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0" windowHeight="12435" tabRatio="947"/>
  </bookViews>
  <sheets>
    <sheet name="Гимназия № 6" sheetId="24" r:id="rId1"/>
    <sheet name="Гимназия № 4" sheetId="23" r:id="rId2"/>
    <sheet name="ГИМНАЗИЯ № 7" sheetId="21" r:id="rId3"/>
    <sheet name="Гимназия № 10" sheetId="22" r:id="rId4"/>
    <sheet name="ГИМНАЗИЯ № 11" sheetId="20" r:id="rId5"/>
    <sheet name="ГИМНАЗИЯ № 14" sheetId="35" r:id="rId6"/>
    <sheet name="ГИМНАЗИЯ № 15" sheetId="19" r:id="rId7"/>
    <sheet name="ЛИЦЕЙ № 3" sheetId="18" r:id="rId8"/>
    <sheet name="ЛИЦЕЙ № 6" sheetId="25" r:id="rId9"/>
    <sheet name="ЛИЦЕЙ № 9" sheetId="36" r:id="rId10"/>
    <sheet name="ЛИЦЕЙ № 11" sheetId="26" r:id="rId11"/>
    <sheet name="ЛИЦЕЙ № 12" sheetId="17" r:id="rId12"/>
    <sheet name="СШ № 6" sheetId="15" r:id="rId13"/>
    <sheet name="СШ № 8" sheetId="34" r:id="rId14"/>
    <sheet name="СШ № 13" sheetId="16" r:id="rId15"/>
    <sheet name="СШ № 16" sheetId="47" r:id="rId16"/>
    <sheet name="СШ № 17" sheetId="53" r:id="rId17"/>
    <sheet name=" СШ № 23" sheetId="38" r:id="rId18"/>
    <sheet name="СШ № 31" sheetId="14" r:id="rId19"/>
    <sheet name=" СШ №34" sheetId="42" r:id="rId20"/>
    <sheet name=" СШ № 42" sheetId="44" r:id="rId21"/>
    <sheet name="СШ № 44" sheetId="13" r:id="rId22"/>
    <sheet name=" СШ № 45" sheetId="48" r:id="rId23"/>
    <sheet name="СШ № 46" sheetId="32" r:id="rId24"/>
    <sheet name="СШ № 50" sheetId="11" r:id="rId25"/>
    <sheet name="СШ № 53" sheetId="10" r:id="rId26"/>
    <sheet name="СШ № 55" sheetId="28" r:id="rId27"/>
    <sheet name="СШ № 62" sheetId="50" r:id="rId28"/>
    <sheet name="СШ № 63" sheetId="33" r:id="rId29"/>
    <sheet name="СШ № 64" sheetId="9" r:id="rId30"/>
    <sheet name="СШ № 65" sheetId="8" r:id="rId31"/>
    <sheet name=" СШ № 76" sheetId="39" r:id="rId32"/>
    <sheet name="СШ № 78" sheetId="51" r:id="rId33"/>
    <sheet name="СШ № 79" sheetId="4" r:id="rId34"/>
    <sheet name="СШ № 81" sheetId="29" r:id="rId35"/>
    <sheet name="СШ № 89" sheetId="2" r:id="rId36"/>
    <sheet name="СШ № 90" sheetId="30" r:id="rId37"/>
    <sheet name=" СШ № 93" sheetId="41" r:id="rId38"/>
    <sheet name="СШ № 94" sheetId="5" r:id="rId39"/>
    <sheet name="СШ № 135" sheetId="31" r:id="rId40"/>
    <sheet name="СШ № 137" sheetId="37" r:id="rId41"/>
    <sheet name="СШ № 148" sheetId="6" r:id="rId42"/>
    <sheet name="СВОД СШ" sheetId="7" r:id="rId43"/>
  </sheets>
  <definedNames>
    <definedName name="_xlnm._FilterDatabase" localSheetId="17" hidden="1">' СШ № 23'!$B$3:$O$303</definedName>
    <definedName name="_xlnm._FilterDatabase" localSheetId="20" hidden="1">' СШ № 42'!$B$3:$O$303</definedName>
    <definedName name="_xlnm._FilterDatabase" localSheetId="22" hidden="1">' СШ № 45'!$B$3:$O$303</definedName>
    <definedName name="_xlnm._FilterDatabase" localSheetId="31" hidden="1">' СШ № 76'!$B$3:$O$303</definedName>
    <definedName name="_xlnm._FilterDatabase" localSheetId="37" hidden="1">' СШ № 93'!$B$3:$O$303</definedName>
    <definedName name="_xlnm._FilterDatabase" localSheetId="19" hidden="1">' СШ №34'!$B$3:$O$303</definedName>
    <definedName name="_xlnm._FilterDatabase" localSheetId="3" hidden="1">'Гимназия № 10'!$B$3:$O$319</definedName>
    <definedName name="_xlnm._FilterDatabase" localSheetId="4" hidden="1">'ГИМНАЗИЯ № 11'!$B$3:$O$303</definedName>
    <definedName name="_xlnm._FilterDatabase" localSheetId="5" hidden="1">'ГИМНАЗИЯ № 14'!$B$3:$O$411</definedName>
    <definedName name="_xlnm._FilterDatabase" localSheetId="6" hidden="1">'ГИМНАЗИЯ № 15'!$B$3:$O$303</definedName>
    <definedName name="_xlnm._FilterDatabase" localSheetId="1" hidden="1">'Гимназия № 4'!$B$3:$O$303</definedName>
    <definedName name="_xlnm._FilterDatabase" localSheetId="0" hidden="1">'Гимназия № 6'!$B$3:$O$303</definedName>
    <definedName name="_xlnm._FilterDatabase" localSheetId="2" hidden="1">'ГИМНАЗИЯ № 7'!$B$3:$O$303</definedName>
    <definedName name="_xlnm._FilterDatabase" localSheetId="10" hidden="1">'ЛИЦЕЙ № 11'!$B$3:$O$303</definedName>
    <definedName name="_xlnm._FilterDatabase" localSheetId="11" hidden="1">'ЛИЦЕЙ № 12'!$B$3:$O$303</definedName>
    <definedName name="_xlnm._FilterDatabase" localSheetId="7" hidden="1">'ЛИЦЕЙ № 3'!$B$3:$O$303</definedName>
    <definedName name="_xlnm._FilterDatabase" localSheetId="8" hidden="1">'ЛИЦЕЙ № 6'!$B$3:$O$303</definedName>
    <definedName name="_xlnm._FilterDatabase" localSheetId="9" hidden="1">'ЛИЦЕЙ № 9'!$B$3:$O$303</definedName>
    <definedName name="_xlnm._FilterDatabase" localSheetId="42" hidden="1">'СВОД СШ'!$A$3:$N$381</definedName>
    <definedName name="_xlnm._FilterDatabase" localSheetId="14" hidden="1">'СШ № 13'!$B$3:$O$303</definedName>
    <definedName name="_xlnm._FilterDatabase" localSheetId="39" hidden="1">'СШ № 135'!$B$3:$O$303</definedName>
    <definedName name="_xlnm._FilterDatabase" localSheetId="40" hidden="1">'СШ № 137'!$B$3:$O$303</definedName>
    <definedName name="_xlnm._FilterDatabase" localSheetId="41" hidden="1">'СШ № 148'!$B$3:$O$303</definedName>
    <definedName name="_xlnm._FilterDatabase" localSheetId="15" hidden="1">'СШ № 16'!$B$3:$O$303</definedName>
    <definedName name="_xlnm._FilterDatabase" localSheetId="16" hidden="1">'СШ № 17'!$B$3:$O$303</definedName>
    <definedName name="_xlnm._FilterDatabase" localSheetId="18" hidden="1">'СШ № 31'!$B$3:$O$303</definedName>
    <definedName name="_xlnm._FilterDatabase" localSheetId="21" hidden="1">'СШ № 44'!$B$3:$O$303</definedName>
    <definedName name="_xlnm._FilterDatabase" localSheetId="23" hidden="1">'СШ № 46'!$B$3:$O$303</definedName>
    <definedName name="_xlnm._FilterDatabase" localSheetId="24" hidden="1">'СШ № 50'!$B$3:$O$303</definedName>
    <definedName name="_xlnm._FilterDatabase" localSheetId="25" hidden="1">'СШ № 53'!$B$3:$O$303</definedName>
    <definedName name="_xlnm._FilterDatabase" localSheetId="26" hidden="1">'СШ № 55'!$B$3:$O$303</definedName>
    <definedName name="_xlnm._FilterDatabase" localSheetId="12" hidden="1">'СШ № 6'!$B$3:$O$303</definedName>
    <definedName name="_xlnm._FilterDatabase" localSheetId="27" hidden="1">'СШ № 62'!$B$3:$O$303</definedName>
    <definedName name="_xlnm._FilterDatabase" localSheetId="28" hidden="1">'СШ № 63'!$B$3:$O$303</definedName>
    <definedName name="_xlnm._FilterDatabase" localSheetId="29" hidden="1">'СШ № 64'!$B$3:$O$303</definedName>
    <definedName name="_xlnm._FilterDatabase" localSheetId="30" hidden="1">'СШ № 65'!$B$3:$O$303</definedName>
    <definedName name="_xlnm._FilterDatabase" localSheetId="32" hidden="1">'СШ № 78'!$B$3:$O$303</definedName>
    <definedName name="_xlnm._FilterDatabase" localSheetId="33" hidden="1">'СШ № 79'!$B$3:$O$303</definedName>
    <definedName name="_xlnm._FilterDatabase" localSheetId="13" hidden="1">'СШ № 8'!$B$3:$O$303</definedName>
    <definedName name="_xlnm._FilterDatabase" localSheetId="34" hidden="1">'СШ № 81'!$B$3:$O$303</definedName>
    <definedName name="_xlnm._FilterDatabase" localSheetId="35" hidden="1">'СШ № 89'!$B$3:$O$303</definedName>
    <definedName name="_xlnm._FilterDatabase" localSheetId="36" hidden="1">'СШ № 90'!$B$3:$O$303</definedName>
    <definedName name="_xlnm._FilterDatabase" localSheetId="38" hidden="1">'СШ № 94'!$B$3:$O$303</definedName>
    <definedName name="_xlnm.Print_Area" localSheetId="17">' СШ № 23'!$A$1:$N$503</definedName>
    <definedName name="_xlnm.Print_Area" localSheetId="20">' СШ № 42'!$A$1:$N$503</definedName>
    <definedName name="_xlnm.Print_Area" localSheetId="22">' СШ № 45'!$A$1:$N$504</definedName>
    <definedName name="_xlnm.Print_Area" localSheetId="31">' СШ № 76'!$A$1:$N$504</definedName>
    <definedName name="_xlnm.Print_Area" localSheetId="19">' СШ №34'!$A$1:$N$505</definedName>
    <definedName name="_xlnm.Print_Area" localSheetId="3">'Гимназия № 10'!$A$1:$N$502</definedName>
    <definedName name="_xlnm.Print_Area" localSheetId="4">'ГИМНАЗИЯ № 11'!$A$1:$N$503</definedName>
    <definedName name="_xlnm.Print_Area" localSheetId="5">'ГИМНАЗИЯ № 14'!$A$1:$N$503</definedName>
    <definedName name="_xlnm.Print_Area" localSheetId="6">'ГИМНАЗИЯ № 15'!$A$1:$N$503</definedName>
    <definedName name="_xlnm.Print_Area" localSheetId="1">'Гимназия № 4'!$A$1:$N$503</definedName>
    <definedName name="_xlnm.Print_Area" localSheetId="0">'Гимназия № 6'!$A$1:$N$498</definedName>
    <definedName name="_xlnm.Print_Area" localSheetId="2">'ГИМНАЗИЯ № 7'!$A$1:$N$503</definedName>
    <definedName name="_xlnm.Print_Area" localSheetId="10">'ЛИЦЕЙ № 11'!$A$1:$N$503</definedName>
    <definedName name="_xlnm.Print_Area" localSheetId="11">'ЛИЦЕЙ № 12'!$A$1:$N$502</definedName>
    <definedName name="_xlnm.Print_Area" localSheetId="7">'ЛИЦЕЙ № 3'!$A$1:$N$505</definedName>
    <definedName name="_xlnm.Print_Area" localSheetId="8">'ЛИЦЕЙ № 6'!$A$1:$N$502</definedName>
    <definedName name="_xlnm.Print_Area" localSheetId="9">'ЛИЦЕЙ № 9'!$A$1:$N$503</definedName>
    <definedName name="_xlnm.Print_Area" localSheetId="14">'СШ № 13'!$A$1:$N$503</definedName>
    <definedName name="_xlnm.Print_Area" localSheetId="39">'СШ № 135'!$A$1:$N$500</definedName>
    <definedName name="_xlnm.Print_Area" localSheetId="40">'СШ № 137'!$A$1:$N$503</definedName>
    <definedName name="_xlnm.Print_Area" localSheetId="41">'СШ № 148'!$A$1:$N$503</definedName>
    <definedName name="_xlnm.Print_Area" localSheetId="15">'СШ № 16'!$A$1:$N$503</definedName>
    <definedName name="_xlnm.Print_Area" localSheetId="16">'СШ № 17'!$A$1:$N$502</definedName>
    <definedName name="_xlnm.Print_Area" localSheetId="18">'СШ № 31'!$A$1:$N$504</definedName>
    <definedName name="_xlnm.Print_Area" localSheetId="21">'СШ № 44'!$A$1:$N$502</definedName>
    <definedName name="_xlnm.Print_Area" localSheetId="23">'СШ № 46'!$A$1:$N$502</definedName>
    <definedName name="_xlnm.Print_Area" localSheetId="24">'СШ № 50'!$A$1:$N$503</definedName>
    <definedName name="_xlnm.Print_Area" localSheetId="25">'СШ № 53'!$A$1:$N$502</definedName>
    <definedName name="_xlnm.Print_Area" localSheetId="26">'СШ № 55'!$A$1:$N$503</definedName>
    <definedName name="_xlnm.Print_Area" localSheetId="12">'СШ № 6'!$A$1:$N$503</definedName>
    <definedName name="_xlnm.Print_Area" localSheetId="27">'СШ № 62'!$A$1:$N$503</definedName>
    <definedName name="_xlnm.Print_Area" localSheetId="29">'СШ № 64'!$A$1:$N$501</definedName>
    <definedName name="_xlnm.Print_Area" localSheetId="30">'СШ № 65'!$A$1:$N$503</definedName>
    <definedName name="_xlnm.Print_Area" localSheetId="32">'СШ № 78'!$A$1:$N$504</definedName>
    <definedName name="_xlnm.Print_Area" localSheetId="33">'СШ № 79'!$A$1:$N$510</definedName>
    <definedName name="_xlnm.Print_Area" localSheetId="34">'СШ № 81'!$A$1:$N$504</definedName>
    <definedName name="_xlnm.Print_Area" localSheetId="35">'СШ № 89'!$A$1:$N$503</definedName>
    <definedName name="_xlnm.Print_Area" localSheetId="36">'СШ № 90'!$A$1:$N$500</definedName>
    <definedName name="_xlnm.Print_Area" localSheetId="38">'СШ № 94'!$A$1:$N$503</definedName>
  </definedNames>
  <calcPr calcId="144525"/>
</workbook>
</file>

<file path=xl/calcChain.xml><?xml version="1.0" encoding="utf-8"?>
<calcChain xmlns="http://schemas.openxmlformats.org/spreadsheetml/2006/main">
  <c r="J465" i="41" l="1"/>
  <c r="K298" i="30"/>
  <c r="J298" i="30"/>
  <c r="J473" i="29"/>
  <c r="J465" i="29"/>
  <c r="J440" i="29"/>
  <c r="J432" i="29"/>
  <c r="J424" i="29"/>
  <c r="J416" i="29"/>
  <c r="J401" i="32"/>
  <c r="K384" i="14"/>
  <c r="K388" i="20" l="1"/>
  <c r="J389" i="20"/>
  <c r="K408" i="2"/>
  <c r="K388" i="2"/>
  <c r="K384" i="2"/>
  <c r="K404" i="14"/>
  <c r="K396" i="14"/>
  <c r="K392" i="14"/>
  <c r="K392" i="47"/>
  <c r="K404" i="47"/>
  <c r="K388" i="47"/>
  <c r="L124" i="39"/>
  <c r="K124" i="39"/>
  <c r="J128" i="39"/>
  <c r="K268" i="9"/>
  <c r="J268" i="9"/>
  <c r="K190" i="9"/>
  <c r="J194" i="9"/>
  <c r="J190" i="9"/>
  <c r="K396" i="11"/>
  <c r="J398" i="11"/>
  <c r="K268" i="14"/>
  <c r="J268" i="14"/>
  <c r="K82" i="47"/>
  <c r="J82" i="47"/>
  <c r="K154" i="36"/>
  <c r="J154" i="36"/>
  <c r="J69" i="6"/>
  <c r="J154" i="6"/>
  <c r="J82" i="16"/>
  <c r="K82" i="16"/>
  <c r="L82" i="16"/>
  <c r="K274" i="7"/>
  <c r="J278" i="7"/>
  <c r="L244" i="7"/>
  <c r="J248" i="7"/>
  <c r="K298" i="42"/>
  <c r="K280" i="42"/>
  <c r="J284" i="42"/>
  <c r="K190" i="42"/>
  <c r="J193" i="42"/>
  <c r="K130" i="42"/>
  <c r="L130" i="42"/>
  <c r="J131" i="42"/>
  <c r="J134" i="42"/>
  <c r="J125" i="42"/>
  <c r="L106" i="42"/>
  <c r="K106" i="42"/>
  <c r="J109" i="42"/>
  <c r="K82" i="42"/>
  <c r="J85" i="42"/>
  <c r="J82" i="42"/>
  <c r="K64" i="42"/>
  <c r="J68" i="42"/>
  <c r="K28" i="42"/>
  <c r="J32" i="42"/>
  <c r="J31" i="42"/>
  <c r="J28" i="42"/>
  <c r="K16" i="42"/>
  <c r="J20" i="42"/>
  <c r="J17" i="42"/>
  <c r="K10" i="42"/>
  <c r="J13" i="42"/>
  <c r="K298" i="51"/>
  <c r="K190" i="51"/>
  <c r="K172" i="51"/>
  <c r="L172" i="51"/>
  <c r="J176" i="51"/>
  <c r="L124" i="51"/>
  <c r="K124" i="51"/>
  <c r="K130" i="51"/>
  <c r="L130" i="51"/>
  <c r="J134" i="51"/>
  <c r="J128" i="51"/>
  <c r="K106" i="51"/>
  <c r="J110" i="51"/>
  <c r="L82" i="51"/>
  <c r="K82" i="51"/>
  <c r="J82" i="51"/>
  <c r="K64" i="51"/>
  <c r="L64" i="51"/>
  <c r="J68" i="51"/>
  <c r="L34" i="51"/>
  <c r="K34" i="51"/>
  <c r="J38" i="51"/>
  <c r="K28" i="51"/>
  <c r="J32" i="51"/>
  <c r="J31" i="51"/>
  <c r="J28" i="51"/>
  <c r="K16" i="51"/>
  <c r="L16" i="51"/>
  <c r="J20" i="51"/>
  <c r="K10" i="51"/>
  <c r="L10" i="51"/>
  <c r="J14" i="51"/>
  <c r="K4" i="51"/>
  <c r="J8" i="51"/>
  <c r="K112" i="47"/>
  <c r="J116" i="47"/>
  <c r="K106" i="47"/>
  <c r="J110" i="47"/>
  <c r="K88" i="47"/>
  <c r="J92" i="47"/>
  <c r="K64" i="47"/>
  <c r="J68" i="47"/>
  <c r="K16" i="47"/>
  <c r="J20" i="47"/>
  <c r="K10" i="47"/>
  <c r="J14" i="47"/>
  <c r="K400" i="30"/>
  <c r="J401" i="30"/>
  <c r="K82" i="30"/>
  <c r="J82" i="30"/>
  <c r="L64" i="30"/>
  <c r="K64" i="30"/>
  <c r="K298" i="16"/>
  <c r="J302" i="16"/>
  <c r="J301" i="16"/>
  <c r="L106" i="16"/>
  <c r="K106" i="16"/>
  <c r="J110" i="16"/>
  <c r="K16" i="16"/>
  <c r="J20" i="16"/>
  <c r="K10" i="16"/>
  <c r="J14" i="16"/>
  <c r="K274" i="6"/>
  <c r="J278" i="6"/>
  <c r="K262" i="6"/>
  <c r="J266" i="6"/>
  <c r="K256" i="6"/>
  <c r="J260" i="6"/>
  <c r="K226" i="6"/>
  <c r="J230" i="6"/>
  <c r="K172" i="6"/>
  <c r="L172" i="6"/>
  <c r="J176" i="6"/>
  <c r="K154" i="6"/>
  <c r="J158" i="6"/>
  <c r="K112" i="6"/>
  <c r="J116" i="6"/>
  <c r="J113" i="6"/>
  <c r="K106" i="6"/>
  <c r="J110" i="6"/>
  <c r="K82" i="6"/>
  <c r="J82" i="6"/>
  <c r="K64" i="6"/>
  <c r="J68" i="6"/>
  <c r="J65" i="6"/>
  <c r="J14" i="6"/>
  <c r="K10" i="6"/>
  <c r="K208" i="32"/>
  <c r="J208" i="32"/>
  <c r="J212" i="32"/>
  <c r="K82" i="32"/>
  <c r="J82" i="32"/>
  <c r="K64" i="32"/>
  <c r="J68" i="32"/>
  <c r="J64" i="32"/>
  <c r="K34" i="32"/>
  <c r="J38" i="32"/>
  <c r="J34" i="32"/>
  <c r="K28" i="32"/>
  <c r="J32" i="32"/>
  <c r="J31" i="32"/>
  <c r="J394" i="14"/>
  <c r="J392" i="14"/>
  <c r="K388" i="14"/>
  <c r="J389" i="14"/>
  <c r="K262" i="14"/>
  <c r="J266" i="14"/>
  <c r="K256" i="14"/>
  <c r="J260" i="14"/>
  <c r="K172" i="14"/>
  <c r="J176" i="14"/>
  <c r="K106" i="14"/>
  <c r="J110" i="14"/>
  <c r="K82" i="14"/>
  <c r="J87" i="14"/>
  <c r="K87" i="14"/>
  <c r="L82" i="14"/>
  <c r="J86" i="14"/>
  <c r="J85" i="14"/>
  <c r="J83" i="14"/>
  <c r="J82" i="14"/>
  <c r="K70" i="14"/>
  <c r="J74" i="14"/>
  <c r="K10" i="14"/>
  <c r="J14" i="14"/>
  <c r="K178" i="11"/>
  <c r="L178" i="11"/>
  <c r="J182" i="11"/>
  <c r="K172" i="11"/>
  <c r="J176" i="11"/>
  <c r="K82" i="11"/>
  <c r="J82" i="11"/>
  <c r="K10" i="11"/>
  <c r="J14" i="11"/>
  <c r="K172" i="21"/>
  <c r="J176" i="21"/>
  <c r="K154" i="21"/>
  <c r="J158" i="21"/>
  <c r="K106" i="21"/>
  <c r="J110" i="21"/>
  <c r="J82" i="21"/>
  <c r="K82" i="21"/>
  <c r="K34" i="21"/>
  <c r="J38" i="21"/>
  <c r="K28" i="21"/>
  <c r="J32" i="21"/>
  <c r="J14" i="21"/>
  <c r="K10" i="21"/>
  <c r="K190" i="19"/>
  <c r="J194" i="19"/>
  <c r="K172" i="19"/>
  <c r="J176" i="19"/>
  <c r="K106" i="19"/>
  <c r="L106" i="19"/>
  <c r="J110" i="19"/>
  <c r="K82" i="19"/>
  <c r="J82" i="19"/>
  <c r="K64" i="19"/>
  <c r="L64" i="19"/>
  <c r="J68" i="19"/>
  <c r="K16" i="19"/>
  <c r="L16" i="19"/>
  <c r="J20" i="19"/>
  <c r="J14" i="19"/>
  <c r="K10" i="19"/>
  <c r="L262" i="20"/>
  <c r="K262" i="20"/>
  <c r="J267" i="20"/>
  <c r="J266" i="20"/>
  <c r="J265" i="20"/>
  <c r="J263" i="20"/>
  <c r="J195" i="20"/>
  <c r="K195" i="20"/>
  <c r="J194" i="20"/>
  <c r="J193" i="20"/>
  <c r="J191" i="20"/>
  <c r="J190" i="20"/>
  <c r="K190" i="20"/>
  <c r="K172" i="20"/>
  <c r="J176" i="20"/>
  <c r="K154" i="20"/>
  <c r="J158" i="20"/>
  <c r="K124" i="20"/>
  <c r="J128" i="20"/>
  <c r="J87" i="20"/>
  <c r="K87" i="20"/>
  <c r="J86" i="20"/>
  <c r="J85" i="20"/>
  <c r="J83" i="20"/>
  <c r="J82" i="20"/>
  <c r="K34" i="20"/>
  <c r="J38" i="20"/>
  <c r="L28" i="20"/>
  <c r="K28" i="20"/>
  <c r="J32" i="20"/>
  <c r="J14" i="20"/>
  <c r="K10" i="20"/>
  <c r="L10" i="20"/>
  <c r="K220" i="13"/>
  <c r="J224" i="13"/>
  <c r="K172" i="13"/>
  <c r="J176" i="13"/>
  <c r="K112" i="13"/>
  <c r="L112" i="13"/>
  <c r="J116" i="13"/>
  <c r="K106" i="13"/>
  <c r="J110" i="13"/>
  <c r="J82" i="13"/>
  <c r="K82" i="13"/>
  <c r="K10" i="13"/>
  <c r="J15" i="13"/>
  <c r="K15" i="13"/>
  <c r="J14" i="13"/>
  <c r="J11" i="13"/>
  <c r="K64" i="13"/>
  <c r="J68" i="13"/>
  <c r="K384" i="35"/>
  <c r="J385" i="35"/>
  <c r="L208" i="35"/>
  <c r="L88" i="35"/>
  <c r="K82" i="35"/>
  <c r="J82" i="35"/>
  <c r="K10" i="35"/>
  <c r="L316" i="53"/>
  <c r="K316" i="53"/>
  <c r="J320" i="53"/>
  <c r="J319" i="53"/>
  <c r="K298" i="53"/>
  <c r="L298" i="53"/>
  <c r="J298" i="53"/>
  <c r="K226" i="53"/>
  <c r="J230" i="53"/>
  <c r="L220" i="53"/>
  <c r="K208" i="53"/>
  <c r="J212" i="53"/>
  <c r="K112" i="53"/>
  <c r="J116" i="53"/>
  <c r="L106" i="53"/>
  <c r="K106" i="53"/>
  <c r="J110" i="53"/>
  <c r="K82" i="53"/>
  <c r="J85" i="53"/>
  <c r="J82" i="53"/>
  <c r="K16" i="53"/>
  <c r="L10" i="53"/>
  <c r="K10" i="53"/>
  <c r="J20" i="53"/>
  <c r="J19" i="53"/>
  <c r="J14" i="53"/>
  <c r="J13" i="53"/>
  <c r="L280" i="37"/>
  <c r="K280" i="37"/>
  <c r="J281" i="37"/>
  <c r="K244" i="37"/>
  <c r="J248" i="37"/>
  <c r="K238" i="37"/>
  <c r="J242" i="37"/>
  <c r="K220" i="37"/>
  <c r="L220" i="37"/>
  <c r="J224" i="37"/>
  <c r="K172" i="37"/>
  <c r="J175" i="37"/>
  <c r="K130" i="37"/>
  <c r="L130" i="37"/>
  <c r="J134" i="37"/>
  <c r="J128" i="37"/>
  <c r="K106" i="37"/>
  <c r="J110" i="37"/>
  <c r="K82" i="37"/>
  <c r="J82" i="37"/>
  <c r="K28" i="37"/>
  <c r="J32" i="37"/>
  <c r="J28" i="37"/>
  <c r="K10" i="37"/>
  <c r="L10" i="37"/>
  <c r="J14" i="37"/>
  <c r="K172" i="5"/>
  <c r="J175" i="5"/>
  <c r="K82" i="5"/>
  <c r="J82" i="5"/>
  <c r="K64" i="5"/>
  <c r="J64" i="5"/>
  <c r="K268" i="2"/>
  <c r="J271" i="2"/>
  <c r="K82" i="2"/>
  <c r="J82" i="2"/>
  <c r="K238" i="29"/>
  <c r="J242" i="29"/>
  <c r="K172" i="29"/>
  <c r="J176" i="29"/>
  <c r="K130" i="29"/>
  <c r="J134" i="29"/>
  <c r="J130" i="29"/>
  <c r="K124" i="29"/>
  <c r="J128" i="29"/>
  <c r="J124" i="29"/>
  <c r="K106" i="29"/>
  <c r="J107" i="29"/>
  <c r="K82" i="29"/>
  <c r="J82" i="29"/>
  <c r="K64" i="29"/>
  <c r="J68" i="29"/>
  <c r="K34" i="29"/>
  <c r="L34" i="29"/>
  <c r="J38" i="29"/>
  <c r="J34" i="29"/>
  <c r="K28" i="29"/>
  <c r="J32" i="29"/>
  <c r="J28" i="29"/>
  <c r="K16" i="29"/>
  <c r="L16" i="29"/>
  <c r="J20" i="29"/>
  <c r="K10" i="29"/>
  <c r="J14" i="29"/>
  <c r="K298" i="8"/>
  <c r="J301" i="8"/>
  <c r="K82" i="4"/>
  <c r="J82" i="4"/>
  <c r="J302" i="8"/>
  <c r="J299" i="8"/>
  <c r="J176" i="8"/>
  <c r="K112" i="8"/>
  <c r="L112" i="8"/>
  <c r="J116" i="8"/>
  <c r="J113" i="8"/>
  <c r="K82" i="8"/>
  <c r="J82" i="8"/>
  <c r="J35" i="8"/>
  <c r="K34" i="8"/>
  <c r="L34" i="8"/>
  <c r="K28" i="8"/>
  <c r="J28" i="8"/>
  <c r="K16" i="8"/>
  <c r="L16" i="8"/>
  <c r="J17" i="8"/>
  <c r="K4" i="8"/>
  <c r="J4" i="8"/>
  <c r="K268" i="17"/>
  <c r="K82" i="17"/>
  <c r="J82" i="17"/>
  <c r="K268" i="26"/>
  <c r="K256" i="26"/>
  <c r="J259" i="26"/>
  <c r="K154" i="26"/>
  <c r="L154" i="26"/>
  <c r="K124" i="26"/>
  <c r="J127" i="26"/>
  <c r="K88" i="26"/>
  <c r="L88" i="26"/>
  <c r="K82" i="26"/>
  <c r="J82" i="26"/>
  <c r="K10" i="26"/>
  <c r="K404" i="44"/>
  <c r="J405" i="44"/>
  <c r="K388" i="44"/>
  <c r="J389" i="44"/>
  <c r="K280" i="44"/>
  <c r="J284" i="44"/>
  <c r="L238" i="44"/>
  <c r="K238" i="44"/>
  <c r="J242" i="44"/>
  <c r="K208" i="44"/>
  <c r="L208" i="44"/>
  <c r="J212" i="44"/>
  <c r="K130" i="44"/>
  <c r="J134" i="44"/>
  <c r="J130" i="44"/>
  <c r="K124" i="44"/>
  <c r="J128" i="44"/>
  <c r="K112" i="44"/>
  <c r="J116" i="44"/>
  <c r="K106" i="44"/>
  <c r="J110" i="44"/>
  <c r="J82" i="44"/>
  <c r="K82" i="44"/>
  <c r="L28" i="44"/>
  <c r="K28" i="44"/>
  <c r="K34" i="44"/>
  <c r="J38" i="44"/>
  <c r="J32" i="44"/>
  <c r="K10" i="44"/>
  <c r="J14" i="44"/>
  <c r="K82" i="36"/>
  <c r="J82" i="36"/>
  <c r="K298" i="18"/>
  <c r="J302" i="18"/>
  <c r="K268" i="18"/>
  <c r="K220" i="18"/>
  <c r="K154" i="18"/>
  <c r="J157" i="18"/>
  <c r="K94" i="18"/>
  <c r="J94" i="18"/>
  <c r="K82" i="18"/>
  <c r="L82" i="18"/>
  <c r="J82" i="18"/>
  <c r="K10" i="18"/>
  <c r="K82" i="41"/>
  <c r="J82" i="41"/>
  <c r="K28" i="41"/>
  <c r="J28" i="41"/>
  <c r="K10" i="41"/>
  <c r="K208" i="25"/>
  <c r="K106" i="25"/>
  <c r="K82" i="25"/>
  <c r="J82" i="25"/>
  <c r="K154" i="28"/>
  <c r="J158" i="28"/>
  <c r="J14" i="28"/>
  <c r="K268" i="10"/>
  <c r="K178" i="10"/>
  <c r="J182" i="10"/>
  <c r="K82" i="10"/>
  <c r="J82" i="10"/>
  <c r="J13" i="10"/>
  <c r="K82" i="9"/>
  <c r="J82" i="9"/>
  <c r="J109" i="33"/>
  <c r="K82" i="33"/>
  <c r="J82" i="33"/>
  <c r="K88" i="34"/>
  <c r="J88" i="34"/>
  <c r="K82" i="34"/>
  <c r="J82" i="34"/>
  <c r="K82" i="22"/>
  <c r="J82" i="22"/>
  <c r="K64" i="22"/>
  <c r="J64" i="22"/>
  <c r="K82" i="23"/>
  <c r="J82" i="23"/>
  <c r="K208" i="24"/>
  <c r="L208" i="24"/>
  <c r="K226" i="24"/>
  <c r="J58" i="24"/>
  <c r="K106" i="31"/>
  <c r="J109" i="31"/>
  <c r="L130" i="50"/>
  <c r="K130" i="50"/>
  <c r="J134" i="50"/>
  <c r="K124" i="50"/>
  <c r="J128" i="50"/>
  <c r="L112" i="50"/>
  <c r="K112" i="50"/>
  <c r="J116" i="50"/>
  <c r="L106" i="50"/>
  <c r="K106" i="50"/>
  <c r="J110" i="50"/>
  <c r="K82" i="50"/>
  <c r="J82" i="50"/>
  <c r="K28" i="50"/>
  <c r="L28" i="50"/>
  <c r="J32" i="50"/>
  <c r="L10" i="50"/>
  <c r="K10" i="50"/>
  <c r="J14" i="50"/>
  <c r="J284" i="39"/>
  <c r="J280" i="39"/>
  <c r="K220" i="39"/>
  <c r="J224" i="39"/>
  <c r="J190" i="39"/>
  <c r="L172" i="39"/>
  <c r="K172" i="39"/>
  <c r="J176" i="39"/>
  <c r="L88" i="39"/>
  <c r="K82" i="39"/>
  <c r="J83" i="39"/>
  <c r="J82" i="39"/>
  <c r="K34" i="39"/>
  <c r="L34" i="39"/>
  <c r="J38" i="39"/>
  <c r="L28" i="39"/>
  <c r="K28" i="39"/>
  <c r="J32" i="39"/>
  <c r="J31" i="39"/>
  <c r="J29" i="39"/>
  <c r="J28" i="39"/>
  <c r="K10" i="39"/>
  <c r="J13" i="39"/>
  <c r="K238" i="38"/>
  <c r="L238" i="38"/>
  <c r="J239" i="38"/>
  <c r="K148" i="38"/>
  <c r="L148" i="38"/>
  <c r="J149" i="38"/>
  <c r="J82" i="38"/>
  <c r="J298" i="48"/>
  <c r="K172" i="48"/>
  <c r="J176" i="48"/>
  <c r="L130" i="48"/>
  <c r="K130" i="48"/>
  <c r="J134" i="48"/>
  <c r="K124" i="48"/>
  <c r="J128" i="48"/>
  <c r="L112" i="48"/>
  <c r="K112" i="48"/>
  <c r="J116" i="48"/>
  <c r="K106" i="48"/>
  <c r="L106" i="48"/>
  <c r="J110" i="48"/>
  <c r="L82" i="48"/>
  <c r="K82" i="48"/>
  <c r="J82" i="48"/>
  <c r="K34" i="48"/>
  <c r="L34" i="48"/>
  <c r="J38" i="48"/>
  <c r="K28" i="48"/>
  <c r="J32" i="48"/>
  <c r="J14" i="48"/>
  <c r="K226" i="15"/>
  <c r="J230" i="15"/>
  <c r="K172" i="15"/>
  <c r="L172" i="15"/>
  <c r="J176" i="15"/>
  <c r="K112" i="15"/>
  <c r="J116" i="15"/>
  <c r="K106" i="15"/>
  <c r="J110" i="15"/>
  <c r="K82" i="15"/>
  <c r="J82" i="15"/>
  <c r="K64" i="15"/>
  <c r="J68" i="15"/>
  <c r="J64" i="15"/>
  <c r="K16" i="15"/>
  <c r="J20" i="15"/>
  <c r="K490" i="50"/>
  <c r="J491" i="53"/>
  <c r="K490" i="21"/>
  <c r="K124" i="33"/>
  <c r="J397" i="47"/>
  <c r="K396" i="47"/>
  <c r="L396" i="47"/>
  <c r="J409" i="47"/>
  <c r="J393" i="47"/>
  <c r="J405" i="47"/>
  <c r="J298" i="42"/>
  <c r="L280" i="42"/>
  <c r="J280" i="42"/>
  <c r="J190" i="42"/>
  <c r="J130" i="42"/>
  <c r="K124" i="42"/>
  <c r="J110" i="42"/>
  <c r="J14" i="42"/>
  <c r="J190" i="32"/>
  <c r="J301" i="21"/>
  <c r="I326" i="7"/>
  <c r="H326" i="7"/>
  <c r="I320" i="7"/>
  <c r="J320" i="7"/>
  <c r="H320" i="7"/>
  <c r="I308" i="7"/>
  <c r="H308" i="7"/>
  <c r="I290" i="7"/>
  <c r="H290" i="7"/>
  <c r="I284" i="7"/>
  <c r="H284" i="7"/>
  <c r="I278" i="7"/>
  <c r="H278" i="7"/>
  <c r="I275" i="7"/>
  <c r="H275" i="7"/>
  <c r="I260" i="7"/>
  <c r="H260" i="7"/>
  <c r="I248" i="7"/>
  <c r="H248" i="7"/>
  <c r="I247" i="7"/>
  <c r="H247" i="7"/>
  <c r="I245" i="7"/>
  <c r="H245" i="7"/>
  <c r="I242" i="7"/>
  <c r="J242" i="7"/>
  <c r="H242" i="7"/>
  <c r="I218" i="7"/>
  <c r="H218" i="7"/>
  <c r="I212" i="7"/>
  <c r="H212" i="7"/>
  <c r="I182" i="7"/>
  <c r="J182" i="7"/>
  <c r="H182" i="7"/>
  <c r="I170" i="7"/>
  <c r="H170" i="7"/>
  <c r="J416" i="35"/>
  <c r="K416" i="35"/>
  <c r="J268" i="35"/>
  <c r="J266" i="35"/>
  <c r="J262" i="35"/>
  <c r="J230" i="35"/>
  <c r="K190" i="35"/>
  <c r="J194" i="35"/>
  <c r="J154" i="35"/>
  <c r="K148" i="35"/>
  <c r="J152" i="35"/>
  <c r="J146" i="35"/>
  <c r="K124" i="35"/>
  <c r="J128" i="35"/>
  <c r="K28" i="35"/>
  <c r="L28" i="35"/>
  <c r="J32" i="35"/>
  <c r="J14" i="35"/>
  <c r="K82" i="28"/>
  <c r="K298" i="28"/>
  <c r="J298" i="15"/>
  <c r="J190" i="15"/>
  <c r="J158" i="15"/>
  <c r="J154" i="15"/>
  <c r="J14" i="15"/>
  <c r="J298" i="41"/>
  <c r="J190" i="41"/>
  <c r="J172" i="41"/>
  <c r="K408" i="51"/>
  <c r="J385" i="51"/>
  <c r="J190" i="51"/>
  <c r="J298" i="39"/>
  <c r="J14" i="39"/>
  <c r="J11" i="39"/>
  <c r="J274" i="6"/>
  <c r="J268" i="6"/>
  <c r="J269" i="6"/>
  <c r="J190" i="6"/>
  <c r="J268" i="36"/>
  <c r="J266" i="36"/>
  <c r="J190" i="36"/>
  <c r="J158" i="36"/>
  <c r="L154" i="36"/>
  <c r="K130" i="36"/>
  <c r="L130" i="36"/>
  <c r="J134" i="36"/>
  <c r="J128" i="36"/>
  <c r="K124" i="36"/>
  <c r="J110" i="36"/>
  <c r="J68" i="36"/>
  <c r="K64" i="36"/>
  <c r="K34" i="36"/>
  <c r="L34" i="36"/>
  <c r="J38" i="36"/>
  <c r="J32" i="36"/>
  <c r="K28" i="36"/>
  <c r="J14" i="36"/>
  <c r="J405" i="50"/>
  <c r="J301" i="50"/>
  <c r="J298" i="50"/>
  <c r="J193" i="50"/>
  <c r="J190" i="50"/>
  <c r="J124" i="50"/>
  <c r="J85" i="50"/>
  <c r="J190" i="48"/>
  <c r="J172" i="48"/>
  <c r="J298" i="44"/>
  <c r="J280" i="44"/>
  <c r="J190" i="44"/>
  <c r="J268" i="38"/>
  <c r="J190" i="38"/>
  <c r="J154" i="38"/>
  <c r="J190" i="53"/>
  <c r="J190" i="11"/>
  <c r="J13" i="11"/>
  <c r="J190" i="16"/>
  <c r="J272" i="16"/>
  <c r="J268" i="16"/>
  <c r="K268" i="16"/>
  <c r="L268" i="16"/>
  <c r="J268" i="13"/>
  <c r="J190" i="13"/>
  <c r="J172" i="13"/>
  <c r="K298" i="47"/>
  <c r="K280" i="47"/>
  <c r="J190" i="47"/>
  <c r="J85" i="47"/>
  <c r="J298" i="29"/>
  <c r="J238" i="29"/>
  <c r="J190" i="29"/>
  <c r="J268" i="32"/>
  <c r="J266" i="32"/>
  <c r="K262" i="32"/>
  <c r="J262" i="32"/>
  <c r="K178" i="32"/>
  <c r="K172" i="32"/>
  <c r="L172" i="32"/>
  <c r="J176" i="32"/>
  <c r="K124" i="32"/>
  <c r="J128" i="32"/>
  <c r="K106" i="32"/>
  <c r="J110" i="32"/>
  <c r="K10" i="32"/>
  <c r="J14" i="32"/>
  <c r="J190" i="14"/>
  <c r="J172" i="14"/>
  <c r="J269" i="21"/>
  <c r="J271" i="21"/>
  <c r="J272" i="21"/>
  <c r="J273" i="21"/>
  <c r="K273" i="21"/>
  <c r="J190" i="21"/>
  <c r="J154" i="21"/>
  <c r="J272" i="20"/>
  <c r="K268" i="20"/>
  <c r="J271" i="20"/>
  <c r="J268" i="20"/>
  <c r="J268" i="19"/>
  <c r="J190" i="19"/>
  <c r="J154" i="19"/>
  <c r="J158" i="19"/>
  <c r="J268" i="24"/>
  <c r="J154" i="24"/>
  <c r="K82" i="24"/>
  <c r="L178" i="9"/>
  <c r="K172" i="9"/>
  <c r="L172" i="9"/>
  <c r="J271" i="30"/>
  <c r="J190" i="30"/>
  <c r="K70" i="30"/>
  <c r="J298" i="37"/>
  <c r="J190" i="37"/>
  <c r="J172" i="37"/>
  <c r="J268" i="5"/>
  <c r="J262" i="5"/>
  <c r="J190" i="5"/>
  <c r="J172" i="5"/>
  <c r="K70" i="5"/>
  <c r="J268" i="2"/>
  <c r="K220" i="2"/>
  <c r="J190" i="2"/>
  <c r="K112" i="2"/>
  <c r="K64" i="2"/>
  <c r="K16" i="2"/>
  <c r="K268" i="4"/>
  <c r="J268" i="4"/>
  <c r="J190" i="4"/>
  <c r="K172" i="4"/>
  <c r="L172" i="4"/>
  <c r="J176" i="4"/>
  <c r="J110" i="4"/>
  <c r="K10" i="4"/>
  <c r="J14" i="4"/>
  <c r="J298" i="8"/>
  <c r="J272" i="8"/>
  <c r="J190" i="8"/>
  <c r="J172" i="8"/>
  <c r="J128" i="8"/>
  <c r="J110" i="8"/>
  <c r="J68" i="8"/>
  <c r="J32" i="8"/>
  <c r="J14" i="8"/>
  <c r="J8" i="8"/>
  <c r="J298" i="18"/>
  <c r="J268" i="18"/>
  <c r="K214" i="18"/>
  <c r="L214" i="18"/>
  <c r="J190" i="18"/>
  <c r="J154" i="18"/>
  <c r="K130" i="18"/>
  <c r="J268" i="26"/>
  <c r="K262" i="26"/>
  <c r="J190" i="26"/>
  <c r="J194" i="26"/>
  <c r="J154" i="26"/>
  <c r="J302" i="17"/>
  <c r="J268" i="17"/>
  <c r="J190" i="17"/>
  <c r="K154" i="17"/>
  <c r="J154" i="17"/>
  <c r="K112" i="17"/>
  <c r="J304" i="31"/>
  <c r="K304" i="31"/>
  <c r="J271" i="31"/>
  <c r="J268" i="31"/>
  <c r="J14" i="31"/>
  <c r="K10" i="31"/>
  <c r="J85" i="31"/>
  <c r="J110" i="31"/>
  <c r="J158" i="31"/>
  <c r="J193" i="31"/>
  <c r="J190" i="31"/>
  <c r="J86" i="31"/>
  <c r="K172" i="28"/>
  <c r="J176" i="28"/>
  <c r="J154" i="28"/>
  <c r="J190" i="33"/>
  <c r="J124" i="33"/>
  <c r="J268" i="10"/>
  <c r="J190" i="10"/>
  <c r="J178" i="10"/>
  <c r="J179" i="10"/>
  <c r="J298" i="34"/>
  <c r="J190" i="34"/>
  <c r="K172" i="34"/>
  <c r="J172" i="34"/>
  <c r="K130" i="34"/>
  <c r="K178" i="34"/>
  <c r="L178" i="34"/>
  <c r="K106" i="34"/>
  <c r="J268" i="25"/>
  <c r="J190" i="25"/>
  <c r="J154" i="25"/>
  <c r="K28" i="25"/>
  <c r="L28" i="25"/>
  <c r="L490" i="22"/>
  <c r="J268" i="22"/>
  <c r="J190" i="22"/>
  <c r="J157" i="22"/>
  <c r="K154" i="22"/>
  <c r="J154" i="22"/>
  <c r="J148" i="22"/>
  <c r="J298" i="23"/>
  <c r="J268" i="23"/>
  <c r="J262" i="23"/>
  <c r="K178" i="23"/>
  <c r="L178" i="23"/>
  <c r="K166" i="23"/>
  <c r="L166" i="23"/>
  <c r="J166" i="23"/>
  <c r="J154" i="23"/>
  <c r="K148" i="23"/>
  <c r="J148" i="23"/>
  <c r="J130" i="23"/>
  <c r="J408" i="39"/>
  <c r="J411" i="39"/>
  <c r="K411" i="39"/>
  <c r="L408" i="39"/>
  <c r="J492" i="36"/>
  <c r="K492" i="36"/>
  <c r="J491" i="36"/>
  <c r="K490" i="36"/>
  <c r="J272" i="36"/>
  <c r="J194" i="36"/>
  <c r="J86" i="36"/>
  <c r="J492" i="51"/>
  <c r="K492" i="51"/>
  <c r="J491" i="51"/>
  <c r="K490" i="51"/>
  <c r="L490" i="51"/>
  <c r="L408" i="51"/>
  <c r="J302" i="51"/>
  <c r="J194" i="51"/>
  <c r="J86" i="51"/>
  <c r="J492" i="26"/>
  <c r="K492" i="26"/>
  <c r="J491" i="26"/>
  <c r="K490" i="26"/>
  <c r="J86" i="26"/>
  <c r="J492" i="25"/>
  <c r="K492" i="25"/>
  <c r="J491" i="25"/>
  <c r="K490" i="25"/>
  <c r="J272" i="25"/>
  <c r="J265" i="25"/>
  <c r="J211" i="25"/>
  <c r="J194" i="25"/>
  <c r="J181" i="25"/>
  <c r="K178" i="25"/>
  <c r="J86" i="25"/>
  <c r="J272" i="35"/>
  <c r="J158" i="35"/>
  <c r="J86" i="35"/>
  <c r="J492" i="17"/>
  <c r="K492" i="17"/>
  <c r="J491" i="17"/>
  <c r="K490" i="17"/>
  <c r="J194" i="17"/>
  <c r="J86" i="17"/>
  <c r="J492" i="41"/>
  <c r="K492" i="41"/>
  <c r="J491" i="41"/>
  <c r="K490" i="41"/>
  <c r="L490" i="41"/>
  <c r="J302" i="41"/>
  <c r="J194" i="41"/>
  <c r="J86" i="41"/>
  <c r="J492" i="28"/>
  <c r="K492" i="28"/>
  <c r="J491" i="28"/>
  <c r="K490" i="28"/>
  <c r="L490" i="28"/>
  <c r="J272" i="28"/>
  <c r="K268" i="28"/>
  <c r="J194" i="28"/>
  <c r="J157" i="28"/>
  <c r="J86" i="28"/>
  <c r="J272" i="19"/>
  <c r="J86" i="19"/>
  <c r="J492" i="24"/>
  <c r="K492" i="24"/>
  <c r="J491" i="24"/>
  <c r="K490" i="24"/>
  <c r="J272" i="24"/>
  <c r="J158" i="24"/>
  <c r="J62" i="24"/>
  <c r="J272" i="32"/>
  <c r="J194" i="32"/>
  <c r="J86" i="32"/>
  <c r="J492" i="15"/>
  <c r="K492" i="15"/>
  <c r="J491" i="15"/>
  <c r="K490" i="15"/>
  <c r="L490" i="15"/>
  <c r="J492" i="39"/>
  <c r="K492" i="39"/>
  <c r="J491" i="39"/>
  <c r="K490" i="39"/>
  <c r="L490" i="39"/>
  <c r="J302" i="39"/>
  <c r="J194" i="39"/>
  <c r="J86" i="39"/>
  <c r="J492" i="6"/>
  <c r="K492" i="6"/>
  <c r="J491" i="6"/>
  <c r="K490" i="6"/>
  <c r="L490" i="6"/>
  <c r="J492" i="29"/>
  <c r="K492" i="29"/>
  <c r="J491" i="29"/>
  <c r="K490" i="29"/>
  <c r="J302" i="29"/>
  <c r="J194" i="29"/>
  <c r="J86" i="29"/>
  <c r="J492" i="4"/>
  <c r="K492" i="4"/>
  <c r="J491" i="4"/>
  <c r="K490" i="4"/>
  <c r="J272" i="4"/>
  <c r="J194" i="4"/>
  <c r="J86" i="4"/>
  <c r="J492" i="5"/>
  <c r="K492" i="5"/>
  <c r="J491" i="5"/>
  <c r="K490" i="5"/>
  <c r="J272" i="5"/>
  <c r="J194" i="5"/>
  <c r="J86" i="5"/>
  <c r="J492" i="22"/>
  <c r="K492" i="22"/>
  <c r="J491" i="22"/>
  <c r="K490" i="22"/>
  <c r="J272" i="22"/>
  <c r="J194" i="22"/>
  <c r="J151" i="22"/>
  <c r="J86" i="22"/>
  <c r="J492" i="44"/>
  <c r="K492" i="44"/>
  <c r="J491" i="44"/>
  <c r="K490" i="44"/>
  <c r="L490" i="44"/>
  <c r="J409" i="44"/>
  <c r="J302" i="44"/>
  <c r="J194" i="44"/>
  <c r="J86" i="44"/>
  <c r="J194" i="11"/>
  <c r="J86" i="11"/>
  <c r="J85" i="11"/>
  <c r="J492" i="9"/>
  <c r="K492" i="9"/>
  <c r="J491" i="9"/>
  <c r="K490" i="9"/>
  <c r="J272" i="9"/>
  <c r="J86" i="9"/>
  <c r="J492" i="42"/>
  <c r="K492" i="42"/>
  <c r="J491" i="42"/>
  <c r="K490" i="42"/>
  <c r="J302" i="42"/>
  <c r="J86" i="42"/>
  <c r="J194" i="42"/>
  <c r="J492" i="18"/>
  <c r="K492" i="18"/>
  <c r="J491" i="18"/>
  <c r="K490" i="18"/>
  <c r="J194" i="18"/>
  <c r="J86" i="18"/>
  <c r="J492" i="33"/>
  <c r="K492" i="33"/>
  <c r="J491" i="33"/>
  <c r="K490" i="33"/>
  <c r="J272" i="10"/>
  <c r="J269" i="10"/>
  <c r="J302" i="33"/>
  <c r="J194" i="33"/>
  <c r="J86" i="33"/>
  <c r="J273" i="10"/>
  <c r="K273" i="10"/>
  <c r="J492" i="10"/>
  <c r="K492" i="10"/>
  <c r="J491" i="10"/>
  <c r="K490" i="10"/>
  <c r="J194" i="10"/>
  <c r="J86" i="10"/>
  <c r="L490" i="42"/>
  <c r="L490" i="33"/>
  <c r="L490" i="10"/>
  <c r="J492" i="34"/>
  <c r="K492" i="34"/>
  <c r="J491" i="34"/>
  <c r="K490" i="34"/>
  <c r="J302" i="34"/>
  <c r="J194" i="34"/>
  <c r="J86" i="34"/>
  <c r="J492" i="8"/>
  <c r="K492" i="8"/>
  <c r="J491" i="8"/>
  <c r="K490" i="8"/>
  <c r="J194" i="8"/>
  <c r="J86" i="8"/>
  <c r="J272" i="6"/>
  <c r="J259" i="6"/>
  <c r="J194" i="6"/>
  <c r="J86" i="6"/>
  <c r="J272" i="38"/>
  <c r="J194" i="38"/>
  <c r="J86" i="38"/>
  <c r="J492" i="38"/>
  <c r="K492" i="38"/>
  <c r="L490" i="38"/>
  <c r="J491" i="38"/>
  <c r="K490" i="38"/>
  <c r="J272" i="13"/>
  <c r="J194" i="13"/>
  <c r="J86" i="13"/>
  <c r="J492" i="48"/>
  <c r="K492" i="48"/>
  <c r="J491" i="48"/>
  <c r="K490" i="48"/>
  <c r="L490" i="48"/>
  <c r="J302" i="48"/>
  <c r="J194" i="48"/>
  <c r="J86" i="48"/>
  <c r="J492" i="53"/>
  <c r="K492" i="53"/>
  <c r="K490" i="53"/>
  <c r="J492" i="37"/>
  <c r="K492" i="37"/>
  <c r="J491" i="37"/>
  <c r="K490" i="37"/>
  <c r="J492" i="31"/>
  <c r="K492" i="31"/>
  <c r="J491" i="31"/>
  <c r="K490" i="31"/>
  <c r="J272" i="31"/>
  <c r="J194" i="31"/>
  <c r="J302" i="37"/>
  <c r="J194" i="37"/>
  <c r="J86" i="37"/>
  <c r="J302" i="53"/>
  <c r="J194" i="53"/>
  <c r="J86" i="53"/>
  <c r="J194" i="21"/>
  <c r="J86" i="21"/>
  <c r="J302" i="30"/>
  <c r="J194" i="30"/>
  <c r="K112" i="30"/>
  <c r="J86" i="30"/>
  <c r="J492" i="30"/>
  <c r="K492" i="30"/>
  <c r="J491" i="30"/>
  <c r="K490" i="30"/>
  <c r="L490" i="30"/>
  <c r="J194" i="16"/>
  <c r="J86" i="16"/>
  <c r="J492" i="50"/>
  <c r="K492" i="50"/>
  <c r="L490" i="50"/>
  <c r="J491" i="50"/>
  <c r="J302" i="50"/>
  <c r="J194" i="50"/>
  <c r="J86" i="50"/>
  <c r="J302" i="23"/>
  <c r="J272" i="23"/>
  <c r="J158" i="23"/>
  <c r="J86" i="23"/>
  <c r="J272" i="14"/>
  <c r="J194" i="14"/>
  <c r="J194" i="47"/>
  <c r="J86" i="47"/>
  <c r="H490" i="7"/>
  <c r="J272" i="2"/>
  <c r="J194" i="2"/>
  <c r="J86" i="2"/>
  <c r="J302" i="15"/>
  <c r="J194" i="15"/>
  <c r="J86" i="15"/>
  <c r="J389" i="51"/>
  <c r="K316" i="51"/>
  <c r="J109" i="51"/>
  <c r="J389" i="42"/>
  <c r="H298" i="7"/>
  <c r="H300" i="7"/>
  <c r="K244" i="7"/>
  <c r="J192" i="11"/>
  <c r="J193" i="11"/>
  <c r="K208" i="38"/>
  <c r="K178" i="38"/>
  <c r="K130" i="38"/>
  <c r="K124" i="38"/>
  <c r="K112" i="38"/>
  <c r="K64" i="38"/>
  <c r="J191" i="15"/>
  <c r="J442" i="35"/>
  <c r="J441" i="35"/>
  <c r="J440" i="35"/>
  <c r="K440" i="35"/>
  <c r="J438" i="35"/>
  <c r="J437" i="35"/>
  <c r="J436" i="35"/>
  <c r="J474" i="35"/>
  <c r="J473" i="35"/>
  <c r="J472" i="35"/>
  <c r="J470" i="35"/>
  <c r="J469" i="35"/>
  <c r="K468" i="35"/>
  <c r="J468" i="35"/>
  <c r="J329" i="37"/>
  <c r="J330" i="37"/>
  <c r="K124" i="37"/>
  <c r="L124" i="37"/>
  <c r="K106" i="5"/>
  <c r="L428" i="28"/>
  <c r="K130" i="23"/>
  <c r="K226" i="23"/>
  <c r="K172" i="10"/>
  <c r="K106" i="9"/>
  <c r="K262" i="9"/>
  <c r="K262" i="24"/>
  <c r="L262" i="24"/>
  <c r="K256" i="24"/>
  <c r="K220" i="24"/>
  <c r="K148" i="24"/>
  <c r="K142" i="24"/>
  <c r="K112" i="24"/>
  <c r="K16" i="24"/>
  <c r="K142" i="23"/>
  <c r="K16" i="23"/>
  <c r="K10" i="23"/>
  <c r="I510" i="35"/>
  <c r="H510" i="35"/>
  <c r="I509" i="35"/>
  <c r="H509" i="35"/>
  <c r="I508" i="35"/>
  <c r="H508" i="35"/>
  <c r="I507" i="35"/>
  <c r="H507" i="35"/>
  <c r="J492" i="35"/>
  <c r="K492" i="35"/>
  <c r="J491" i="35"/>
  <c r="K490" i="35"/>
  <c r="J489" i="35"/>
  <c r="K489" i="35"/>
  <c r="L488" i="35"/>
  <c r="J488" i="35"/>
  <c r="K488" i="35"/>
  <c r="J487" i="35"/>
  <c r="K487" i="35"/>
  <c r="L486" i="35"/>
  <c r="J486" i="35"/>
  <c r="K486" i="35"/>
  <c r="J485" i="35"/>
  <c r="K485" i="35"/>
  <c r="L484" i="35"/>
  <c r="J484" i="35"/>
  <c r="K484" i="35"/>
  <c r="J483" i="35"/>
  <c r="K483" i="35"/>
  <c r="L480" i="35"/>
  <c r="J482" i="35"/>
  <c r="J481" i="35"/>
  <c r="J480" i="35"/>
  <c r="J479" i="35"/>
  <c r="K479" i="35"/>
  <c r="J478" i="35"/>
  <c r="J477" i="35"/>
  <c r="J476" i="35"/>
  <c r="J475" i="35"/>
  <c r="K475" i="35"/>
  <c r="L472" i="35"/>
  <c r="K472" i="35"/>
  <c r="J471" i="35"/>
  <c r="K471" i="35"/>
  <c r="J467" i="35"/>
  <c r="K467" i="35"/>
  <c r="J466" i="35"/>
  <c r="J465" i="35"/>
  <c r="J464" i="35"/>
  <c r="K464" i="35"/>
  <c r="J463" i="35"/>
  <c r="K463" i="35"/>
  <c r="J462" i="35"/>
  <c r="J461" i="35"/>
  <c r="J460" i="35"/>
  <c r="K460" i="35"/>
  <c r="J459" i="35"/>
  <c r="K459" i="35"/>
  <c r="J458" i="35"/>
  <c r="K456" i="35"/>
  <c r="J457" i="35"/>
  <c r="J456" i="35"/>
  <c r="J455" i="35"/>
  <c r="K455" i="35"/>
  <c r="J454" i="35"/>
  <c r="J453" i="35"/>
  <c r="K452" i="35"/>
  <c r="L452" i="35"/>
  <c r="J452" i="35"/>
  <c r="K451" i="35"/>
  <c r="J451" i="35"/>
  <c r="J450" i="35"/>
  <c r="K448" i="35"/>
  <c r="L448" i="35"/>
  <c r="J449" i="35"/>
  <c r="J448" i="35"/>
  <c r="J447" i="35"/>
  <c r="K447" i="35"/>
  <c r="J446" i="35"/>
  <c r="J445" i="35"/>
  <c r="J444" i="35"/>
  <c r="K444" i="35"/>
  <c r="J443" i="35"/>
  <c r="K443" i="35"/>
  <c r="J439" i="35"/>
  <c r="K439" i="35"/>
  <c r="J435" i="35"/>
  <c r="K435" i="35"/>
  <c r="J434" i="35"/>
  <c r="J433" i="35"/>
  <c r="J432" i="35"/>
  <c r="J431" i="35"/>
  <c r="K431" i="35"/>
  <c r="J430" i="35"/>
  <c r="J429" i="35"/>
  <c r="J428" i="35"/>
  <c r="J427" i="35"/>
  <c r="K427" i="35"/>
  <c r="J426" i="35"/>
  <c r="K424" i="35"/>
  <c r="L424" i="35"/>
  <c r="J425" i="35"/>
  <c r="J424" i="35"/>
  <c r="J423" i="35"/>
  <c r="K423" i="35"/>
  <c r="J422" i="35"/>
  <c r="J421" i="35"/>
  <c r="J420" i="35"/>
  <c r="J419" i="35"/>
  <c r="K419" i="35"/>
  <c r="J418" i="35"/>
  <c r="J417" i="35"/>
  <c r="J415" i="35"/>
  <c r="K415" i="35"/>
  <c r="J414" i="35"/>
  <c r="K412" i="35"/>
  <c r="L412" i="35"/>
  <c r="J413" i="35"/>
  <c r="J412" i="35"/>
  <c r="J411" i="35"/>
  <c r="K411" i="35"/>
  <c r="J410" i="35"/>
  <c r="J409" i="35"/>
  <c r="J408" i="35"/>
  <c r="J407" i="35"/>
  <c r="K407" i="35"/>
  <c r="J406" i="35"/>
  <c r="J405" i="35"/>
  <c r="J404" i="35"/>
  <c r="J403" i="35"/>
  <c r="K403" i="35"/>
  <c r="L400" i="35"/>
  <c r="J402" i="35"/>
  <c r="J401" i="35"/>
  <c r="K400" i="35"/>
  <c r="J400" i="35"/>
  <c r="J399" i="35"/>
  <c r="K399" i="35"/>
  <c r="J398" i="35"/>
  <c r="J397" i="35"/>
  <c r="J396" i="35"/>
  <c r="J395" i="35"/>
  <c r="K395" i="35"/>
  <c r="J394" i="35"/>
  <c r="K392" i="35"/>
  <c r="J393" i="35"/>
  <c r="J392" i="35"/>
  <c r="J391" i="35"/>
  <c r="K391" i="35"/>
  <c r="L388" i="35"/>
  <c r="J390" i="35"/>
  <c r="J389" i="35"/>
  <c r="J388" i="35"/>
  <c r="J387" i="35"/>
  <c r="K387" i="35"/>
  <c r="L384" i="35"/>
  <c r="J386" i="35"/>
  <c r="J384" i="35"/>
  <c r="J383" i="35"/>
  <c r="K383" i="35"/>
  <c r="J382" i="35"/>
  <c r="J380" i="35"/>
  <c r="J379" i="35"/>
  <c r="K379" i="35"/>
  <c r="J378" i="35"/>
  <c r="J377" i="35"/>
  <c r="J376" i="35"/>
  <c r="J375" i="35"/>
  <c r="K375" i="35"/>
  <c r="J374" i="35"/>
  <c r="J373" i="35"/>
  <c r="J372" i="35"/>
  <c r="K372" i="35"/>
  <c r="L372" i="35"/>
  <c r="J371" i="35"/>
  <c r="K371" i="35"/>
  <c r="J370" i="35"/>
  <c r="J369" i="35"/>
  <c r="J368" i="35"/>
  <c r="J367" i="35"/>
  <c r="K367" i="35"/>
  <c r="J366" i="35"/>
  <c r="J365" i="35"/>
  <c r="J364" i="35"/>
  <c r="K364" i="35"/>
  <c r="L364" i="35"/>
  <c r="J363" i="35"/>
  <c r="K363" i="35"/>
  <c r="J362" i="35"/>
  <c r="J360" i="35"/>
  <c r="J359" i="35"/>
  <c r="K359" i="35"/>
  <c r="J358" i="35"/>
  <c r="J356" i="35"/>
  <c r="K356" i="35"/>
  <c r="J355" i="35"/>
  <c r="K355" i="35"/>
  <c r="J354" i="35"/>
  <c r="K352" i="35"/>
  <c r="J353" i="35"/>
  <c r="J352" i="35"/>
  <c r="J351" i="35"/>
  <c r="K351" i="35"/>
  <c r="J350" i="35"/>
  <c r="J349" i="35"/>
  <c r="J348" i="35"/>
  <c r="K348" i="35"/>
  <c r="L348" i="35"/>
  <c r="J347" i="35"/>
  <c r="K347" i="35"/>
  <c r="J346" i="35"/>
  <c r="J345" i="35"/>
  <c r="J344" i="35"/>
  <c r="J343" i="35"/>
  <c r="K343" i="35"/>
  <c r="J342" i="35"/>
  <c r="J341" i="35"/>
  <c r="J340" i="35"/>
  <c r="J339" i="35"/>
  <c r="K339" i="35"/>
  <c r="J338" i="35"/>
  <c r="J337" i="35"/>
  <c r="K336" i="35"/>
  <c r="L336" i="35"/>
  <c r="J336" i="35"/>
  <c r="J335" i="35"/>
  <c r="K335" i="35"/>
  <c r="J334" i="35"/>
  <c r="J332" i="35"/>
  <c r="K332" i="35"/>
  <c r="L332" i="35"/>
  <c r="J331" i="35"/>
  <c r="K331" i="35"/>
  <c r="J330" i="35"/>
  <c r="J328" i="35"/>
  <c r="K328" i="35"/>
  <c r="L328" i="35"/>
  <c r="J327" i="35"/>
  <c r="K327" i="35"/>
  <c r="J326" i="35"/>
  <c r="J325" i="35"/>
  <c r="J324" i="35"/>
  <c r="J323" i="35"/>
  <c r="J322" i="35"/>
  <c r="J321" i="35"/>
  <c r="K321" i="35"/>
  <c r="J320" i="35"/>
  <c r="J319" i="35"/>
  <c r="J318" i="35"/>
  <c r="J317" i="35"/>
  <c r="J316" i="35"/>
  <c r="K316" i="35"/>
  <c r="L316" i="35"/>
  <c r="J315" i="35"/>
  <c r="K315" i="35"/>
  <c r="J314" i="35"/>
  <c r="J313" i="35"/>
  <c r="J312" i="35"/>
  <c r="J311" i="35"/>
  <c r="J310" i="35"/>
  <c r="J309" i="35"/>
  <c r="K309" i="35"/>
  <c r="J308" i="35"/>
  <c r="J307" i="35"/>
  <c r="J306" i="35"/>
  <c r="J305" i="35"/>
  <c r="J304" i="35"/>
  <c r="J303" i="35"/>
  <c r="K303" i="35"/>
  <c r="J302" i="35"/>
  <c r="J301" i="35"/>
  <c r="J300" i="35"/>
  <c r="J299" i="35"/>
  <c r="J298" i="35"/>
  <c r="K298" i="35"/>
  <c r="L298" i="35"/>
  <c r="J297" i="35"/>
  <c r="K297" i="35"/>
  <c r="J296" i="35"/>
  <c r="J295" i="35"/>
  <c r="J294" i="35"/>
  <c r="J293" i="35"/>
  <c r="J292" i="35"/>
  <c r="J291" i="35"/>
  <c r="K291" i="35"/>
  <c r="J290" i="35"/>
  <c r="J289" i="35"/>
  <c r="J288" i="35"/>
  <c r="J287" i="35"/>
  <c r="J286" i="35"/>
  <c r="J285" i="35"/>
  <c r="K285" i="35"/>
  <c r="J284" i="35"/>
  <c r="J283" i="35"/>
  <c r="J282" i="35"/>
  <c r="J281" i="35"/>
  <c r="J280" i="35"/>
  <c r="J279" i="35"/>
  <c r="K279" i="35"/>
  <c r="J278" i="35"/>
  <c r="J277" i="35"/>
  <c r="J276" i="35"/>
  <c r="J275" i="35"/>
  <c r="J274" i="35"/>
  <c r="K274" i="35"/>
  <c r="L274" i="35"/>
  <c r="J273" i="35"/>
  <c r="K273" i="35"/>
  <c r="J271" i="35"/>
  <c r="J269" i="35"/>
  <c r="J267" i="35"/>
  <c r="K267" i="35"/>
  <c r="J265" i="35"/>
  <c r="J263" i="35"/>
  <c r="K262" i="35"/>
  <c r="J261" i="35"/>
  <c r="K261" i="35"/>
  <c r="J260" i="35"/>
  <c r="J259" i="35"/>
  <c r="J258" i="35"/>
  <c r="J257" i="35"/>
  <c r="K256" i="35"/>
  <c r="L256" i="35"/>
  <c r="J256" i="35"/>
  <c r="J255" i="35"/>
  <c r="K255" i="35"/>
  <c r="J254" i="35"/>
  <c r="J253" i="35"/>
  <c r="J252" i="35"/>
  <c r="J251" i="35"/>
  <c r="J250" i="35"/>
  <c r="K250" i="35"/>
  <c r="L250" i="35"/>
  <c r="J249" i="35"/>
  <c r="K249" i="35"/>
  <c r="J248" i="35"/>
  <c r="J247" i="35"/>
  <c r="J246" i="35"/>
  <c r="J245" i="35"/>
  <c r="J244" i="35"/>
  <c r="K244" i="35"/>
  <c r="J243" i="35"/>
  <c r="K243" i="35"/>
  <c r="J242" i="35"/>
  <c r="J241" i="35"/>
  <c r="J240" i="35"/>
  <c r="J239" i="35"/>
  <c r="J238" i="35"/>
  <c r="K238" i="35"/>
  <c r="L238" i="35"/>
  <c r="J237" i="35"/>
  <c r="K237" i="35"/>
  <c r="J236" i="35"/>
  <c r="J235" i="35"/>
  <c r="J234" i="35"/>
  <c r="K232" i="35"/>
  <c r="L232" i="35"/>
  <c r="J233" i="35"/>
  <c r="J232" i="35"/>
  <c r="J231" i="35"/>
  <c r="K231" i="35"/>
  <c r="J227" i="35"/>
  <c r="K226" i="35"/>
  <c r="L226" i="35"/>
  <c r="K225" i="35"/>
  <c r="J225" i="35"/>
  <c r="J224" i="35"/>
  <c r="J223" i="35"/>
  <c r="J222" i="35"/>
  <c r="K220" i="35"/>
  <c r="L220" i="35"/>
  <c r="J221" i="35"/>
  <c r="J220" i="35"/>
  <c r="J219" i="35"/>
  <c r="K219" i="35"/>
  <c r="J218" i="35"/>
  <c r="J217" i="35"/>
  <c r="J216" i="35"/>
  <c r="J215" i="35"/>
  <c r="J214" i="35"/>
  <c r="J213" i="35"/>
  <c r="K213" i="35"/>
  <c r="K208" i="35"/>
  <c r="J207" i="35"/>
  <c r="K207" i="35"/>
  <c r="J206" i="35"/>
  <c r="J205" i="35"/>
  <c r="J204" i="35"/>
  <c r="J203" i="35"/>
  <c r="J202" i="35"/>
  <c r="J201" i="35"/>
  <c r="K201" i="35"/>
  <c r="J200" i="35"/>
  <c r="J199" i="35"/>
  <c r="J198" i="35"/>
  <c r="J197" i="35"/>
  <c r="J196" i="35"/>
  <c r="J195" i="35"/>
  <c r="K195" i="35"/>
  <c r="J193" i="35"/>
  <c r="J191" i="35"/>
  <c r="J189" i="35"/>
  <c r="K189" i="35"/>
  <c r="J188" i="35"/>
  <c r="J187" i="35"/>
  <c r="J186" i="35"/>
  <c r="J185" i="35"/>
  <c r="J184" i="35"/>
  <c r="J183" i="35"/>
  <c r="K183" i="35"/>
  <c r="J182" i="35"/>
  <c r="J181" i="35"/>
  <c r="J180" i="35"/>
  <c r="J179" i="35"/>
  <c r="J178" i="35"/>
  <c r="K178" i="35"/>
  <c r="L178" i="35"/>
  <c r="J177" i="35"/>
  <c r="K177" i="35"/>
  <c r="J176" i="35"/>
  <c r="J175" i="35"/>
  <c r="J174" i="35"/>
  <c r="J173" i="35"/>
  <c r="J172" i="35"/>
  <c r="J171" i="35"/>
  <c r="K171" i="35"/>
  <c r="J170" i="35"/>
  <c r="J169" i="35"/>
  <c r="J168" i="35"/>
  <c r="J167" i="35"/>
  <c r="J166" i="35"/>
  <c r="J165" i="35"/>
  <c r="K165" i="35"/>
  <c r="J164" i="35"/>
  <c r="J163" i="35"/>
  <c r="J162" i="35"/>
  <c r="J161" i="35"/>
  <c r="J160" i="35"/>
  <c r="J159" i="35"/>
  <c r="K159" i="35"/>
  <c r="J157" i="35"/>
  <c r="J155" i="35"/>
  <c r="K154" i="35"/>
  <c r="L154" i="35"/>
  <c r="J153" i="35"/>
  <c r="K153" i="35"/>
  <c r="L148" i="35"/>
  <c r="J151" i="35"/>
  <c r="J149" i="35"/>
  <c r="J147" i="35"/>
  <c r="K147" i="35"/>
  <c r="J143" i="35"/>
  <c r="K142" i="35"/>
  <c r="K141" i="35"/>
  <c r="J141" i="35"/>
  <c r="J140" i="35"/>
  <c r="J139" i="35"/>
  <c r="J138" i="35"/>
  <c r="J137" i="35"/>
  <c r="J136" i="35"/>
  <c r="K136" i="35"/>
  <c r="L136" i="35"/>
  <c r="J135" i="35"/>
  <c r="K135" i="35"/>
  <c r="J134" i="35"/>
  <c r="J133" i="35"/>
  <c r="J132" i="35"/>
  <c r="J131" i="35"/>
  <c r="J130" i="35"/>
  <c r="K130" i="35"/>
  <c r="L130" i="35"/>
  <c r="J129" i="35"/>
  <c r="K129" i="35"/>
  <c r="L124" i="35"/>
  <c r="J125" i="35"/>
  <c r="J123" i="35"/>
  <c r="K123" i="35"/>
  <c r="J122" i="35"/>
  <c r="J121" i="35"/>
  <c r="J120" i="35"/>
  <c r="J119" i="35"/>
  <c r="J118" i="35"/>
  <c r="J117" i="35"/>
  <c r="K117" i="35"/>
  <c r="J116" i="35"/>
  <c r="J115" i="35"/>
  <c r="J114" i="35"/>
  <c r="J113" i="35"/>
  <c r="J112" i="35"/>
  <c r="J111" i="35"/>
  <c r="K111" i="35"/>
  <c r="J110" i="35"/>
  <c r="J109" i="35"/>
  <c r="J108" i="35"/>
  <c r="J107" i="35"/>
  <c r="J106" i="35"/>
  <c r="J105" i="35"/>
  <c r="K105" i="35"/>
  <c r="J104" i="35"/>
  <c r="J103" i="35"/>
  <c r="J102" i="35"/>
  <c r="J101" i="35"/>
  <c r="J100" i="35"/>
  <c r="K100" i="35"/>
  <c r="J99" i="35"/>
  <c r="K99" i="35"/>
  <c r="J98" i="35"/>
  <c r="J97" i="35"/>
  <c r="K94" i="35"/>
  <c r="L94" i="35"/>
  <c r="J96" i="35"/>
  <c r="J95" i="35"/>
  <c r="J94" i="35"/>
  <c r="J93" i="35"/>
  <c r="K93" i="35"/>
  <c r="J87" i="35"/>
  <c r="K87" i="35"/>
  <c r="J85" i="35"/>
  <c r="J83" i="35"/>
  <c r="J81" i="35"/>
  <c r="K81" i="35"/>
  <c r="J80" i="35"/>
  <c r="J79" i="35"/>
  <c r="J78" i="35"/>
  <c r="J77" i="35"/>
  <c r="J76" i="35"/>
  <c r="J75" i="35"/>
  <c r="K75" i="35"/>
  <c r="J69" i="35"/>
  <c r="K69" i="35"/>
  <c r="J68" i="35"/>
  <c r="J67" i="35"/>
  <c r="J66" i="35"/>
  <c r="J65" i="35"/>
  <c r="J64" i="35"/>
  <c r="J63" i="35"/>
  <c r="K63" i="35"/>
  <c r="J62" i="35"/>
  <c r="J61" i="35"/>
  <c r="J60" i="35"/>
  <c r="J59" i="35"/>
  <c r="J58" i="35"/>
  <c r="J57" i="35"/>
  <c r="K57" i="35"/>
  <c r="J56" i="35"/>
  <c r="J55" i="35"/>
  <c r="J54" i="35"/>
  <c r="J53" i="35"/>
  <c r="J52" i="35"/>
  <c r="J51" i="35"/>
  <c r="K51" i="35"/>
  <c r="J50" i="35"/>
  <c r="J49" i="35"/>
  <c r="J48" i="35"/>
  <c r="J47" i="35"/>
  <c r="J46" i="35"/>
  <c r="J45" i="35"/>
  <c r="K45" i="35"/>
  <c r="J44" i="35"/>
  <c r="J43" i="35"/>
  <c r="J42" i="35"/>
  <c r="J41" i="35"/>
  <c r="J40" i="35"/>
  <c r="J39" i="35"/>
  <c r="K39" i="35"/>
  <c r="J38" i="35"/>
  <c r="K34" i="35"/>
  <c r="J37" i="35"/>
  <c r="J35" i="35"/>
  <c r="J33" i="35"/>
  <c r="K33" i="35"/>
  <c r="J27" i="35"/>
  <c r="K27" i="35"/>
  <c r="J26" i="35"/>
  <c r="J25" i="35"/>
  <c r="J24" i="35"/>
  <c r="J23" i="35"/>
  <c r="J22" i="35"/>
  <c r="K22" i="35"/>
  <c r="J21" i="35"/>
  <c r="K21" i="35"/>
  <c r="J20" i="35"/>
  <c r="J19" i="35"/>
  <c r="J18" i="35"/>
  <c r="J17" i="35"/>
  <c r="J16" i="35"/>
  <c r="J15" i="35"/>
  <c r="K15" i="35"/>
  <c r="L10" i="35"/>
  <c r="J11" i="35"/>
  <c r="J9" i="35"/>
  <c r="K9" i="35"/>
  <c r="J8" i="35"/>
  <c r="J7" i="35"/>
  <c r="J6" i="35"/>
  <c r="J5" i="35"/>
  <c r="J4" i="35"/>
  <c r="J492" i="19"/>
  <c r="K492" i="19"/>
  <c r="J491" i="19"/>
  <c r="K490" i="19"/>
  <c r="L490" i="19"/>
  <c r="J492" i="21"/>
  <c r="K492" i="21"/>
  <c r="J491" i="21"/>
  <c r="L490" i="21"/>
  <c r="J492" i="20"/>
  <c r="K492" i="20"/>
  <c r="J491" i="20"/>
  <c r="K490" i="20"/>
  <c r="J492" i="11"/>
  <c r="K492" i="11"/>
  <c r="L490" i="11"/>
  <c r="J491" i="11"/>
  <c r="J492" i="13"/>
  <c r="K492" i="13"/>
  <c r="J491" i="13"/>
  <c r="K490" i="13"/>
  <c r="L490" i="13"/>
  <c r="J492" i="14"/>
  <c r="K492" i="14"/>
  <c r="J491" i="14"/>
  <c r="K490" i="14"/>
  <c r="L490" i="14"/>
  <c r="J492" i="47"/>
  <c r="K492" i="47"/>
  <c r="J491" i="47"/>
  <c r="L490" i="47"/>
  <c r="J492" i="16"/>
  <c r="K492" i="16"/>
  <c r="J491" i="16"/>
  <c r="K490" i="16"/>
  <c r="L490" i="16"/>
  <c r="J491" i="32"/>
  <c r="K490" i="32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1" i="7"/>
  <c r="I22" i="7"/>
  <c r="I23" i="7"/>
  <c r="I24" i="7"/>
  <c r="I25" i="7"/>
  <c r="J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J40" i="7"/>
  <c r="I41" i="7"/>
  <c r="I42" i="7"/>
  <c r="I43" i="7"/>
  <c r="I44" i="7"/>
  <c r="J44" i="7"/>
  <c r="I45" i="7"/>
  <c r="I46" i="7"/>
  <c r="I47" i="7"/>
  <c r="I48" i="7"/>
  <c r="I49" i="7"/>
  <c r="I50" i="7"/>
  <c r="I51" i="7"/>
  <c r="I52" i="7"/>
  <c r="J52" i="7"/>
  <c r="I53" i="7"/>
  <c r="I54" i="7"/>
  <c r="J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5" i="7"/>
  <c r="I76" i="7"/>
  <c r="I77" i="7"/>
  <c r="I78" i="7"/>
  <c r="I79" i="7"/>
  <c r="I80" i="7"/>
  <c r="I81" i="7"/>
  <c r="I82" i="7"/>
  <c r="I83" i="7"/>
  <c r="J83" i="7"/>
  <c r="K82" i="7"/>
  <c r="L82" i="7"/>
  <c r="I84" i="7"/>
  <c r="I85" i="7"/>
  <c r="I86" i="7"/>
  <c r="I87" i="7"/>
  <c r="J87" i="7"/>
  <c r="K87" i="7"/>
  <c r="I88" i="7"/>
  <c r="I89" i="7"/>
  <c r="I90" i="7"/>
  <c r="I91" i="7"/>
  <c r="I93" i="7"/>
  <c r="I94" i="7"/>
  <c r="I95" i="7"/>
  <c r="I96" i="7"/>
  <c r="I97" i="7"/>
  <c r="I99" i="7"/>
  <c r="J99" i="7"/>
  <c r="K99" i="7"/>
  <c r="I100" i="7"/>
  <c r="I101" i="7"/>
  <c r="I102" i="7"/>
  <c r="I103" i="7"/>
  <c r="J103" i="7"/>
  <c r="I105" i="7"/>
  <c r="I106" i="7"/>
  <c r="I107" i="7"/>
  <c r="I108" i="7"/>
  <c r="I109" i="7"/>
  <c r="I110" i="7"/>
  <c r="I111" i="7"/>
  <c r="I112" i="7"/>
  <c r="I113" i="7"/>
  <c r="I114" i="7"/>
  <c r="I115" i="7"/>
  <c r="I117" i="7"/>
  <c r="I118" i="7"/>
  <c r="J118" i="7"/>
  <c r="I119" i="7"/>
  <c r="I120" i="7"/>
  <c r="J120" i="7"/>
  <c r="I121" i="7"/>
  <c r="I122" i="7"/>
  <c r="I123" i="7"/>
  <c r="I124" i="7"/>
  <c r="I125" i="7"/>
  <c r="I126" i="7"/>
  <c r="I127" i="7"/>
  <c r="I128" i="7"/>
  <c r="J128" i="7"/>
  <c r="I129" i="7"/>
  <c r="J129" i="7"/>
  <c r="K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J147" i="7"/>
  <c r="K147" i="7"/>
  <c r="I148" i="7"/>
  <c r="I149" i="7"/>
  <c r="I150" i="7"/>
  <c r="I151" i="7"/>
  <c r="J151" i="7"/>
  <c r="K148" i="7"/>
  <c r="L148" i="7"/>
  <c r="I152" i="7"/>
  <c r="I153" i="7"/>
  <c r="I154" i="7"/>
  <c r="J154" i="7"/>
  <c r="I155" i="7"/>
  <c r="J155" i="7"/>
  <c r="I156" i="7"/>
  <c r="I157" i="7"/>
  <c r="I158" i="7"/>
  <c r="I159" i="7"/>
  <c r="I160" i="7"/>
  <c r="I161" i="7"/>
  <c r="I162" i="7"/>
  <c r="J162" i="7"/>
  <c r="I163" i="7"/>
  <c r="I164" i="7"/>
  <c r="I165" i="7"/>
  <c r="J165" i="7"/>
  <c r="K165" i="7"/>
  <c r="I166" i="7"/>
  <c r="I167" i="7"/>
  <c r="I168" i="7"/>
  <c r="I169" i="7"/>
  <c r="I171" i="7"/>
  <c r="J171" i="7"/>
  <c r="K171" i="7"/>
  <c r="I172" i="7"/>
  <c r="I173" i="7"/>
  <c r="I174" i="7"/>
  <c r="I175" i="7"/>
  <c r="I176" i="7"/>
  <c r="I177" i="7"/>
  <c r="I178" i="7"/>
  <c r="J178" i="7"/>
  <c r="I179" i="7"/>
  <c r="I180" i="7"/>
  <c r="I181" i="7"/>
  <c r="I183" i="7"/>
  <c r="I184" i="7"/>
  <c r="I185" i="7"/>
  <c r="I186" i="7"/>
  <c r="I187" i="7"/>
  <c r="J187" i="7"/>
  <c r="I188" i="7"/>
  <c r="I189" i="7"/>
  <c r="I190" i="7"/>
  <c r="I191" i="7"/>
  <c r="J191" i="7"/>
  <c r="I192" i="7"/>
  <c r="I193" i="7"/>
  <c r="I194" i="7"/>
  <c r="J194" i="7" s="1"/>
  <c r="K190" i="7" s="1"/>
  <c r="L190" i="7" s="1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3" i="7"/>
  <c r="I214" i="7"/>
  <c r="I215" i="7"/>
  <c r="I216" i="7"/>
  <c r="I217" i="7"/>
  <c r="I219" i="7"/>
  <c r="I220" i="7"/>
  <c r="I221" i="7"/>
  <c r="I222" i="7"/>
  <c r="I223" i="7"/>
  <c r="I224" i="7"/>
  <c r="J224" i="7"/>
  <c r="I225" i="7"/>
  <c r="I226" i="7"/>
  <c r="I227" i="7"/>
  <c r="I228" i="7"/>
  <c r="I229" i="7"/>
  <c r="I230" i="7"/>
  <c r="I231" i="7"/>
  <c r="I232" i="7"/>
  <c r="J232" i="7"/>
  <c r="I233" i="7"/>
  <c r="I234" i="7"/>
  <c r="I235" i="7"/>
  <c r="I236" i="7"/>
  <c r="J236" i="7"/>
  <c r="I237" i="7"/>
  <c r="I238" i="7"/>
  <c r="I239" i="7"/>
  <c r="I240" i="7"/>
  <c r="I241" i="7"/>
  <c r="I243" i="7"/>
  <c r="J243" i="7"/>
  <c r="K243" i="7"/>
  <c r="I244" i="7"/>
  <c r="I246" i="7"/>
  <c r="I249" i="7"/>
  <c r="I250" i="7"/>
  <c r="J250" i="7"/>
  <c r="I251" i="7"/>
  <c r="J251" i="7"/>
  <c r="I252" i="7"/>
  <c r="I253" i="7"/>
  <c r="I254" i="7"/>
  <c r="I255" i="7"/>
  <c r="J255" i="7"/>
  <c r="K255" i="7"/>
  <c r="I256" i="7"/>
  <c r="I257" i="7"/>
  <c r="I258" i="7"/>
  <c r="I259" i="7"/>
  <c r="J259" i="7"/>
  <c r="I261" i="7"/>
  <c r="I262" i="7"/>
  <c r="J262" i="7"/>
  <c r="I263" i="7"/>
  <c r="I264" i="7"/>
  <c r="I265" i="7"/>
  <c r="I266" i="7"/>
  <c r="I267" i="7"/>
  <c r="I268" i="7"/>
  <c r="I269" i="7"/>
  <c r="I270" i="7"/>
  <c r="I271" i="7"/>
  <c r="I272" i="7"/>
  <c r="I273" i="7"/>
  <c r="I274" i="7"/>
  <c r="I276" i="7"/>
  <c r="I277" i="7"/>
  <c r="I279" i="7"/>
  <c r="I280" i="7"/>
  <c r="I281" i="7"/>
  <c r="I282" i="7"/>
  <c r="I283" i="7"/>
  <c r="I285" i="7"/>
  <c r="I286" i="7"/>
  <c r="I287" i="7"/>
  <c r="J287" i="7"/>
  <c r="K286" i="7"/>
  <c r="L286" i="7"/>
  <c r="I288" i="7"/>
  <c r="I289" i="7"/>
  <c r="I291" i="7"/>
  <c r="I292" i="7"/>
  <c r="J292" i="7"/>
  <c r="I293" i="7"/>
  <c r="I294" i="7"/>
  <c r="I295" i="7"/>
  <c r="I296" i="7"/>
  <c r="I297" i="7"/>
  <c r="J297" i="7"/>
  <c r="K297" i="7"/>
  <c r="I298" i="7"/>
  <c r="I299" i="7"/>
  <c r="I300" i="7"/>
  <c r="I301" i="7"/>
  <c r="I302" i="7"/>
  <c r="I303" i="7"/>
  <c r="J303" i="7"/>
  <c r="K303" i="7"/>
  <c r="I509" i="7"/>
  <c r="I304" i="7"/>
  <c r="I305" i="7"/>
  <c r="I306" i="7"/>
  <c r="I307" i="7"/>
  <c r="I309" i="7"/>
  <c r="I310" i="7"/>
  <c r="I311" i="7"/>
  <c r="I312" i="7"/>
  <c r="I313" i="7"/>
  <c r="J313" i="7"/>
  <c r="I314" i="7"/>
  <c r="I315" i="7"/>
  <c r="I316" i="7"/>
  <c r="I317" i="7"/>
  <c r="I318" i="7"/>
  <c r="I319" i="7"/>
  <c r="J319" i="7"/>
  <c r="K316" i="7"/>
  <c r="L316" i="7"/>
  <c r="I321" i="7"/>
  <c r="I322" i="7"/>
  <c r="I323" i="7"/>
  <c r="I324" i="7"/>
  <c r="I325" i="7"/>
  <c r="I327" i="7"/>
  <c r="I328" i="7"/>
  <c r="I329" i="7"/>
  <c r="I330" i="7"/>
  <c r="I331" i="7"/>
  <c r="I332" i="7"/>
  <c r="I333" i="7"/>
  <c r="I334" i="7"/>
  <c r="I335" i="7"/>
  <c r="I336" i="7"/>
  <c r="I337" i="7"/>
  <c r="I338" i="7"/>
  <c r="I339" i="7"/>
  <c r="I340" i="7"/>
  <c r="I341" i="7"/>
  <c r="I342" i="7"/>
  <c r="I343" i="7"/>
  <c r="I344" i="7"/>
  <c r="I345" i="7"/>
  <c r="J345" i="7"/>
  <c r="I346" i="7"/>
  <c r="I347" i="7"/>
  <c r="I348" i="7"/>
  <c r="I349" i="7"/>
  <c r="J349" i="7"/>
  <c r="I350" i="7"/>
  <c r="I351" i="7"/>
  <c r="I352" i="7"/>
  <c r="I353" i="7"/>
  <c r="J353" i="7"/>
  <c r="I354" i="7"/>
  <c r="I355" i="7"/>
  <c r="I356" i="7"/>
  <c r="I357" i="7"/>
  <c r="I358" i="7"/>
  <c r="I359" i="7"/>
  <c r="I360" i="7"/>
  <c r="I361" i="7"/>
  <c r="I362" i="7"/>
  <c r="I363" i="7"/>
  <c r="I364" i="7"/>
  <c r="I365" i="7"/>
  <c r="I366" i="7"/>
  <c r="I367" i="7"/>
  <c r="I368" i="7"/>
  <c r="I369" i="7"/>
  <c r="J369" i="7"/>
  <c r="I370" i="7"/>
  <c r="I371" i="7"/>
  <c r="I372" i="7"/>
  <c r="I373" i="7"/>
  <c r="I374" i="7"/>
  <c r="I375" i="7"/>
  <c r="I376" i="7"/>
  <c r="I377" i="7"/>
  <c r="J377" i="7"/>
  <c r="I378" i="7"/>
  <c r="I379" i="7"/>
  <c r="I380" i="7"/>
  <c r="I381" i="7"/>
  <c r="I382" i="7"/>
  <c r="I383" i="7"/>
  <c r="I384" i="7"/>
  <c r="I385" i="7"/>
  <c r="J385" i="7"/>
  <c r="K384" i="7"/>
  <c r="L384" i="7"/>
  <c r="I386" i="7"/>
  <c r="I387" i="7"/>
  <c r="I388" i="7"/>
  <c r="I389" i="7"/>
  <c r="I390" i="7"/>
  <c r="I391" i="7"/>
  <c r="I392" i="7"/>
  <c r="I393" i="7"/>
  <c r="I394" i="7"/>
  <c r="I395" i="7"/>
  <c r="I396" i="7"/>
  <c r="I397" i="7"/>
  <c r="I398" i="7"/>
  <c r="I399" i="7"/>
  <c r="I400" i="7"/>
  <c r="J400" i="7"/>
  <c r="I401" i="7"/>
  <c r="I402" i="7"/>
  <c r="I403" i="7"/>
  <c r="I404" i="7"/>
  <c r="I405" i="7"/>
  <c r="I406" i="7"/>
  <c r="I407" i="7"/>
  <c r="J407" i="7"/>
  <c r="K407" i="7"/>
  <c r="I408" i="7"/>
  <c r="I409" i="7"/>
  <c r="I410" i="7"/>
  <c r="I411" i="7"/>
  <c r="I412" i="7"/>
  <c r="J412" i="7"/>
  <c r="I413" i="7"/>
  <c r="I414" i="7"/>
  <c r="J414" i="7"/>
  <c r="I415" i="7"/>
  <c r="I416" i="7"/>
  <c r="I417" i="7"/>
  <c r="I418" i="7"/>
  <c r="I419" i="7"/>
  <c r="J419" i="7"/>
  <c r="K419" i="7"/>
  <c r="L416" i="7"/>
  <c r="I420" i="7"/>
  <c r="I421" i="7"/>
  <c r="I422" i="7"/>
  <c r="J422" i="7"/>
  <c r="I423" i="7"/>
  <c r="I424" i="7"/>
  <c r="I425" i="7"/>
  <c r="I426" i="7"/>
  <c r="J426" i="7"/>
  <c r="I427" i="7"/>
  <c r="I428" i="7"/>
  <c r="J428" i="7"/>
  <c r="I429" i="7"/>
  <c r="I430" i="7"/>
  <c r="I431" i="7"/>
  <c r="I432" i="7"/>
  <c r="I433" i="7"/>
  <c r="I434" i="7"/>
  <c r="I435" i="7"/>
  <c r="I436" i="7"/>
  <c r="J436" i="7"/>
  <c r="K436" i="7"/>
  <c r="I437" i="7"/>
  <c r="I438" i="7"/>
  <c r="I439" i="7"/>
  <c r="I440" i="7"/>
  <c r="J440" i="7"/>
  <c r="I441" i="7"/>
  <c r="I442" i="7"/>
  <c r="I443" i="7"/>
  <c r="I444" i="7"/>
  <c r="I445" i="7"/>
  <c r="I446" i="7"/>
  <c r="I447" i="7"/>
  <c r="I448" i="7"/>
  <c r="I449" i="7"/>
  <c r="I450" i="7"/>
  <c r="I451" i="7"/>
  <c r="I452" i="7"/>
  <c r="I453" i="7"/>
  <c r="I454" i="7"/>
  <c r="I455" i="7"/>
  <c r="I456" i="7"/>
  <c r="J456" i="7"/>
  <c r="K456" i="7"/>
  <c r="I457" i="7"/>
  <c r="I458" i="7"/>
  <c r="J458" i="7"/>
  <c r="I459" i="7"/>
  <c r="J459" i="7"/>
  <c r="K459" i="7"/>
  <c r="I460" i="7"/>
  <c r="I461" i="7"/>
  <c r="I462" i="7"/>
  <c r="I463" i="7"/>
  <c r="I464" i="7"/>
  <c r="I465" i="7"/>
  <c r="I466" i="7"/>
  <c r="I467" i="7"/>
  <c r="I468" i="7"/>
  <c r="I469" i="7"/>
  <c r="J469" i="7"/>
  <c r="K468" i="7"/>
  <c r="I470" i="7"/>
  <c r="I471" i="7"/>
  <c r="I472" i="7"/>
  <c r="I473" i="7"/>
  <c r="J473" i="7" s="1"/>
  <c r="K472" i="7" s="1"/>
  <c r="L472" i="7" s="1"/>
  <c r="I474" i="7"/>
  <c r="I475" i="7"/>
  <c r="I476" i="7"/>
  <c r="I477" i="7"/>
  <c r="I478" i="7"/>
  <c r="I479" i="7"/>
  <c r="J479" i="7"/>
  <c r="I480" i="7"/>
  <c r="J480" i="7"/>
  <c r="I481" i="7"/>
  <c r="I482" i="7"/>
  <c r="I483" i="7"/>
  <c r="J483" i="7"/>
  <c r="K483" i="7"/>
  <c r="I484" i="7"/>
  <c r="I485" i="7"/>
  <c r="J485" i="7"/>
  <c r="K485" i="7"/>
  <c r="L484" i="7"/>
  <c r="I486" i="7"/>
  <c r="I487" i="7"/>
  <c r="J487" i="7"/>
  <c r="K487" i="7"/>
  <c r="L486" i="7"/>
  <c r="I488" i="7"/>
  <c r="I489" i="7"/>
  <c r="J489" i="7"/>
  <c r="K489" i="7"/>
  <c r="L488" i="7"/>
  <c r="I4" i="7"/>
  <c r="H16" i="7"/>
  <c r="H17" i="7"/>
  <c r="H18" i="7"/>
  <c r="H19" i="7"/>
  <c r="H21" i="7"/>
  <c r="J21" i="7"/>
  <c r="K21" i="7"/>
  <c r="H22" i="7"/>
  <c r="J22" i="7"/>
  <c r="H23" i="7"/>
  <c r="J23" i="7"/>
  <c r="H24" i="7"/>
  <c r="J24" i="7"/>
  <c r="H25" i="7"/>
  <c r="H26" i="7"/>
  <c r="J26" i="7"/>
  <c r="H27" i="7"/>
  <c r="H28" i="7"/>
  <c r="H29" i="7"/>
  <c r="J29" i="7"/>
  <c r="H30" i="7"/>
  <c r="H31" i="7"/>
  <c r="H32" i="7"/>
  <c r="H33" i="7"/>
  <c r="J33" i="7"/>
  <c r="K33" i="7"/>
  <c r="H34" i="7"/>
  <c r="H35" i="7"/>
  <c r="H36" i="7"/>
  <c r="H37" i="7"/>
  <c r="H38" i="7"/>
  <c r="J38" i="7"/>
  <c r="H39" i="7"/>
  <c r="H40" i="7"/>
  <c r="H41" i="7"/>
  <c r="J41" i="7"/>
  <c r="H42" i="7"/>
  <c r="H43" i="7"/>
  <c r="J43" i="7"/>
  <c r="K40" i="7"/>
  <c r="L40" i="7"/>
  <c r="H44" i="7"/>
  <c r="H45" i="7"/>
  <c r="J45" i="7"/>
  <c r="K45" i="7"/>
  <c r="H46" i="7"/>
  <c r="H47" i="7"/>
  <c r="J47" i="7"/>
  <c r="K46" i="7"/>
  <c r="H48" i="7"/>
  <c r="J48" i="7"/>
  <c r="H49" i="7"/>
  <c r="J49" i="7"/>
  <c r="H50" i="7"/>
  <c r="J50" i="7"/>
  <c r="H51" i="7"/>
  <c r="H52" i="7"/>
  <c r="H53" i="7"/>
  <c r="H54" i="7"/>
  <c r="H55" i="7"/>
  <c r="H56" i="7"/>
  <c r="H57" i="7"/>
  <c r="H58" i="7"/>
  <c r="H59" i="7"/>
  <c r="J59" i="7"/>
  <c r="H60" i="7"/>
  <c r="H61" i="7"/>
  <c r="H62" i="7"/>
  <c r="J62" i="7"/>
  <c r="H63" i="7"/>
  <c r="H64" i="7"/>
  <c r="H65" i="7"/>
  <c r="H66" i="7"/>
  <c r="H67" i="7"/>
  <c r="H68" i="7"/>
  <c r="H69" i="7"/>
  <c r="H507" i="7"/>
  <c r="H70" i="7"/>
  <c r="H71" i="7"/>
  <c r="H72" i="7"/>
  <c r="H75" i="7"/>
  <c r="H76" i="7"/>
  <c r="H77" i="7"/>
  <c r="J77" i="7"/>
  <c r="H78" i="7"/>
  <c r="H79" i="7"/>
  <c r="J79" i="7"/>
  <c r="H80" i="7"/>
  <c r="H81" i="7"/>
  <c r="H82" i="7"/>
  <c r="H83" i="7"/>
  <c r="H84" i="7"/>
  <c r="H85" i="7"/>
  <c r="H86" i="7"/>
  <c r="H87" i="7"/>
  <c r="H88" i="7"/>
  <c r="H89" i="7"/>
  <c r="H90" i="7"/>
  <c r="H91" i="7"/>
  <c r="H93" i="7"/>
  <c r="H94" i="7"/>
  <c r="H95" i="7"/>
  <c r="J95" i="7"/>
  <c r="K94" i="7"/>
  <c r="L94" i="7"/>
  <c r="H96" i="7"/>
  <c r="H97" i="7"/>
  <c r="J97" i="7"/>
  <c r="H99" i="7"/>
  <c r="H100" i="7"/>
  <c r="H101" i="7"/>
  <c r="H102" i="7"/>
  <c r="H103" i="7"/>
  <c r="H105" i="7"/>
  <c r="H106" i="7"/>
  <c r="H107" i="7"/>
  <c r="H108" i="7"/>
  <c r="H109" i="7"/>
  <c r="H110" i="7"/>
  <c r="H111" i="7"/>
  <c r="J111" i="7"/>
  <c r="K111" i="7"/>
  <c r="H112" i="7"/>
  <c r="H113" i="7"/>
  <c r="H114" i="7"/>
  <c r="H115" i="7"/>
  <c r="H117" i="7"/>
  <c r="J117" i="7"/>
  <c r="K117" i="7"/>
  <c r="H118" i="7"/>
  <c r="H119" i="7"/>
  <c r="J119" i="7"/>
  <c r="H120" i="7"/>
  <c r="H121" i="7"/>
  <c r="J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J135" i="7"/>
  <c r="K135" i="7"/>
  <c r="H136" i="7"/>
  <c r="J136" i="7"/>
  <c r="H137" i="7"/>
  <c r="H138" i="7"/>
  <c r="H139" i="7"/>
  <c r="J139" i="7"/>
  <c r="H140" i="7"/>
  <c r="H141" i="7"/>
  <c r="H142" i="7"/>
  <c r="H143" i="7"/>
  <c r="J143" i="7"/>
  <c r="H144" i="7"/>
  <c r="H145" i="7"/>
  <c r="H146" i="7"/>
  <c r="H147" i="7"/>
  <c r="H148" i="7"/>
  <c r="H149" i="7"/>
  <c r="H150" i="7"/>
  <c r="H151" i="7"/>
  <c r="H152" i="7"/>
  <c r="H153" i="7"/>
  <c r="J153" i="7"/>
  <c r="K153" i="7"/>
  <c r="H154" i="7"/>
  <c r="H155" i="7"/>
  <c r="H156" i="7"/>
  <c r="H157" i="7"/>
  <c r="J157" i="7"/>
  <c r="H158" i="7"/>
  <c r="H159" i="7"/>
  <c r="H160" i="7"/>
  <c r="H161" i="7"/>
  <c r="J161" i="7"/>
  <c r="H162" i="7"/>
  <c r="H163" i="7"/>
  <c r="H164" i="7"/>
  <c r="H165" i="7"/>
  <c r="H166" i="7"/>
  <c r="H167" i="7"/>
  <c r="H168" i="7"/>
  <c r="H169" i="7"/>
  <c r="H171" i="7"/>
  <c r="H172" i="7"/>
  <c r="H173" i="7"/>
  <c r="H174" i="7"/>
  <c r="H175" i="7"/>
  <c r="H176" i="7"/>
  <c r="H177" i="7"/>
  <c r="H178" i="7"/>
  <c r="H179" i="7"/>
  <c r="J179" i="7"/>
  <c r="H180" i="7"/>
  <c r="H181" i="7"/>
  <c r="H183" i="7"/>
  <c r="H184" i="7"/>
  <c r="H185" i="7"/>
  <c r="H186" i="7"/>
  <c r="J186" i="7"/>
  <c r="H187" i="7"/>
  <c r="H188" i="7"/>
  <c r="H189" i="7"/>
  <c r="J189" i="7"/>
  <c r="K189" i="7"/>
  <c r="H190" i="7"/>
  <c r="H191" i="7"/>
  <c r="H192" i="7"/>
  <c r="H193" i="7"/>
  <c r="J193" i="7"/>
  <c r="H194" i="7"/>
  <c r="H195" i="7"/>
  <c r="J195" i="7"/>
  <c r="K195" i="7"/>
  <c r="H196" i="7"/>
  <c r="H197" i="7"/>
  <c r="H198" i="7"/>
  <c r="J198" i="7"/>
  <c r="H199" i="7"/>
  <c r="J199" i="7"/>
  <c r="H200" i="7"/>
  <c r="H201" i="7"/>
  <c r="J201" i="7"/>
  <c r="K201" i="7"/>
  <c r="H202" i="7"/>
  <c r="H203" i="7"/>
  <c r="J203" i="7"/>
  <c r="H204" i="7"/>
  <c r="H205" i="7"/>
  <c r="H206" i="7"/>
  <c r="H207" i="7"/>
  <c r="H208" i="7"/>
  <c r="H209" i="7"/>
  <c r="J209" i="7"/>
  <c r="H210" i="7"/>
  <c r="H211" i="7"/>
  <c r="H213" i="7"/>
  <c r="H214" i="7"/>
  <c r="H215" i="7"/>
  <c r="J215" i="7"/>
  <c r="K214" i="7"/>
  <c r="L214" i="7"/>
  <c r="H216" i="7"/>
  <c r="H217" i="7"/>
  <c r="H219" i="7"/>
  <c r="J219" i="7"/>
  <c r="K219" i="7"/>
  <c r="H220" i="7"/>
  <c r="H221" i="7"/>
  <c r="H222" i="7"/>
  <c r="H223" i="7"/>
  <c r="H224" i="7"/>
  <c r="H225" i="7"/>
  <c r="J225" i="7"/>
  <c r="K225" i="7"/>
  <c r="H226" i="7"/>
  <c r="H227" i="7"/>
  <c r="H228" i="7"/>
  <c r="H229" i="7"/>
  <c r="H230" i="7"/>
  <c r="H231" i="7"/>
  <c r="H232" i="7"/>
  <c r="H233" i="7"/>
  <c r="J233" i="7"/>
  <c r="H234" i="7"/>
  <c r="J234" i="7"/>
  <c r="H235" i="7"/>
  <c r="J235" i="7"/>
  <c r="H236" i="7"/>
  <c r="H237" i="7"/>
  <c r="H238" i="7"/>
  <c r="J238" i="7"/>
  <c r="H239" i="7"/>
  <c r="H240" i="7"/>
  <c r="H241" i="7"/>
  <c r="J241" i="7"/>
  <c r="H243" i="7"/>
  <c r="H244" i="7"/>
  <c r="H246" i="7"/>
  <c r="H249" i="7"/>
  <c r="J249" i="7"/>
  <c r="K249" i="7"/>
  <c r="H250" i="7"/>
  <c r="H251" i="7"/>
  <c r="H252" i="7"/>
  <c r="H253" i="7"/>
  <c r="H254" i="7"/>
  <c r="H255" i="7"/>
  <c r="H256" i="7"/>
  <c r="H257" i="7"/>
  <c r="J257" i="7"/>
  <c r="H258" i="7"/>
  <c r="H259" i="7"/>
  <c r="H261" i="7"/>
  <c r="J261" i="7"/>
  <c r="K261" i="7"/>
  <c r="H262" i="7"/>
  <c r="H263" i="7"/>
  <c r="J263" i="7"/>
  <c r="H264" i="7"/>
  <c r="H265" i="7"/>
  <c r="H266" i="7"/>
  <c r="H267" i="7"/>
  <c r="J267" i="7"/>
  <c r="K267" i="7"/>
  <c r="H268" i="7"/>
  <c r="H269" i="7"/>
  <c r="H270" i="7"/>
  <c r="H271" i="7"/>
  <c r="J271" i="7"/>
  <c r="H272" i="7"/>
  <c r="J272" i="7"/>
  <c r="H273" i="7"/>
  <c r="H274" i="7"/>
  <c r="J274" i="7"/>
  <c r="H276" i="7"/>
  <c r="H277" i="7"/>
  <c r="H279" i="7"/>
  <c r="J279" i="7"/>
  <c r="K279" i="7"/>
  <c r="H280" i="7"/>
  <c r="H281" i="7"/>
  <c r="H282" i="7"/>
  <c r="H283" i="7"/>
  <c r="J283" i="7"/>
  <c r="H285" i="7"/>
  <c r="H286" i="7"/>
  <c r="H287" i="7"/>
  <c r="H288" i="7"/>
  <c r="H289" i="7"/>
  <c r="H291" i="7"/>
  <c r="H292" i="7"/>
  <c r="H293" i="7"/>
  <c r="H294" i="7"/>
  <c r="J294" i="7"/>
  <c r="H295" i="7"/>
  <c r="H296" i="7"/>
  <c r="J296" i="7"/>
  <c r="H297" i="7"/>
  <c r="H299" i="7"/>
  <c r="H301" i="7"/>
  <c r="J301" i="7"/>
  <c r="H302" i="7"/>
  <c r="H303" i="7"/>
  <c r="H509" i="7"/>
  <c r="H304" i="7"/>
  <c r="J304" i="7"/>
  <c r="K304" i="7"/>
  <c r="H305" i="7"/>
  <c r="H306" i="7"/>
  <c r="H307" i="7"/>
  <c r="H309" i="7"/>
  <c r="H310" i="7"/>
  <c r="J310" i="7"/>
  <c r="H311" i="7"/>
  <c r="H312" i="7"/>
  <c r="J312" i="7"/>
  <c r="H313" i="7"/>
  <c r="H314" i="7"/>
  <c r="H315" i="7"/>
  <c r="J315" i="7"/>
  <c r="K315" i="7"/>
  <c r="H316" i="7"/>
  <c r="H317" i="7"/>
  <c r="H318" i="7"/>
  <c r="H319" i="7"/>
  <c r="H321" i="7"/>
  <c r="J321" i="7"/>
  <c r="K321" i="7"/>
  <c r="H322" i="7"/>
  <c r="H323" i="7"/>
  <c r="H324" i="7"/>
  <c r="H325" i="7"/>
  <c r="H327" i="7"/>
  <c r="H328" i="7"/>
  <c r="H329" i="7"/>
  <c r="H330" i="7"/>
  <c r="H331" i="7"/>
  <c r="J331" i="7"/>
  <c r="K331" i="7"/>
  <c r="H332" i="7"/>
  <c r="H333" i="7"/>
  <c r="H334" i="7"/>
  <c r="H335" i="7"/>
  <c r="H336" i="7"/>
  <c r="H337" i="7"/>
  <c r="H338" i="7"/>
  <c r="H339" i="7"/>
  <c r="J339" i="7"/>
  <c r="K339" i="7"/>
  <c r="H340" i="7"/>
  <c r="H341" i="7"/>
  <c r="J341" i="7"/>
  <c r="H342" i="7"/>
  <c r="H343" i="7"/>
  <c r="J343" i="7"/>
  <c r="K343" i="7"/>
  <c r="H344" i="7"/>
  <c r="H345" i="7"/>
  <c r="H346" i="7"/>
  <c r="H347" i="7"/>
  <c r="J347" i="7"/>
  <c r="K347" i="7"/>
  <c r="H348" i="7"/>
  <c r="H349" i="7"/>
  <c r="H350" i="7"/>
  <c r="H351" i="7"/>
  <c r="J351" i="7"/>
  <c r="K351" i="7"/>
  <c r="H352" i="7"/>
  <c r="H353" i="7"/>
  <c r="H354" i="7"/>
  <c r="H355" i="7"/>
  <c r="J355" i="7"/>
  <c r="K355" i="7"/>
  <c r="H356" i="7"/>
  <c r="H357" i="7"/>
  <c r="H358" i="7"/>
  <c r="H359" i="7"/>
  <c r="J359" i="7"/>
  <c r="K359" i="7"/>
  <c r="H360" i="7"/>
  <c r="H361" i="7"/>
  <c r="H362" i="7"/>
  <c r="J362" i="7"/>
  <c r="H363" i="7"/>
  <c r="J363" i="7"/>
  <c r="K363" i="7"/>
  <c r="H364" i="7"/>
  <c r="H365" i="7"/>
  <c r="H366" i="7"/>
  <c r="H367" i="7"/>
  <c r="H368" i="7"/>
  <c r="J368" i="7"/>
  <c r="K368" i="7"/>
  <c r="H369" i="7"/>
  <c r="H370" i="7"/>
  <c r="H371" i="7"/>
  <c r="J371" i="7"/>
  <c r="K371" i="7"/>
  <c r="H372" i="7"/>
  <c r="H373" i="7"/>
  <c r="H374" i="7"/>
  <c r="J374" i="7"/>
  <c r="H375" i="7"/>
  <c r="H376" i="7"/>
  <c r="H377" i="7"/>
  <c r="H378" i="7"/>
  <c r="J378" i="7"/>
  <c r="H379" i="7"/>
  <c r="J379" i="7"/>
  <c r="K379" i="7"/>
  <c r="L376" i="7"/>
  <c r="H380" i="7"/>
  <c r="H381" i="7"/>
  <c r="H382" i="7"/>
  <c r="J382" i="7"/>
  <c r="H383" i="7"/>
  <c r="J383" i="7"/>
  <c r="K383" i="7"/>
  <c r="H384" i="7"/>
  <c r="J384" i="7"/>
  <c r="H385" i="7"/>
  <c r="H386" i="7"/>
  <c r="H387" i="7"/>
  <c r="H388" i="7"/>
  <c r="H389" i="7"/>
  <c r="H390" i="7"/>
  <c r="H391" i="7"/>
  <c r="H392" i="7"/>
  <c r="H393" i="7"/>
  <c r="H394" i="7"/>
  <c r="H395" i="7"/>
  <c r="H396" i="7"/>
  <c r="H397" i="7"/>
  <c r="H398" i="7"/>
  <c r="H399" i="7"/>
  <c r="J399" i="7"/>
  <c r="K399" i="7"/>
  <c r="H400" i="7"/>
  <c r="H401" i="7"/>
  <c r="H402" i="7"/>
  <c r="H403" i="7"/>
  <c r="J403" i="7"/>
  <c r="K403" i="7"/>
  <c r="H404" i="7"/>
  <c r="H405" i="7"/>
  <c r="H406" i="7"/>
  <c r="J406" i="7"/>
  <c r="H407" i="7"/>
  <c r="H408" i="7"/>
  <c r="H409" i="7"/>
  <c r="H410" i="7"/>
  <c r="H411" i="7"/>
  <c r="H412" i="7"/>
  <c r="H413" i="7"/>
  <c r="H414" i="7"/>
  <c r="H415" i="7"/>
  <c r="J415" i="7"/>
  <c r="K415" i="7"/>
  <c r="H416" i="7"/>
  <c r="H417" i="7"/>
  <c r="H418" i="7"/>
  <c r="H419" i="7"/>
  <c r="H420" i="7"/>
  <c r="H421" i="7"/>
  <c r="H422" i="7"/>
  <c r="H423" i="7"/>
  <c r="H424" i="7"/>
  <c r="H425" i="7"/>
  <c r="J425" i="7"/>
  <c r="H426" i="7"/>
  <c r="H427" i="7"/>
  <c r="H428" i="7"/>
  <c r="H429" i="7"/>
  <c r="H430" i="7"/>
  <c r="H431" i="7"/>
  <c r="H432" i="7"/>
  <c r="H433" i="7"/>
  <c r="H434" i="7"/>
  <c r="H435" i="7"/>
  <c r="H436" i="7"/>
  <c r="H437" i="7"/>
  <c r="H438" i="7"/>
  <c r="H439" i="7"/>
  <c r="H440" i="7"/>
  <c r="H441" i="7"/>
  <c r="H442" i="7"/>
  <c r="H443" i="7"/>
  <c r="J443" i="7"/>
  <c r="K443" i="7"/>
  <c r="H444" i="7"/>
  <c r="J444" i="7"/>
  <c r="H445" i="7"/>
  <c r="H446" i="7"/>
  <c r="H447" i="7"/>
  <c r="H448" i="7"/>
  <c r="J448" i="7"/>
  <c r="K448" i="7"/>
  <c r="H449" i="7"/>
  <c r="H450" i="7"/>
  <c r="H451" i="7"/>
  <c r="H452" i="7"/>
  <c r="H453" i="7"/>
  <c r="H454" i="7"/>
  <c r="J454" i="7"/>
  <c r="H455" i="7"/>
  <c r="H456" i="7"/>
  <c r="H457" i="7"/>
  <c r="H458" i="7"/>
  <c r="H459" i="7"/>
  <c r="H460" i="7"/>
  <c r="J460" i="7"/>
  <c r="H461" i="7"/>
  <c r="H462" i="7"/>
  <c r="H463" i="7"/>
  <c r="H464" i="7"/>
  <c r="J464" i="7"/>
  <c r="H465" i="7"/>
  <c r="H466" i="7"/>
  <c r="H467" i="7"/>
  <c r="J467" i="7"/>
  <c r="K467" i="7"/>
  <c r="L464" i="7"/>
  <c r="H468" i="7"/>
  <c r="H469" i="7"/>
  <c r="H470" i="7"/>
  <c r="J470" i="7"/>
  <c r="H471" i="7"/>
  <c r="H472" i="7"/>
  <c r="H473" i="7"/>
  <c r="H474" i="7"/>
  <c r="H475" i="7"/>
  <c r="H476" i="7"/>
  <c r="J476" i="7"/>
  <c r="H477" i="7"/>
  <c r="H478" i="7"/>
  <c r="H479" i="7"/>
  <c r="H480" i="7"/>
  <c r="H481" i="7"/>
  <c r="H482" i="7"/>
  <c r="J482" i="7"/>
  <c r="H483" i="7"/>
  <c r="H484" i="7"/>
  <c r="J484" i="7"/>
  <c r="K484" i="7"/>
  <c r="H485" i="7"/>
  <c r="H486" i="7"/>
  <c r="H487" i="7"/>
  <c r="H488" i="7"/>
  <c r="H489" i="7"/>
  <c r="H5" i="7"/>
  <c r="H6" i="7"/>
  <c r="H7" i="7"/>
  <c r="J7" i="7"/>
  <c r="H8" i="7"/>
  <c r="H9" i="7"/>
  <c r="H10" i="7"/>
  <c r="H11" i="7"/>
  <c r="J11" i="7"/>
  <c r="H12" i="7"/>
  <c r="H13" i="7"/>
  <c r="H14" i="7"/>
  <c r="H15" i="7"/>
  <c r="H4" i="7"/>
  <c r="J492" i="32"/>
  <c r="K492" i="32"/>
  <c r="J492" i="23"/>
  <c r="K492" i="23"/>
  <c r="J491" i="23"/>
  <c r="K490" i="23"/>
  <c r="I510" i="6"/>
  <c r="H510" i="6"/>
  <c r="I509" i="6"/>
  <c r="H509" i="6"/>
  <c r="I508" i="6"/>
  <c r="H508" i="6"/>
  <c r="I507" i="6"/>
  <c r="H507" i="6"/>
  <c r="J489" i="6"/>
  <c r="K489" i="6"/>
  <c r="L488" i="6"/>
  <c r="J488" i="6"/>
  <c r="K488" i="6"/>
  <c r="J487" i="6"/>
  <c r="K487" i="6"/>
  <c r="L486" i="6"/>
  <c r="J486" i="6"/>
  <c r="K486" i="6"/>
  <c r="J485" i="6"/>
  <c r="K485" i="6"/>
  <c r="L484" i="6"/>
  <c r="J484" i="6"/>
  <c r="K484" i="6"/>
  <c r="J483" i="6"/>
  <c r="K483" i="6"/>
  <c r="L480" i="6"/>
  <c r="J482" i="6"/>
  <c r="J481" i="6"/>
  <c r="J480" i="6"/>
  <c r="J479" i="6"/>
  <c r="K479" i="6"/>
  <c r="J478" i="6"/>
  <c r="J477" i="6"/>
  <c r="J476" i="6"/>
  <c r="K476" i="6"/>
  <c r="L476" i="6"/>
  <c r="J475" i="6"/>
  <c r="K475" i="6"/>
  <c r="J474" i="6"/>
  <c r="J473" i="6"/>
  <c r="J472" i="6"/>
  <c r="J471" i="6"/>
  <c r="K471" i="6"/>
  <c r="J470" i="6"/>
  <c r="J469" i="6"/>
  <c r="J468" i="6"/>
  <c r="K468" i="6"/>
  <c r="L468" i="6"/>
  <c r="J467" i="6"/>
  <c r="K467" i="6"/>
  <c r="J466" i="6"/>
  <c r="J465" i="6"/>
  <c r="J464" i="6"/>
  <c r="K464" i="6"/>
  <c r="L464" i="6"/>
  <c r="J463" i="6"/>
  <c r="K463" i="6"/>
  <c r="J462" i="6"/>
  <c r="J461" i="6"/>
  <c r="K460" i="6"/>
  <c r="L460" i="6"/>
  <c r="J460" i="6"/>
  <c r="J459" i="6"/>
  <c r="K459" i="6"/>
  <c r="L456" i="6"/>
  <c r="J458" i="6"/>
  <c r="J457" i="6"/>
  <c r="J456" i="6"/>
  <c r="K456" i="6"/>
  <c r="J455" i="6"/>
  <c r="K455" i="6"/>
  <c r="J454" i="6"/>
  <c r="J453" i="6"/>
  <c r="J452" i="6"/>
  <c r="K452" i="6"/>
  <c r="L452" i="6"/>
  <c r="J451" i="6"/>
  <c r="K451" i="6"/>
  <c r="J450" i="6"/>
  <c r="J449" i="6"/>
  <c r="J448" i="6"/>
  <c r="K448" i="6"/>
  <c r="L448" i="6"/>
  <c r="J447" i="6"/>
  <c r="K447" i="6"/>
  <c r="J446" i="6"/>
  <c r="J445" i="6"/>
  <c r="J444" i="6"/>
  <c r="K444" i="6"/>
  <c r="J443" i="6"/>
  <c r="K443" i="6"/>
  <c r="L440" i="6"/>
  <c r="J442" i="6"/>
  <c r="J441" i="6"/>
  <c r="J440" i="6"/>
  <c r="K439" i="6"/>
  <c r="J439" i="6"/>
  <c r="J438" i="6"/>
  <c r="J437" i="6"/>
  <c r="J436" i="6"/>
  <c r="K436" i="6"/>
  <c r="L436" i="6"/>
  <c r="J435" i="6"/>
  <c r="K435" i="6"/>
  <c r="J434" i="6"/>
  <c r="J433" i="6"/>
  <c r="J432" i="6"/>
  <c r="K432" i="6"/>
  <c r="J431" i="6"/>
  <c r="K431" i="6"/>
  <c r="J430" i="6"/>
  <c r="J429" i="6"/>
  <c r="J428" i="6"/>
  <c r="K428" i="6"/>
  <c r="J427" i="6"/>
  <c r="K427" i="6"/>
  <c r="J426" i="6"/>
  <c r="J425" i="6"/>
  <c r="J424" i="6"/>
  <c r="K424" i="6"/>
  <c r="L424" i="6"/>
  <c r="J423" i="6"/>
  <c r="K423" i="6"/>
  <c r="J422" i="6"/>
  <c r="J421" i="6"/>
  <c r="J420" i="6"/>
  <c r="K420" i="6"/>
  <c r="J419" i="6"/>
  <c r="K419" i="6"/>
  <c r="J418" i="6"/>
  <c r="J417" i="6"/>
  <c r="J416" i="6"/>
  <c r="K416" i="6"/>
  <c r="L416" i="6"/>
  <c r="J415" i="6"/>
  <c r="K415" i="6"/>
  <c r="J414" i="6"/>
  <c r="J413" i="6"/>
  <c r="J412" i="6"/>
  <c r="K412" i="6"/>
  <c r="L412" i="6"/>
  <c r="J411" i="6"/>
  <c r="K411" i="6"/>
  <c r="J410" i="6"/>
  <c r="J409" i="6"/>
  <c r="J408" i="6"/>
  <c r="K408" i="6"/>
  <c r="L408" i="6"/>
  <c r="J407" i="6"/>
  <c r="K407" i="6"/>
  <c r="J406" i="6"/>
  <c r="J405" i="6"/>
  <c r="J404" i="6"/>
  <c r="J403" i="6"/>
  <c r="K403" i="6"/>
  <c r="J402" i="6"/>
  <c r="J401" i="6"/>
  <c r="J400" i="6"/>
  <c r="K400" i="6"/>
  <c r="J399" i="6"/>
  <c r="K399" i="6"/>
  <c r="J398" i="6"/>
  <c r="J397" i="6"/>
  <c r="J396" i="6"/>
  <c r="J395" i="6"/>
  <c r="K395" i="6"/>
  <c r="J394" i="6"/>
  <c r="J393" i="6"/>
  <c r="J392" i="6"/>
  <c r="K392" i="6"/>
  <c r="J391" i="6"/>
  <c r="K391" i="6"/>
  <c r="J390" i="6"/>
  <c r="J389" i="6"/>
  <c r="J388" i="6"/>
  <c r="J387" i="6"/>
  <c r="K387" i="6"/>
  <c r="L384" i="6"/>
  <c r="J386" i="6"/>
  <c r="J385" i="6"/>
  <c r="J384" i="6"/>
  <c r="K384" i="6"/>
  <c r="J383" i="6"/>
  <c r="K383" i="6"/>
  <c r="J382" i="6"/>
  <c r="J380" i="6"/>
  <c r="K380" i="6"/>
  <c r="J379" i="6"/>
  <c r="K379" i="6"/>
  <c r="J378" i="6"/>
  <c r="J377" i="6"/>
  <c r="J376" i="6"/>
  <c r="K376" i="6"/>
  <c r="L376" i="6"/>
  <c r="J375" i="6"/>
  <c r="K375" i="6"/>
  <c r="J374" i="6"/>
  <c r="J373" i="6"/>
  <c r="J372" i="6"/>
  <c r="J371" i="6"/>
  <c r="K371" i="6"/>
  <c r="J370" i="6"/>
  <c r="J369" i="6"/>
  <c r="J368" i="6"/>
  <c r="J367" i="6"/>
  <c r="K367" i="6"/>
  <c r="J366" i="6"/>
  <c r="J365" i="6"/>
  <c r="J364" i="6"/>
  <c r="J363" i="6"/>
  <c r="K363" i="6"/>
  <c r="J362" i="6"/>
  <c r="J360" i="6"/>
  <c r="K360" i="6"/>
  <c r="L360" i="6"/>
  <c r="J359" i="6"/>
  <c r="K359" i="6"/>
  <c r="J358" i="6"/>
  <c r="J356" i="6"/>
  <c r="K356" i="6"/>
  <c r="L356" i="6"/>
  <c r="J355" i="6"/>
  <c r="K355" i="6"/>
  <c r="J354" i="6"/>
  <c r="J353" i="6"/>
  <c r="J352" i="6"/>
  <c r="J351" i="6"/>
  <c r="K351" i="6"/>
  <c r="J350" i="6"/>
  <c r="J349" i="6"/>
  <c r="J348" i="6"/>
  <c r="K348" i="6"/>
  <c r="L348" i="6"/>
  <c r="J347" i="6"/>
  <c r="K347" i="6"/>
  <c r="J346" i="6"/>
  <c r="J345" i="6"/>
  <c r="J344" i="6"/>
  <c r="K344" i="6"/>
  <c r="L344" i="6"/>
  <c r="J343" i="6"/>
  <c r="K343" i="6"/>
  <c r="J342" i="6"/>
  <c r="J341" i="6"/>
  <c r="J340" i="6"/>
  <c r="K340" i="6"/>
  <c r="L340" i="6"/>
  <c r="J339" i="6"/>
  <c r="K339" i="6"/>
  <c r="J338" i="6"/>
  <c r="J337" i="6"/>
  <c r="J336" i="6"/>
  <c r="K336" i="6"/>
  <c r="L336" i="6"/>
  <c r="J335" i="6"/>
  <c r="K335" i="6"/>
  <c r="J334" i="6"/>
  <c r="J332" i="6"/>
  <c r="J331" i="6"/>
  <c r="K331" i="6"/>
  <c r="J330" i="6"/>
  <c r="J328" i="6"/>
  <c r="J327" i="6"/>
  <c r="K327" i="6"/>
  <c r="J326" i="6"/>
  <c r="J325" i="6"/>
  <c r="J324" i="6"/>
  <c r="J323" i="6"/>
  <c r="J322" i="6"/>
  <c r="K322" i="6"/>
  <c r="L322" i="6"/>
  <c r="J321" i="6"/>
  <c r="K321" i="6"/>
  <c r="J320" i="6"/>
  <c r="J319" i="6"/>
  <c r="J318" i="6"/>
  <c r="J317" i="6"/>
  <c r="K316" i="6"/>
  <c r="L316" i="6"/>
  <c r="J316" i="6"/>
  <c r="J315" i="6"/>
  <c r="K315" i="6"/>
  <c r="J314" i="6"/>
  <c r="J313" i="6"/>
  <c r="J312" i="6"/>
  <c r="J311" i="6"/>
  <c r="J310" i="6"/>
  <c r="K310" i="6"/>
  <c r="J309" i="6"/>
  <c r="K309" i="6"/>
  <c r="J308" i="6"/>
  <c r="J307" i="6"/>
  <c r="J306" i="6"/>
  <c r="J305" i="6"/>
  <c r="J304" i="6"/>
  <c r="K304" i="6"/>
  <c r="L304" i="6"/>
  <c r="J303" i="6"/>
  <c r="K303" i="6"/>
  <c r="J302" i="6"/>
  <c r="J301" i="6"/>
  <c r="J300" i="6"/>
  <c r="J299" i="6"/>
  <c r="J298" i="6"/>
  <c r="K298" i="6"/>
  <c r="L298" i="6"/>
  <c r="J297" i="6"/>
  <c r="K297" i="6"/>
  <c r="J296" i="6"/>
  <c r="J295" i="6"/>
  <c r="J294" i="6"/>
  <c r="J293" i="6"/>
  <c r="J292" i="6"/>
  <c r="J291" i="6"/>
  <c r="K291" i="6"/>
  <c r="J290" i="6"/>
  <c r="J289" i="6"/>
  <c r="J288" i="6"/>
  <c r="J287" i="6"/>
  <c r="J286" i="6"/>
  <c r="K286" i="6"/>
  <c r="L286" i="6"/>
  <c r="J285" i="6"/>
  <c r="K285" i="6"/>
  <c r="J284" i="6"/>
  <c r="J283" i="6"/>
  <c r="J282" i="6"/>
  <c r="J281" i="6"/>
  <c r="J280" i="6"/>
  <c r="K280" i="6"/>
  <c r="L280" i="6"/>
  <c r="J279" i="6"/>
  <c r="K279" i="6"/>
  <c r="J277" i="6"/>
  <c r="J273" i="6"/>
  <c r="K273" i="6"/>
  <c r="J271" i="6"/>
  <c r="J267" i="6"/>
  <c r="K267" i="6"/>
  <c r="J265" i="6"/>
  <c r="J261" i="6"/>
  <c r="K261" i="6"/>
  <c r="J255" i="6"/>
  <c r="K255" i="6"/>
  <c r="J254" i="6"/>
  <c r="J253" i="6"/>
  <c r="J252" i="6"/>
  <c r="J251" i="6"/>
  <c r="J250" i="6"/>
  <c r="K250" i="6"/>
  <c r="L250" i="6"/>
  <c r="J249" i="6"/>
  <c r="K249" i="6"/>
  <c r="J248" i="6"/>
  <c r="J247" i="6"/>
  <c r="J246" i="6"/>
  <c r="J245" i="6"/>
  <c r="J244" i="6"/>
  <c r="K244" i="6"/>
  <c r="J243" i="6"/>
  <c r="K243" i="6"/>
  <c r="J242" i="6"/>
  <c r="J241" i="6"/>
  <c r="J240" i="6"/>
  <c r="J239" i="6"/>
  <c r="J238" i="6"/>
  <c r="K238" i="6"/>
  <c r="L238" i="6"/>
  <c r="J237" i="6"/>
  <c r="K237" i="6"/>
  <c r="J236" i="6"/>
  <c r="J235" i="6"/>
  <c r="J234" i="6"/>
  <c r="J233" i="6"/>
  <c r="J232" i="6"/>
  <c r="K232" i="6"/>
  <c r="J231" i="6"/>
  <c r="K231" i="6"/>
  <c r="L226" i="6"/>
  <c r="J229" i="6"/>
  <c r="J225" i="6"/>
  <c r="K225" i="6"/>
  <c r="J224" i="6"/>
  <c r="J223" i="6"/>
  <c r="J222" i="6"/>
  <c r="J221" i="6"/>
  <c r="J220" i="6"/>
  <c r="K220" i="6"/>
  <c r="L220" i="6"/>
  <c r="J219" i="6"/>
  <c r="K219" i="6"/>
  <c r="J218" i="6"/>
  <c r="J217" i="6"/>
  <c r="J216" i="6"/>
  <c r="J215" i="6"/>
  <c r="J214" i="6"/>
  <c r="K214" i="6"/>
  <c r="L214" i="6"/>
  <c r="J213" i="6"/>
  <c r="K213" i="6"/>
  <c r="J212" i="6"/>
  <c r="J211" i="6"/>
  <c r="J210" i="6"/>
  <c r="J209" i="6"/>
  <c r="J208" i="6"/>
  <c r="K207" i="6"/>
  <c r="J207" i="6"/>
  <c r="J206" i="6"/>
  <c r="J205" i="6"/>
  <c r="J204" i="6"/>
  <c r="J203" i="6"/>
  <c r="J202" i="6"/>
  <c r="K202" i="6"/>
  <c r="L202" i="6"/>
  <c r="J201" i="6"/>
  <c r="K201" i="6"/>
  <c r="J200" i="6"/>
  <c r="J199" i="6"/>
  <c r="J198" i="6"/>
  <c r="J197" i="6"/>
  <c r="J196" i="6"/>
  <c r="K196" i="6"/>
  <c r="L196" i="6"/>
  <c r="J195" i="6"/>
  <c r="K195" i="6"/>
  <c r="J193" i="6"/>
  <c r="J191" i="6"/>
  <c r="J189" i="6"/>
  <c r="K189" i="6"/>
  <c r="J188" i="6"/>
  <c r="J187" i="6"/>
  <c r="J186" i="6"/>
  <c r="J185" i="6"/>
  <c r="J184" i="6"/>
  <c r="J183" i="6"/>
  <c r="K183" i="6"/>
  <c r="J182" i="6"/>
  <c r="J181" i="6"/>
  <c r="J180" i="6"/>
  <c r="J179" i="6"/>
  <c r="J178" i="6"/>
  <c r="J177" i="6"/>
  <c r="K177" i="6"/>
  <c r="J175" i="6"/>
  <c r="J171" i="6"/>
  <c r="K171" i="6"/>
  <c r="J170" i="6"/>
  <c r="J169" i="6"/>
  <c r="J168" i="6"/>
  <c r="J167" i="6"/>
  <c r="J166" i="6"/>
  <c r="J165" i="6"/>
  <c r="K165" i="6"/>
  <c r="J164" i="6"/>
  <c r="J163" i="6"/>
  <c r="J162" i="6"/>
  <c r="J161" i="6"/>
  <c r="J160" i="6"/>
  <c r="K160" i="6"/>
  <c r="L160" i="6"/>
  <c r="J159" i="6"/>
  <c r="K159" i="6"/>
  <c r="J157" i="6"/>
  <c r="J155" i="6"/>
  <c r="J153" i="6"/>
  <c r="K153" i="6"/>
  <c r="J152" i="6"/>
  <c r="J151" i="6"/>
  <c r="J150" i="6"/>
  <c r="J149" i="6"/>
  <c r="J148" i="6"/>
  <c r="K148" i="6"/>
  <c r="L148" i="6"/>
  <c r="J147" i="6"/>
  <c r="K147" i="6"/>
  <c r="J146" i="6"/>
  <c r="J145" i="6"/>
  <c r="J144" i="6"/>
  <c r="J143" i="6"/>
  <c r="J142" i="6"/>
  <c r="J141" i="6"/>
  <c r="K141" i="6"/>
  <c r="J140" i="6"/>
  <c r="J139" i="6"/>
  <c r="J138" i="6"/>
  <c r="J137" i="6"/>
  <c r="J136" i="6"/>
  <c r="K136" i="6"/>
  <c r="L136" i="6"/>
  <c r="J135" i="6"/>
  <c r="K135" i="6"/>
  <c r="J134" i="6"/>
  <c r="J133" i="6"/>
  <c r="J132" i="6"/>
  <c r="J131" i="6"/>
  <c r="J130" i="6"/>
  <c r="J129" i="6"/>
  <c r="K129" i="6"/>
  <c r="J128" i="6"/>
  <c r="J127" i="6"/>
  <c r="J126" i="6"/>
  <c r="J125" i="6"/>
  <c r="J124" i="6"/>
  <c r="K124" i="6"/>
  <c r="L124" i="6"/>
  <c r="J123" i="6"/>
  <c r="K123" i="6"/>
  <c r="J122" i="6"/>
  <c r="J121" i="6"/>
  <c r="J120" i="6"/>
  <c r="J119" i="6"/>
  <c r="J118" i="6"/>
  <c r="J117" i="6"/>
  <c r="K117" i="6"/>
  <c r="J115" i="6"/>
  <c r="J111" i="6"/>
  <c r="K111" i="6"/>
  <c r="J109" i="6"/>
  <c r="J107" i="6"/>
  <c r="J105" i="6"/>
  <c r="K105" i="6"/>
  <c r="J104" i="6"/>
  <c r="J103" i="6"/>
  <c r="J102" i="6"/>
  <c r="J101" i="6"/>
  <c r="J100" i="6"/>
  <c r="K100" i="6"/>
  <c r="L100" i="6"/>
  <c r="J99" i="6"/>
  <c r="K99" i="6"/>
  <c r="J98" i="6"/>
  <c r="J97" i="6"/>
  <c r="J96" i="6"/>
  <c r="J95" i="6"/>
  <c r="J94" i="6"/>
  <c r="K94" i="6"/>
  <c r="J93" i="6"/>
  <c r="K93" i="6"/>
  <c r="J92" i="6"/>
  <c r="J91" i="6"/>
  <c r="J90" i="6"/>
  <c r="J89" i="6"/>
  <c r="J88" i="6"/>
  <c r="J87" i="6"/>
  <c r="K87" i="6"/>
  <c r="J85" i="6"/>
  <c r="J83" i="6"/>
  <c r="J81" i="6"/>
  <c r="K81" i="6"/>
  <c r="J80" i="6"/>
  <c r="J79" i="6"/>
  <c r="J78" i="6"/>
  <c r="J77" i="6"/>
  <c r="J76" i="6"/>
  <c r="K76" i="6"/>
  <c r="L76" i="6"/>
  <c r="J75" i="6"/>
  <c r="K75" i="6"/>
  <c r="J74" i="6"/>
  <c r="J73" i="6"/>
  <c r="J72" i="6"/>
  <c r="J71" i="6"/>
  <c r="J70" i="6"/>
  <c r="K69" i="6"/>
  <c r="L64" i="6"/>
  <c r="J67" i="6"/>
  <c r="J63" i="6"/>
  <c r="K63" i="6"/>
  <c r="J62" i="6"/>
  <c r="J61" i="6"/>
  <c r="J60" i="6"/>
  <c r="J59" i="6"/>
  <c r="J58" i="6"/>
  <c r="K58" i="6"/>
  <c r="L58" i="6"/>
  <c r="J57" i="6"/>
  <c r="K57" i="6"/>
  <c r="L52" i="6"/>
  <c r="J56" i="6"/>
  <c r="J55" i="6"/>
  <c r="J54" i="6"/>
  <c r="J53" i="6"/>
  <c r="K52" i="6"/>
  <c r="J52" i="6"/>
  <c r="J51" i="6"/>
  <c r="K51" i="6"/>
  <c r="J50" i="6"/>
  <c r="J49" i="6"/>
  <c r="J48" i="6"/>
  <c r="J47" i="6"/>
  <c r="J46" i="6"/>
  <c r="J45" i="6"/>
  <c r="K45" i="6"/>
  <c r="J44" i="6"/>
  <c r="J43" i="6"/>
  <c r="J42" i="6"/>
  <c r="J41" i="6"/>
  <c r="J40" i="6"/>
  <c r="K40" i="6"/>
  <c r="L40" i="6"/>
  <c r="K39" i="6"/>
  <c r="J39" i="6"/>
  <c r="J38" i="6"/>
  <c r="J37" i="6"/>
  <c r="J36" i="6"/>
  <c r="J35" i="6"/>
  <c r="J34" i="6"/>
  <c r="J33" i="6"/>
  <c r="K33" i="6"/>
  <c r="J32" i="6"/>
  <c r="J31" i="6"/>
  <c r="J30" i="6"/>
  <c r="J29" i="6"/>
  <c r="J28" i="6"/>
  <c r="K28" i="6"/>
  <c r="L28" i="6"/>
  <c r="J27" i="6"/>
  <c r="K27" i="6"/>
  <c r="J26" i="6"/>
  <c r="J25" i="6"/>
  <c r="J24" i="6"/>
  <c r="J23" i="6"/>
  <c r="J22" i="6"/>
  <c r="K22" i="6"/>
  <c r="L22" i="6"/>
  <c r="J21" i="6"/>
  <c r="K21" i="6"/>
  <c r="J20" i="6"/>
  <c r="J19" i="6"/>
  <c r="J18" i="6"/>
  <c r="J17" i="6"/>
  <c r="J16" i="6"/>
  <c r="J15" i="6"/>
  <c r="K15" i="6"/>
  <c r="J13" i="6"/>
  <c r="J11" i="6"/>
  <c r="J9" i="6"/>
  <c r="K9" i="6"/>
  <c r="J8" i="6"/>
  <c r="J7" i="6"/>
  <c r="J6" i="6"/>
  <c r="J5" i="6"/>
  <c r="J4" i="6"/>
  <c r="K4" i="6"/>
  <c r="L4" i="6"/>
  <c r="I510" i="37"/>
  <c r="H510" i="37"/>
  <c r="I509" i="37"/>
  <c r="H509" i="37"/>
  <c r="I508" i="37"/>
  <c r="H508" i="37"/>
  <c r="I507" i="37"/>
  <c r="H507" i="37"/>
  <c r="J489" i="37"/>
  <c r="K489" i="37"/>
  <c r="J488" i="37"/>
  <c r="K488" i="37"/>
  <c r="J487" i="37"/>
  <c r="K487" i="37"/>
  <c r="J486" i="37"/>
  <c r="K486" i="37"/>
  <c r="J485" i="37"/>
  <c r="K485" i="37"/>
  <c r="J484" i="37"/>
  <c r="K484" i="37"/>
  <c r="J483" i="37"/>
  <c r="K483" i="37"/>
  <c r="J482" i="37"/>
  <c r="J481" i="37"/>
  <c r="J480" i="37"/>
  <c r="K480" i="37"/>
  <c r="J479" i="37"/>
  <c r="K479" i="37"/>
  <c r="J478" i="37"/>
  <c r="J477" i="37"/>
  <c r="J476" i="37"/>
  <c r="J475" i="37"/>
  <c r="K475" i="37"/>
  <c r="J474" i="37"/>
  <c r="J473" i="37"/>
  <c r="J472" i="37"/>
  <c r="J471" i="37"/>
  <c r="K471" i="37"/>
  <c r="J470" i="37"/>
  <c r="J469" i="37"/>
  <c r="J468" i="37"/>
  <c r="J467" i="37"/>
  <c r="K467" i="37"/>
  <c r="J466" i="37"/>
  <c r="J465" i="37"/>
  <c r="J464" i="37"/>
  <c r="K464" i="37"/>
  <c r="J463" i="37"/>
  <c r="K463" i="37"/>
  <c r="J462" i="37"/>
  <c r="J461" i="37"/>
  <c r="J460" i="37"/>
  <c r="K460" i="37"/>
  <c r="J459" i="37"/>
  <c r="K459" i="37"/>
  <c r="J458" i="37"/>
  <c r="J457" i="37"/>
  <c r="J456" i="37"/>
  <c r="K456" i="37"/>
  <c r="L456" i="37"/>
  <c r="J455" i="37"/>
  <c r="K455" i="37"/>
  <c r="J454" i="37"/>
  <c r="J453" i="37"/>
  <c r="J452" i="37"/>
  <c r="K452" i="37"/>
  <c r="L452" i="37"/>
  <c r="J451" i="37"/>
  <c r="K451" i="37"/>
  <c r="J450" i="37"/>
  <c r="J449" i="37"/>
  <c r="J448" i="37"/>
  <c r="K448" i="37"/>
  <c r="L448" i="37"/>
  <c r="J447" i="37"/>
  <c r="K447" i="37"/>
  <c r="J446" i="37"/>
  <c r="J445" i="37"/>
  <c r="J444" i="37"/>
  <c r="K444" i="37"/>
  <c r="J443" i="37"/>
  <c r="K443" i="37"/>
  <c r="J442" i="37"/>
  <c r="J441" i="37"/>
  <c r="J440" i="37"/>
  <c r="K440" i="37"/>
  <c r="L440" i="37"/>
  <c r="J439" i="37"/>
  <c r="K439" i="37"/>
  <c r="J438" i="37"/>
  <c r="J437" i="37"/>
  <c r="J436" i="37"/>
  <c r="K436" i="37"/>
  <c r="L436" i="37"/>
  <c r="J435" i="37"/>
  <c r="K435" i="37"/>
  <c r="J434" i="37"/>
  <c r="J433" i="37"/>
  <c r="J432" i="37"/>
  <c r="K432" i="37"/>
  <c r="J431" i="37"/>
  <c r="K431" i="37"/>
  <c r="J430" i="37"/>
  <c r="J429" i="37"/>
  <c r="J428" i="37"/>
  <c r="J427" i="37"/>
  <c r="K427" i="37"/>
  <c r="J426" i="37"/>
  <c r="J425" i="37"/>
  <c r="J424" i="37"/>
  <c r="K424" i="37"/>
  <c r="L424" i="37"/>
  <c r="J423" i="37"/>
  <c r="K423" i="37"/>
  <c r="J422" i="37"/>
  <c r="J421" i="37"/>
  <c r="J420" i="37"/>
  <c r="J419" i="37"/>
  <c r="K419" i="37"/>
  <c r="J418" i="37"/>
  <c r="J417" i="37"/>
  <c r="J416" i="37"/>
  <c r="K416" i="37"/>
  <c r="L416" i="37"/>
  <c r="J415" i="37"/>
  <c r="K415" i="37"/>
  <c r="J414" i="37"/>
  <c r="J413" i="37"/>
  <c r="J412" i="37"/>
  <c r="J411" i="37"/>
  <c r="K411" i="37"/>
  <c r="J410" i="37"/>
  <c r="J409" i="37"/>
  <c r="J408" i="37"/>
  <c r="J407" i="37"/>
  <c r="K407" i="37"/>
  <c r="J406" i="37"/>
  <c r="J405" i="37"/>
  <c r="K404" i="37"/>
  <c r="J404" i="37"/>
  <c r="J403" i="37"/>
  <c r="K403" i="37"/>
  <c r="J402" i="37"/>
  <c r="J401" i="37"/>
  <c r="J400" i="37"/>
  <c r="K400" i="37"/>
  <c r="J399" i="37"/>
  <c r="K399" i="37"/>
  <c r="J398" i="37"/>
  <c r="J397" i="37"/>
  <c r="J396" i="37"/>
  <c r="J395" i="37"/>
  <c r="K395" i="37"/>
  <c r="J394" i="37"/>
  <c r="J393" i="37"/>
  <c r="K392" i="37"/>
  <c r="J392" i="37"/>
  <c r="J391" i="37"/>
  <c r="K391" i="37"/>
  <c r="J390" i="37"/>
  <c r="J389" i="37"/>
  <c r="K388" i="37"/>
  <c r="J388" i="37"/>
  <c r="J387" i="37"/>
  <c r="K387" i="37"/>
  <c r="L384" i="37"/>
  <c r="J386" i="37"/>
  <c r="J385" i="37"/>
  <c r="J384" i="37"/>
  <c r="J383" i="37"/>
  <c r="K383" i="37"/>
  <c r="J382" i="37"/>
  <c r="J380" i="37"/>
  <c r="J379" i="37"/>
  <c r="K379" i="37"/>
  <c r="J378" i="37"/>
  <c r="J377" i="37"/>
  <c r="J376" i="37"/>
  <c r="J375" i="37"/>
  <c r="K375" i="37"/>
  <c r="J374" i="37"/>
  <c r="J373" i="37"/>
  <c r="J372" i="37"/>
  <c r="K372" i="37"/>
  <c r="J371" i="37"/>
  <c r="K371" i="37"/>
  <c r="J370" i="37"/>
  <c r="J369" i="37"/>
  <c r="J368" i="37"/>
  <c r="K368" i="37"/>
  <c r="L368" i="37"/>
  <c r="J367" i="37"/>
  <c r="K367" i="37"/>
  <c r="J366" i="37"/>
  <c r="J365" i="37"/>
  <c r="J364" i="37"/>
  <c r="J363" i="37"/>
  <c r="K363" i="37"/>
  <c r="J362" i="37"/>
  <c r="K360" i="37"/>
  <c r="L360" i="37"/>
  <c r="J360" i="37"/>
  <c r="J359" i="37"/>
  <c r="K359" i="37"/>
  <c r="J358" i="37"/>
  <c r="J356" i="37"/>
  <c r="K356" i="37"/>
  <c r="L356" i="37"/>
  <c r="K355" i="37"/>
  <c r="J355" i="37"/>
  <c r="J354" i="37"/>
  <c r="J353" i="37"/>
  <c r="J352" i="37"/>
  <c r="K352" i="37"/>
  <c r="L352" i="37"/>
  <c r="J351" i="37"/>
  <c r="K351" i="37"/>
  <c r="J350" i="37"/>
  <c r="J349" i="37"/>
  <c r="J348" i="37"/>
  <c r="J347" i="37"/>
  <c r="K347" i="37"/>
  <c r="J346" i="37"/>
  <c r="J345" i="37"/>
  <c r="J344" i="37"/>
  <c r="K344" i="37"/>
  <c r="L344" i="37"/>
  <c r="J343" i="37"/>
  <c r="K343" i="37"/>
  <c r="J342" i="37"/>
  <c r="J341" i="37"/>
  <c r="J340" i="37"/>
  <c r="K340" i="37"/>
  <c r="J339" i="37"/>
  <c r="K339" i="37"/>
  <c r="J338" i="37"/>
  <c r="J337" i="37"/>
  <c r="J336" i="37"/>
  <c r="J335" i="37"/>
  <c r="K335" i="37"/>
  <c r="J334" i="37"/>
  <c r="J332" i="37"/>
  <c r="J331" i="37"/>
  <c r="K331" i="37"/>
  <c r="J328" i="37"/>
  <c r="K328" i="37"/>
  <c r="J327" i="37"/>
  <c r="K327" i="37"/>
  <c r="J326" i="37"/>
  <c r="J325" i="37"/>
  <c r="J324" i="37"/>
  <c r="J323" i="37"/>
  <c r="J322" i="37"/>
  <c r="K322" i="37"/>
  <c r="K321" i="37"/>
  <c r="J321" i="37"/>
  <c r="J320" i="37"/>
  <c r="J319" i="37"/>
  <c r="J318" i="37"/>
  <c r="J317" i="37"/>
  <c r="J316" i="37"/>
  <c r="K316" i="37"/>
  <c r="L316" i="37"/>
  <c r="J315" i="37"/>
  <c r="K315" i="37"/>
  <c r="J314" i="37"/>
  <c r="J313" i="37"/>
  <c r="J312" i="37"/>
  <c r="J311" i="37"/>
  <c r="J310" i="37"/>
  <c r="K310" i="37"/>
  <c r="J309" i="37"/>
  <c r="K309" i="37"/>
  <c r="J308" i="37"/>
  <c r="J307" i="37"/>
  <c r="J306" i="37"/>
  <c r="J305" i="37"/>
  <c r="J304" i="37"/>
  <c r="K304" i="37"/>
  <c r="J303" i="37"/>
  <c r="K303" i="37"/>
  <c r="J301" i="37"/>
  <c r="J299" i="37"/>
  <c r="J297" i="37"/>
  <c r="K297" i="37"/>
  <c r="J296" i="37"/>
  <c r="J295" i="37"/>
  <c r="J294" i="37"/>
  <c r="J293" i="37"/>
  <c r="J292" i="37"/>
  <c r="J291" i="37"/>
  <c r="K291" i="37"/>
  <c r="J290" i="37"/>
  <c r="J289" i="37"/>
  <c r="J288" i="37"/>
  <c r="J287" i="37"/>
  <c r="J286" i="37"/>
  <c r="J285" i="37"/>
  <c r="K285" i="37"/>
  <c r="J279" i="37"/>
  <c r="K279" i="37"/>
  <c r="J278" i="37"/>
  <c r="J277" i="37"/>
  <c r="J276" i="37"/>
  <c r="J275" i="37"/>
  <c r="J274" i="37"/>
  <c r="J273" i="37"/>
  <c r="K273" i="37"/>
  <c r="J272" i="37"/>
  <c r="J271" i="37"/>
  <c r="K268" i="37"/>
  <c r="J270" i="37"/>
  <c r="J269" i="37"/>
  <c r="J268" i="37"/>
  <c r="J267" i="37"/>
  <c r="K267" i="37"/>
  <c r="J266" i="37"/>
  <c r="J265" i="37"/>
  <c r="J264" i="37"/>
  <c r="J263" i="37"/>
  <c r="J262" i="37"/>
  <c r="J261" i="37"/>
  <c r="K261" i="37"/>
  <c r="J260" i="37"/>
  <c r="J259" i="37"/>
  <c r="J258" i="37"/>
  <c r="J257" i="37"/>
  <c r="J256" i="37"/>
  <c r="J255" i="37"/>
  <c r="K255" i="37"/>
  <c r="J254" i="37"/>
  <c r="J253" i="37"/>
  <c r="J252" i="37"/>
  <c r="J251" i="37"/>
  <c r="J250" i="37"/>
  <c r="J249" i="37"/>
  <c r="K249" i="37"/>
  <c r="L244" i="37"/>
  <c r="J243" i="37"/>
  <c r="K243" i="37"/>
  <c r="L238" i="37"/>
  <c r="J237" i="37"/>
  <c r="K237" i="37"/>
  <c r="J236" i="37"/>
  <c r="J235" i="37"/>
  <c r="J234" i="37"/>
  <c r="J233" i="37"/>
  <c r="J232" i="37"/>
  <c r="J231" i="37"/>
  <c r="K231" i="37"/>
  <c r="J229" i="37"/>
  <c r="J227" i="37"/>
  <c r="J225" i="37"/>
  <c r="K225" i="37"/>
  <c r="J219" i="37"/>
  <c r="K219" i="37"/>
  <c r="J218" i="37"/>
  <c r="J217" i="37"/>
  <c r="J216" i="37"/>
  <c r="J215" i="37"/>
  <c r="J214" i="37"/>
  <c r="J213" i="37"/>
  <c r="K213" i="37"/>
  <c r="J212" i="37"/>
  <c r="J211" i="37"/>
  <c r="J210" i="37"/>
  <c r="J209" i="37"/>
  <c r="J208" i="37"/>
  <c r="J207" i="37"/>
  <c r="K207" i="37"/>
  <c r="J206" i="37"/>
  <c r="J205" i="37"/>
  <c r="J204" i="37"/>
  <c r="J203" i="37"/>
  <c r="K202" i="37"/>
  <c r="L202" i="37"/>
  <c r="J202" i="37"/>
  <c r="K201" i="37"/>
  <c r="J201" i="37"/>
  <c r="J200" i="37"/>
  <c r="J199" i="37"/>
  <c r="J198" i="37"/>
  <c r="J197" i="37"/>
  <c r="J196" i="37"/>
  <c r="K196" i="37"/>
  <c r="L196" i="37"/>
  <c r="J195" i="37"/>
  <c r="K195" i="37"/>
  <c r="J193" i="37"/>
  <c r="J191" i="37"/>
  <c r="K190" i="37"/>
  <c r="J189" i="37"/>
  <c r="K189" i="37"/>
  <c r="J188" i="37"/>
  <c r="J187" i="37"/>
  <c r="J186" i="37"/>
  <c r="J185" i="37"/>
  <c r="J184" i="37"/>
  <c r="J183" i="37"/>
  <c r="K183" i="37"/>
  <c r="J182" i="37"/>
  <c r="J181" i="37"/>
  <c r="J180" i="37"/>
  <c r="J179" i="37"/>
  <c r="J178" i="37"/>
  <c r="J177" i="37"/>
  <c r="K177" i="37"/>
  <c r="L172" i="37"/>
  <c r="J171" i="37"/>
  <c r="K171" i="37"/>
  <c r="J170" i="37"/>
  <c r="J169" i="37"/>
  <c r="K166" i="37"/>
  <c r="L166" i="37"/>
  <c r="J168" i="37"/>
  <c r="J167" i="37"/>
  <c r="J166" i="37"/>
  <c r="J165" i="37"/>
  <c r="K165" i="37"/>
  <c r="J164" i="37"/>
  <c r="J163" i="37"/>
  <c r="J162" i="37"/>
  <c r="J161" i="37"/>
  <c r="J160" i="37"/>
  <c r="J159" i="37"/>
  <c r="K159" i="37"/>
  <c r="J158" i="37"/>
  <c r="J157" i="37"/>
  <c r="J156" i="37"/>
  <c r="J155" i="37"/>
  <c r="J154" i="37"/>
  <c r="K154" i="37"/>
  <c r="J153" i="37"/>
  <c r="K153" i="37"/>
  <c r="J152" i="37"/>
  <c r="J151" i="37"/>
  <c r="J150" i="37"/>
  <c r="J149" i="37"/>
  <c r="J148" i="37"/>
  <c r="J147" i="37"/>
  <c r="K147" i="37"/>
  <c r="J146" i="37"/>
  <c r="J145" i="37"/>
  <c r="J144" i="37"/>
  <c r="J143" i="37"/>
  <c r="J142" i="37"/>
  <c r="J141" i="37"/>
  <c r="K141" i="37"/>
  <c r="J140" i="37"/>
  <c r="J139" i="37"/>
  <c r="J138" i="37"/>
  <c r="J137" i="37"/>
  <c r="J136" i="37"/>
  <c r="J135" i="37"/>
  <c r="K135" i="37"/>
  <c r="J129" i="37"/>
  <c r="K129" i="37"/>
  <c r="J123" i="37"/>
  <c r="K123" i="37"/>
  <c r="J122" i="37"/>
  <c r="J121" i="37"/>
  <c r="J120" i="37"/>
  <c r="J119" i="37"/>
  <c r="J118" i="37"/>
  <c r="K118" i="37"/>
  <c r="L118" i="37"/>
  <c r="J117" i="37"/>
  <c r="K117" i="37"/>
  <c r="J116" i="37"/>
  <c r="J115" i="37"/>
  <c r="J114" i="37"/>
  <c r="J113" i="37"/>
  <c r="J112" i="37"/>
  <c r="K112" i="37"/>
  <c r="L112" i="37"/>
  <c r="J111" i="37"/>
  <c r="K111" i="37"/>
  <c r="L106" i="37"/>
  <c r="J107" i="37"/>
  <c r="J105" i="37"/>
  <c r="K105" i="37"/>
  <c r="J104" i="37"/>
  <c r="J103" i="37"/>
  <c r="J102" i="37"/>
  <c r="J101" i="37"/>
  <c r="K100" i="37"/>
  <c r="L100" i="37"/>
  <c r="J100" i="37"/>
  <c r="J99" i="37"/>
  <c r="K99" i="37"/>
  <c r="J98" i="37"/>
  <c r="J97" i="37"/>
  <c r="J96" i="37"/>
  <c r="J95" i="37"/>
  <c r="J94" i="37"/>
  <c r="J93" i="37"/>
  <c r="K93" i="37"/>
  <c r="J92" i="37"/>
  <c r="J91" i="37"/>
  <c r="J90" i="37"/>
  <c r="J89" i="37"/>
  <c r="J88" i="37"/>
  <c r="K88" i="37"/>
  <c r="L88" i="37"/>
  <c r="J87" i="37"/>
  <c r="K87" i="37"/>
  <c r="J85" i="37"/>
  <c r="J83" i="37"/>
  <c r="J81" i="37"/>
  <c r="K81" i="37"/>
  <c r="J80" i="37"/>
  <c r="J79" i="37"/>
  <c r="J78" i="37"/>
  <c r="J77" i="37"/>
  <c r="J76" i="37"/>
  <c r="K76" i="37"/>
  <c r="J75" i="37"/>
  <c r="K75" i="37"/>
  <c r="J74" i="37"/>
  <c r="J73" i="37"/>
  <c r="J72" i="37"/>
  <c r="J71" i="37"/>
  <c r="J70" i="37"/>
  <c r="J69" i="37"/>
  <c r="K69" i="37"/>
  <c r="J68" i="37"/>
  <c r="J67" i="37"/>
  <c r="J66" i="37"/>
  <c r="J65" i="37"/>
  <c r="J64" i="37"/>
  <c r="K64" i="37"/>
  <c r="J63" i="37"/>
  <c r="K63" i="37"/>
  <c r="J62" i="37"/>
  <c r="J61" i="37"/>
  <c r="J60" i="37"/>
  <c r="K58" i="37"/>
  <c r="L58" i="37"/>
  <c r="J59" i="37"/>
  <c r="J58" i="37"/>
  <c r="J57" i="37"/>
  <c r="K57" i="37"/>
  <c r="J56" i="37"/>
  <c r="J55" i="37"/>
  <c r="J54" i="37"/>
  <c r="J53" i="37"/>
  <c r="J52" i="37"/>
  <c r="J51" i="37"/>
  <c r="K51" i="37"/>
  <c r="J50" i="37"/>
  <c r="J49" i="37"/>
  <c r="J48" i="37"/>
  <c r="J47" i="37"/>
  <c r="K46" i="37"/>
  <c r="L46" i="37"/>
  <c r="J46" i="37"/>
  <c r="J45" i="37"/>
  <c r="K45" i="37"/>
  <c r="J44" i="37"/>
  <c r="J43" i="37"/>
  <c r="J42" i="37"/>
  <c r="J41" i="37"/>
  <c r="J40" i="37"/>
  <c r="K40" i="37"/>
  <c r="L40" i="37"/>
  <c r="J39" i="37"/>
  <c r="K39" i="37"/>
  <c r="J38" i="37"/>
  <c r="J37" i="37"/>
  <c r="J36" i="37"/>
  <c r="J35" i="37"/>
  <c r="J34" i="37"/>
  <c r="J33" i="37"/>
  <c r="K33" i="37"/>
  <c r="J29" i="37"/>
  <c r="J27" i="37"/>
  <c r="K27" i="37"/>
  <c r="J26" i="37"/>
  <c r="J25" i="37"/>
  <c r="J24" i="37"/>
  <c r="J23" i="37"/>
  <c r="J22" i="37"/>
  <c r="K22" i="37"/>
  <c r="L22" i="37"/>
  <c r="J21" i="37"/>
  <c r="K21" i="37"/>
  <c r="J20" i="37"/>
  <c r="J19" i="37"/>
  <c r="J18" i="37"/>
  <c r="K16" i="37"/>
  <c r="L16" i="37"/>
  <c r="J17" i="37"/>
  <c r="J16" i="37"/>
  <c r="J15" i="37"/>
  <c r="K15" i="37"/>
  <c r="J11" i="37"/>
  <c r="K9" i="37"/>
  <c r="J9" i="37"/>
  <c r="J8" i="37"/>
  <c r="J7" i="37"/>
  <c r="K4" i="37"/>
  <c r="L4" i="37"/>
  <c r="J6" i="37"/>
  <c r="J5" i="37"/>
  <c r="J4" i="37"/>
  <c r="I510" i="31"/>
  <c r="H510" i="31"/>
  <c r="I509" i="31"/>
  <c r="H509" i="31"/>
  <c r="I508" i="31"/>
  <c r="H508" i="31"/>
  <c r="I507" i="31"/>
  <c r="H507" i="31"/>
  <c r="J489" i="31"/>
  <c r="K489" i="31"/>
  <c r="L488" i="31"/>
  <c r="J488" i="31"/>
  <c r="K488" i="31"/>
  <c r="J487" i="31"/>
  <c r="K487" i="31"/>
  <c r="J486" i="31"/>
  <c r="K486" i="31"/>
  <c r="J485" i="31"/>
  <c r="K485" i="31"/>
  <c r="J484" i="31"/>
  <c r="K484" i="31"/>
  <c r="J483" i="31"/>
  <c r="K483" i="31"/>
  <c r="J482" i="31"/>
  <c r="J481" i="31"/>
  <c r="J480" i="31"/>
  <c r="J479" i="31"/>
  <c r="K479" i="31"/>
  <c r="J478" i="31"/>
  <c r="J477" i="31"/>
  <c r="J476" i="31"/>
  <c r="J475" i="31"/>
  <c r="K475" i="31"/>
  <c r="J474" i="31"/>
  <c r="J473" i="31"/>
  <c r="J472" i="31"/>
  <c r="K472" i="31"/>
  <c r="L472" i="31"/>
  <c r="J471" i="31"/>
  <c r="K471" i="31"/>
  <c r="J470" i="31"/>
  <c r="J469" i="31"/>
  <c r="J468" i="31"/>
  <c r="K468" i="31"/>
  <c r="L468" i="31"/>
  <c r="J467" i="31"/>
  <c r="K467" i="31"/>
  <c r="J466" i="31"/>
  <c r="J465" i="31"/>
  <c r="J464" i="31"/>
  <c r="K464" i="31"/>
  <c r="L464" i="31"/>
  <c r="J463" i="31"/>
  <c r="K463" i="31"/>
  <c r="J462" i="31"/>
  <c r="J461" i="31"/>
  <c r="J460" i="31"/>
  <c r="J459" i="31"/>
  <c r="K459" i="31"/>
  <c r="J458" i="31"/>
  <c r="J457" i="31"/>
  <c r="J456" i="31"/>
  <c r="J455" i="31"/>
  <c r="K455" i="31"/>
  <c r="J454" i="31"/>
  <c r="J453" i="31"/>
  <c r="J452" i="31"/>
  <c r="J451" i="31"/>
  <c r="K451" i="31"/>
  <c r="J450" i="31"/>
  <c r="J449" i="31"/>
  <c r="J448" i="31"/>
  <c r="K448" i="31"/>
  <c r="L448" i="31"/>
  <c r="J447" i="31"/>
  <c r="K447" i="31"/>
  <c r="J446" i="31"/>
  <c r="J445" i="31"/>
  <c r="K444" i="31"/>
  <c r="J444" i="31"/>
  <c r="J443" i="31"/>
  <c r="K443" i="31"/>
  <c r="J442" i="31"/>
  <c r="J441" i="31"/>
  <c r="J440" i="31"/>
  <c r="J439" i="31"/>
  <c r="K439" i="31"/>
  <c r="J438" i="31"/>
  <c r="J437" i="31"/>
  <c r="J436" i="31"/>
  <c r="K436" i="31"/>
  <c r="L436" i="31"/>
  <c r="J435" i="31"/>
  <c r="K435" i="31"/>
  <c r="J434" i="31"/>
  <c r="J433" i="31"/>
  <c r="K432" i="31"/>
  <c r="J432" i="31"/>
  <c r="J431" i="31"/>
  <c r="K431" i="31"/>
  <c r="J430" i="31"/>
  <c r="J429" i="31"/>
  <c r="J428" i="31"/>
  <c r="K428" i="31"/>
  <c r="J427" i="31"/>
  <c r="K427" i="31"/>
  <c r="J426" i="31"/>
  <c r="J425" i="31"/>
  <c r="J424" i="31"/>
  <c r="K424" i="31"/>
  <c r="L424" i="31"/>
  <c r="J423" i="31"/>
  <c r="K423" i="31"/>
  <c r="J422" i="31"/>
  <c r="J421" i="31"/>
  <c r="J420" i="31"/>
  <c r="K420" i="31"/>
  <c r="J419" i="31"/>
  <c r="K419" i="31"/>
  <c r="J418" i="31"/>
  <c r="J417" i="31"/>
  <c r="J416" i="31"/>
  <c r="K416" i="31"/>
  <c r="L416" i="31"/>
  <c r="J415" i="31"/>
  <c r="K415" i="31"/>
  <c r="J414" i="31"/>
  <c r="J413" i="31"/>
  <c r="J412" i="31"/>
  <c r="K412" i="31"/>
  <c r="L412" i="31"/>
  <c r="J411" i="31"/>
  <c r="K411" i="31"/>
  <c r="J410" i="31"/>
  <c r="J409" i="31"/>
  <c r="J408" i="31"/>
  <c r="K408" i="31"/>
  <c r="L408" i="31"/>
  <c r="J407" i="31"/>
  <c r="K407" i="31"/>
  <c r="J406" i="31"/>
  <c r="J405" i="31"/>
  <c r="J404" i="31"/>
  <c r="K403" i="31"/>
  <c r="J403" i="31"/>
  <c r="J402" i="31"/>
  <c r="J401" i="31"/>
  <c r="J400" i="31"/>
  <c r="K400" i="31"/>
  <c r="L400" i="31"/>
  <c r="J399" i="31"/>
  <c r="K399" i="31"/>
  <c r="J398" i="31"/>
  <c r="J397" i="31"/>
  <c r="J396" i="31"/>
  <c r="J395" i="31"/>
  <c r="K395" i="31"/>
  <c r="J394" i="31"/>
  <c r="J393" i="31"/>
  <c r="K392" i="31"/>
  <c r="J392" i="31"/>
  <c r="J391" i="31"/>
  <c r="K391" i="31"/>
  <c r="J390" i="31"/>
  <c r="J389" i="31"/>
  <c r="K388" i="31"/>
  <c r="L388" i="31"/>
  <c r="J388" i="31"/>
  <c r="J387" i="31"/>
  <c r="K387" i="31"/>
  <c r="J386" i="31"/>
  <c r="J385" i="31"/>
  <c r="J384" i="31"/>
  <c r="J383" i="31"/>
  <c r="K383" i="31"/>
  <c r="J382" i="31"/>
  <c r="J380" i="31"/>
  <c r="K380" i="31"/>
  <c r="J379" i="31"/>
  <c r="K379" i="31"/>
  <c r="J378" i="31"/>
  <c r="J377" i="31"/>
  <c r="J376" i="31"/>
  <c r="J375" i="31"/>
  <c r="K375" i="31"/>
  <c r="J374" i="31"/>
  <c r="J373" i="31"/>
  <c r="J372" i="31"/>
  <c r="K372" i="31"/>
  <c r="L372" i="31"/>
  <c r="J371" i="31"/>
  <c r="K371" i="31"/>
  <c r="J370" i="31"/>
  <c r="J369" i="31"/>
  <c r="J368" i="31"/>
  <c r="J367" i="31"/>
  <c r="K367" i="31"/>
  <c r="J366" i="31"/>
  <c r="J365" i="31"/>
  <c r="J364" i="31"/>
  <c r="K364" i="31"/>
  <c r="L364" i="31"/>
  <c r="J363" i="31"/>
  <c r="K363" i="31"/>
  <c r="J362" i="31"/>
  <c r="J360" i="31"/>
  <c r="K360" i="31"/>
  <c r="J359" i="31"/>
  <c r="K359" i="31"/>
  <c r="J358" i="31"/>
  <c r="J356" i="31"/>
  <c r="J355" i="31"/>
  <c r="K355" i="31"/>
  <c r="J354" i="31"/>
  <c r="J353" i="31"/>
  <c r="J352" i="31"/>
  <c r="J351" i="31"/>
  <c r="K351" i="31"/>
  <c r="J350" i="31"/>
  <c r="J349" i="31"/>
  <c r="J348" i="31"/>
  <c r="K348" i="31"/>
  <c r="L348" i="31"/>
  <c r="J347" i="31"/>
  <c r="K347" i="31"/>
  <c r="J346" i="31"/>
  <c r="J345" i="31"/>
  <c r="J344" i="31"/>
  <c r="K343" i="31"/>
  <c r="J343" i="31"/>
  <c r="J342" i="31"/>
  <c r="J341" i="31"/>
  <c r="J340" i="31"/>
  <c r="K340" i="31"/>
  <c r="L340" i="31"/>
  <c r="J339" i="31"/>
  <c r="K339" i="31"/>
  <c r="J338" i="31"/>
  <c r="J337" i="31"/>
  <c r="J336" i="31"/>
  <c r="K336" i="31"/>
  <c r="L336" i="31"/>
  <c r="J335" i="31"/>
  <c r="K335" i="31"/>
  <c r="J334" i="31"/>
  <c r="J332" i="31"/>
  <c r="K332" i="31"/>
  <c r="L332" i="31"/>
  <c r="J331" i="31"/>
  <c r="K331" i="31"/>
  <c r="J330" i="31"/>
  <c r="J328" i="31"/>
  <c r="K328" i="31"/>
  <c r="L328" i="31"/>
  <c r="J327" i="31"/>
  <c r="K327" i="31"/>
  <c r="J326" i="31"/>
  <c r="J325" i="31"/>
  <c r="J324" i="31"/>
  <c r="J323" i="31"/>
  <c r="J322" i="31"/>
  <c r="J321" i="31"/>
  <c r="K321" i="31"/>
  <c r="J320" i="31"/>
  <c r="J319" i="31"/>
  <c r="J318" i="31"/>
  <c r="J317" i="31"/>
  <c r="J316" i="31"/>
  <c r="K316" i="31"/>
  <c r="L316" i="31"/>
  <c r="K315" i="31"/>
  <c r="J315" i="31"/>
  <c r="J314" i="31"/>
  <c r="J313" i="31"/>
  <c r="J312" i="31"/>
  <c r="J311" i="31"/>
  <c r="J310" i="31"/>
  <c r="K310" i="31"/>
  <c r="L310" i="31"/>
  <c r="J309" i="31"/>
  <c r="K309" i="31"/>
  <c r="K303" i="31"/>
  <c r="J303" i="31"/>
  <c r="J302" i="31"/>
  <c r="J301" i="31"/>
  <c r="J300" i="31"/>
  <c r="J299" i="31"/>
  <c r="J298" i="31"/>
  <c r="K298" i="31"/>
  <c r="L298" i="31"/>
  <c r="J297" i="31"/>
  <c r="K297" i="31"/>
  <c r="J296" i="31"/>
  <c r="J295" i="31"/>
  <c r="J294" i="31"/>
  <c r="J293" i="31"/>
  <c r="J292" i="31"/>
  <c r="K292" i="31"/>
  <c r="L292" i="31"/>
  <c r="J291" i="31"/>
  <c r="K291" i="31"/>
  <c r="J290" i="31"/>
  <c r="J289" i="31"/>
  <c r="J288" i="31"/>
  <c r="J287" i="31"/>
  <c r="J286" i="31"/>
  <c r="K286" i="31"/>
  <c r="J285" i="31"/>
  <c r="K285" i="31"/>
  <c r="J284" i="31"/>
  <c r="J283" i="31"/>
  <c r="J282" i="31"/>
  <c r="J281" i="31"/>
  <c r="J280" i="31"/>
  <c r="K280" i="31"/>
  <c r="J279" i="31"/>
  <c r="K279" i="31"/>
  <c r="J278" i="31"/>
  <c r="J277" i="31"/>
  <c r="J276" i="31"/>
  <c r="J275" i="31"/>
  <c r="J274" i="31"/>
  <c r="K274" i="31"/>
  <c r="L274" i="31"/>
  <c r="J273" i="31"/>
  <c r="K273" i="31"/>
  <c r="J269" i="31"/>
  <c r="J267" i="31"/>
  <c r="K267" i="31"/>
  <c r="J266" i="31"/>
  <c r="J265" i="31"/>
  <c r="J264" i="31"/>
  <c r="J263" i="31"/>
  <c r="J262" i="31"/>
  <c r="K262" i="31"/>
  <c r="L262" i="31"/>
  <c r="J261" i="31"/>
  <c r="K261" i="31"/>
  <c r="J260" i="31"/>
  <c r="J259" i="31"/>
  <c r="J258" i="31"/>
  <c r="J257" i="31"/>
  <c r="K256" i="31"/>
  <c r="L256" i="31"/>
  <c r="J256" i="31"/>
  <c r="J255" i="31"/>
  <c r="K255" i="31"/>
  <c r="J254" i="31"/>
  <c r="J253" i="31"/>
  <c r="J252" i="31"/>
  <c r="J251" i="31"/>
  <c r="J250" i="31"/>
  <c r="J249" i="31"/>
  <c r="K249" i="31"/>
  <c r="J248" i="31"/>
  <c r="J247" i="31"/>
  <c r="J246" i="31"/>
  <c r="J245" i="31"/>
  <c r="J244" i="31"/>
  <c r="J243" i="31"/>
  <c r="K243" i="31"/>
  <c r="J242" i="31"/>
  <c r="J241" i="31"/>
  <c r="J240" i="31"/>
  <c r="J239" i="31"/>
  <c r="J238" i="31"/>
  <c r="K238" i="31"/>
  <c r="J237" i="31"/>
  <c r="K237" i="31"/>
  <c r="J236" i="31"/>
  <c r="J235" i="31"/>
  <c r="J234" i="31"/>
  <c r="J233" i="31"/>
  <c r="J232" i="31"/>
  <c r="J231" i="31"/>
  <c r="K231" i="31"/>
  <c r="J230" i="31"/>
  <c r="J229" i="31"/>
  <c r="J228" i="31"/>
  <c r="J227" i="31"/>
  <c r="J226" i="31"/>
  <c r="K226" i="31"/>
  <c r="L226" i="31"/>
  <c r="J225" i="31"/>
  <c r="K225" i="31"/>
  <c r="J224" i="31"/>
  <c r="J223" i="31"/>
  <c r="J222" i="31"/>
  <c r="J221" i="31"/>
  <c r="J220" i="31"/>
  <c r="J219" i="31"/>
  <c r="K219" i="31"/>
  <c r="J218" i="31"/>
  <c r="J217" i="31"/>
  <c r="J216" i="31"/>
  <c r="J215" i="31"/>
  <c r="J214" i="31"/>
  <c r="K214" i="31"/>
  <c r="L214" i="31"/>
  <c r="J213" i="31"/>
  <c r="K213" i="31"/>
  <c r="J212" i="31"/>
  <c r="J211" i="31"/>
  <c r="J210" i="31"/>
  <c r="J209" i="31"/>
  <c r="J208" i="31"/>
  <c r="J207" i="31"/>
  <c r="K207" i="31"/>
  <c r="J206" i="31"/>
  <c r="J205" i="31"/>
  <c r="J204" i="31"/>
  <c r="J203" i="31"/>
  <c r="J202" i="31"/>
  <c r="K202" i="31"/>
  <c r="L202" i="31"/>
  <c r="J201" i="31"/>
  <c r="K201" i="31"/>
  <c r="J200" i="31"/>
  <c r="J199" i="31"/>
  <c r="J198" i="31"/>
  <c r="J197" i="31"/>
  <c r="J196" i="31"/>
  <c r="J195" i="31"/>
  <c r="K195" i="31"/>
  <c r="J191" i="31"/>
  <c r="J189" i="31"/>
  <c r="K189" i="31"/>
  <c r="J188" i="31"/>
  <c r="J187" i="31"/>
  <c r="J186" i="31"/>
  <c r="J185" i="31"/>
  <c r="J184" i="31"/>
  <c r="K184" i="31"/>
  <c r="L184" i="31"/>
  <c r="J183" i="31"/>
  <c r="K183" i="31"/>
  <c r="J182" i="31"/>
  <c r="J181" i="31"/>
  <c r="J180" i="31"/>
  <c r="J179" i="31"/>
  <c r="J178" i="31"/>
  <c r="J177" i="31"/>
  <c r="K177" i="31"/>
  <c r="J176" i="31"/>
  <c r="J175" i="31"/>
  <c r="J174" i="31"/>
  <c r="J173" i="31"/>
  <c r="J172" i="31"/>
  <c r="K172" i="31"/>
  <c r="L172" i="31"/>
  <c r="J171" i="31"/>
  <c r="K171" i="31"/>
  <c r="J170" i="31"/>
  <c r="J169" i="31"/>
  <c r="J168" i="31"/>
  <c r="J167" i="31"/>
  <c r="J166" i="31"/>
  <c r="J165" i="31"/>
  <c r="K165" i="31"/>
  <c r="J164" i="31"/>
  <c r="J163" i="31"/>
  <c r="J162" i="31"/>
  <c r="J161" i="31"/>
  <c r="J160" i="31"/>
  <c r="K160" i="31"/>
  <c r="L160" i="31"/>
  <c r="J159" i="31"/>
  <c r="K159" i="31"/>
  <c r="J157" i="31"/>
  <c r="J155" i="31"/>
  <c r="J153" i="31"/>
  <c r="K153" i="31"/>
  <c r="J152" i="31"/>
  <c r="J151" i="31"/>
  <c r="J150" i="31"/>
  <c r="J149" i="31"/>
  <c r="J148" i="31"/>
  <c r="J147" i="31"/>
  <c r="K147" i="31"/>
  <c r="J146" i="31"/>
  <c r="J145" i="31"/>
  <c r="J144" i="31"/>
  <c r="J143" i="31"/>
  <c r="J142" i="31"/>
  <c r="K142" i="31"/>
  <c r="L142" i="31"/>
  <c r="J141" i="31"/>
  <c r="K141" i="31"/>
  <c r="J140" i="31"/>
  <c r="J139" i="31"/>
  <c r="J138" i="31"/>
  <c r="J137" i="31"/>
  <c r="J136" i="31"/>
  <c r="K136" i="31"/>
  <c r="L136" i="31"/>
  <c r="J135" i="31"/>
  <c r="K135" i="31"/>
  <c r="J134" i="31"/>
  <c r="J133" i="31"/>
  <c r="J132" i="31"/>
  <c r="J131" i="31"/>
  <c r="J130" i="31"/>
  <c r="K130" i="31"/>
  <c r="L130" i="31"/>
  <c r="J129" i="31"/>
  <c r="K129" i="31"/>
  <c r="J128" i="31"/>
  <c r="J127" i="31"/>
  <c r="J126" i="31"/>
  <c r="J125" i="31"/>
  <c r="J124" i="31"/>
  <c r="J123" i="31"/>
  <c r="K123" i="31"/>
  <c r="J122" i="31"/>
  <c r="J121" i="31"/>
  <c r="J120" i="31"/>
  <c r="J119" i="31"/>
  <c r="J118" i="31"/>
  <c r="K118" i="31"/>
  <c r="L118" i="31"/>
  <c r="J117" i="31"/>
  <c r="K117" i="31"/>
  <c r="J116" i="31"/>
  <c r="J115" i="31"/>
  <c r="J114" i="31"/>
  <c r="J113" i="31"/>
  <c r="J112" i="31"/>
  <c r="J111" i="31"/>
  <c r="K111" i="31"/>
  <c r="J107" i="31"/>
  <c r="J105" i="31"/>
  <c r="K105" i="31"/>
  <c r="J104" i="31"/>
  <c r="J103" i="31"/>
  <c r="J102" i="31"/>
  <c r="J101" i="31"/>
  <c r="J100" i="31"/>
  <c r="J99" i="31"/>
  <c r="K99" i="31"/>
  <c r="J98" i="31"/>
  <c r="J97" i="31"/>
  <c r="J96" i="31"/>
  <c r="J95" i="31"/>
  <c r="J94" i="31"/>
  <c r="K94" i="31"/>
  <c r="J93" i="31"/>
  <c r="K93" i="31"/>
  <c r="J92" i="31"/>
  <c r="J91" i="31"/>
  <c r="J90" i="31"/>
  <c r="J89" i="31"/>
  <c r="J88" i="31"/>
  <c r="J87" i="31"/>
  <c r="K87" i="31"/>
  <c r="J83" i="31"/>
  <c r="K82" i="31"/>
  <c r="J81" i="31"/>
  <c r="K81" i="31"/>
  <c r="J80" i="31"/>
  <c r="J79" i="31"/>
  <c r="J78" i="31"/>
  <c r="J77" i="31"/>
  <c r="J76" i="31"/>
  <c r="J75" i="31"/>
  <c r="K75" i="31"/>
  <c r="J74" i="31"/>
  <c r="J73" i="31"/>
  <c r="J72" i="31"/>
  <c r="J71" i="31"/>
  <c r="J70" i="31"/>
  <c r="J69" i="31"/>
  <c r="K69" i="31"/>
  <c r="J68" i="31"/>
  <c r="J67" i="31"/>
  <c r="J66" i="31"/>
  <c r="J65" i="31"/>
  <c r="J64" i="31"/>
  <c r="K64" i="31"/>
  <c r="L64" i="31"/>
  <c r="J63" i="31"/>
  <c r="K63" i="31"/>
  <c r="J62" i="31"/>
  <c r="J61" i="31"/>
  <c r="J60" i="31"/>
  <c r="J59" i="31"/>
  <c r="J58" i="31"/>
  <c r="K58" i="31"/>
  <c r="J57" i="31"/>
  <c r="K57" i="31"/>
  <c r="J56" i="31"/>
  <c r="J55" i="31"/>
  <c r="J54" i="31"/>
  <c r="J53" i="31"/>
  <c r="J52" i="31"/>
  <c r="K52" i="31"/>
  <c r="J51" i="31"/>
  <c r="K51" i="31"/>
  <c r="J50" i="31"/>
  <c r="J49" i="31"/>
  <c r="J48" i="31"/>
  <c r="J47" i="31"/>
  <c r="J46" i="31"/>
  <c r="K46" i="31"/>
  <c r="J45" i="31"/>
  <c r="K45" i="31"/>
  <c r="J44" i="31"/>
  <c r="J43" i="31"/>
  <c r="J42" i="31"/>
  <c r="J41" i="31"/>
  <c r="J40" i="31"/>
  <c r="K40" i="31"/>
  <c r="L40" i="31"/>
  <c r="J39" i="31"/>
  <c r="K39" i="31"/>
  <c r="J38" i="31"/>
  <c r="J37" i="31"/>
  <c r="J36" i="31"/>
  <c r="J35" i="31"/>
  <c r="J34" i="31"/>
  <c r="J33" i="31"/>
  <c r="K33" i="31"/>
  <c r="J32" i="31"/>
  <c r="J31" i="31"/>
  <c r="J30" i="31"/>
  <c r="J29" i="31"/>
  <c r="J28" i="31"/>
  <c r="J27" i="31"/>
  <c r="K27" i="31"/>
  <c r="J26" i="31"/>
  <c r="J25" i="31"/>
  <c r="J24" i="31"/>
  <c r="J23" i="31"/>
  <c r="J22" i="31"/>
  <c r="J21" i="31"/>
  <c r="K21" i="31"/>
  <c r="L16" i="31"/>
  <c r="J15" i="31"/>
  <c r="K15" i="31"/>
  <c r="J11" i="31"/>
  <c r="J9" i="31"/>
  <c r="K9" i="31"/>
  <c r="J8" i="31"/>
  <c r="J7" i="31"/>
  <c r="J6" i="31"/>
  <c r="J5" i="31"/>
  <c r="J4" i="31"/>
  <c r="K4" i="31"/>
  <c r="L4" i="31"/>
  <c r="I510" i="5"/>
  <c r="H510" i="5"/>
  <c r="I509" i="5"/>
  <c r="H509" i="5"/>
  <c r="I508" i="5"/>
  <c r="H508" i="5"/>
  <c r="I507" i="5"/>
  <c r="H507" i="5"/>
  <c r="J489" i="5"/>
  <c r="K489" i="5"/>
  <c r="J488" i="5"/>
  <c r="K488" i="5"/>
  <c r="L488" i="5"/>
  <c r="J487" i="5"/>
  <c r="K487" i="5"/>
  <c r="J486" i="5"/>
  <c r="K486" i="5"/>
  <c r="J485" i="5"/>
  <c r="K485" i="5"/>
  <c r="K484" i="5"/>
  <c r="J484" i="5"/>
  <c r="K483" i="5"/>
  <c r="J483" i="5"/>
  <c r="J482" i="5"/>
  <c r="J481" i="5"/>
  <c r="J480" i="5"/>
  <c r="K480" i="5"/>
  <c r="L480" i="5"/>
  <c r="J479" i="5"/>
  <c r="K479" i="5"/>
  <c r="J478" i="5"/>
  <c r="J477" i="5"/>
  <c r="J476" i="5"/>
  <c r="K476" i="5"/>
  <c r="L476" i="5"/>
  <c r="J475" i="5"/>
  <c r="K475" i="5"/>
  <c r="J474" i="5"/>
  <c r="J473" i="5"/>
  <c r="J472" i="5"/>
  <c r="K472" i="5"/>
  <c r="L472" i="5"/>
  <c r="J471" i="5"/>
  <c r="K471" i="5"/>
  <c r="J470" i="5"/>
  <c r="J469" i="5"/>
  <c r="K468" i="5"/>
  <c r="L468" i="5"/>
  <c r="J468" i="5"/>
  <c r="J467" i="5"/>
  <c r="K467" i="5"/>
  <c r="J466" i="5"/>
  <c r="J465" i="5"/>
  <c r="J464" i="5"/>
  <c r="J463" i="5"/>
  <c r="K463" i="5"/>
  <c r="J462" i="5"/>
  <c r="J461" i="5"/>
  <c r="J460" i="5"/>
  <c r="J459" i="5"/>
  <c r="K459" i="5"/>
  <c r="J458" i="5"/>
  <c r="J457" i="5"/>
  <c r="J456" i="5"/>
  <c r="K456" i="5"/>
  <c r="K455" i="5"/>
  <c r="J455" i="5"/>
  <c r="J454" i="5"/>
  <c r="J453" i="5"/>
  <c r="J452" i="5"/>
  <c r="K452" i="5"/>
  <c r="L452" i="5"/>
  <c r="J451" i="5"/>
  <c r="K451" i="5"/>
  <c r="J450" i="5"/>
  <c r="J449" i="5"/>
  <c r="K448" i="5"/>
  <c r="L448" i="5"/>
  <c r="J448" i="5"/>
  <c r="J447" i="5"/>
  <c r="K447" i="5"/>
  <c r="J446" i="5"/>
  <c r="J445" i="5"/>
  <c r="J444" i="5"/>
  <c r="J443" i="5"/>
  <c r="K443" i="5"/>
  <c r="J442" i="5"/>
  <c r="J441" i="5"/>
  <c r="J440" i="5"/>
  <c r="J439" i="5"/>
  <c r="K439" i="5"/>
  <c r="J438" i="5"/>
  <c r="J437" i="5"/>
  <c r="J436" i="5"/>
  <c r="K436" i="5"/>
  <c r="J435" i="5"/>
  <c r="K435" i="5"/>
  <c r="J434" i="5"/>
  <c r="J433" i="5"/>
  <c r="J432" i="5"/>
  <c r="K432" i="5"/>
  <c r="J431" i="5"/>
  <c r="K431" i="5"/>
  <c r="J430" i="5"/>
  <c r="J429" i="5"/>
  <c r="J428" i="5"/>
  <c r="K428" i="5"/>
  <c r="J427" i="5"/>
  <c r="K427" i="5"/>
  <c r="J426" i="5"/>
  <c r="J425" i="5"/>
  <c r="J424" i="5"/>
  <c r="K424" i="5"/>
  <c r="J423" i="5"/>
  <c r="K423" i="5"/>
  <c r="J422" i="5"/>
  <c r="J421" i="5"/>
  <c r="J420" i="5"/>
  <c r="J419" i="5"/>
  <c r="K419" i="5"/>
  <c r="J418" i="5"/>
  <c r="J417" i="5"/>
  <c r="K416" i="5"/>
  <c r="L416" i="5"/>
  <c r="J416" i="5"/>
  <c r="J415" i="5"/>
  <c r="K415" i="5"/>
  <c r="J414" i="5"/>
  <c r="J413" i="5"/>
  <c r="J412" i="5"/>
  <c r="K412" i="5"/>
  <c r="J411" i="5"/>
  <c r="K411" i="5"/>
  <c r="J410" i="5"/>
  <c r="J409" i="5"/>
  <c r="J408" i="5"/>
  <c r="J407" i="5"/>
  <c r="K407" i="5"/>
  <c r="J406" i="5"/>
  <c r="J405" i="5"/>
  <c r="J404" i="5"/>
  <c r="K403" i="5"/>
  <c r="J403" i="5"/>
  <c r="J402" i="5"/>
  <c r="J401" i="5"/>
  <c r="J400" i="5"/>
  <c r="K400" i="5"/>
  <c r="L400" i="5"/>
  <c r="J399" i="5"/>
  <c r="K399" i="5"/>
  <c r="J398" i="5"/>
  <c r="J397" i="5"/>
  <c r="J396" i="5"/>
  <c r="J395" i="5"/>
  <c r="K395" i="5"/>
  <c r="J394" i="5"/>
  <c r="J393" i="5"/>
  <c r="K392" i="5"/>
  <c r="J392" i="5"/>
  <c r="J391" i="5"/>
  <c r="K391" i="5"/>
  <c r="J390" i="5"/>
  <c r="J389" i="5"/>
  <c r="J388" i="5"/>
  <c r="J387" i="5"/>
  <c r="K387" i="5"/>
  <c r="J386" i="5"/>
  <c r="J385" i="5"/>
  <c r="J384" i="5"/>
  <c r="K384" i="5"/>
  <c r="L384" i="5"/>
  <c r="J383" i="5"/>
  <c r="K383" i="5"/>
  <c r="J382" i="5"/>
  <c r="J380" i="5"/>
  <c r="J379" i="5"/>
  <c r="K379" i="5"/>
  <c r="J378" i="5"/>
  <c r="J377" i="5"/>
  <c r="J376" i="5"/>
  <c r="J375" i="5"/>
  <c r="K375" i="5"/>
  <c r="J374" i="5"/>
  <c r="J373" i="5"/>
  <c r="J372" i="5"/>
  <c r="J371" i="5"/>
  <c r="K371" i="5"/>
  <c r="J370" i="5"/>
  <c r="J369" i="5"/>
  <c r="J368" i="5"/>
  <c r="K368" i="5"/>
  <c r="L368" i="5"/>
  <c r="J367" i="5"/>
  <c r="K367" i="5"/>
  <c r="J366" i="5"/>
  <c r="J365" i="5"/>
  <c r="J364" i="5"/>
  <c r="J363" i="5"/>
  <c r="K363" i="5"/>
  <c r="J362" i="5"/>
  <c r="J360" i="5"/>
  <c r="K360" i="5"/>
  <c r="L360" i="5"/>
  <c r="J359" i="5"/>
  <c r="K359" i="5"/>
  <c r="J358" i="5"/>
  <c r="J356" i="5"/>
  <c r="K356" i="5"/>
  <c r="L356" i="5"/>
  <c r="J355" i="5"/>
  <c r="K355" i="5"/>
  <c r="J354" i="5"/>
  <c r="J353" i="5"/>
  <c r="J352" i="5"/>
  <c r="K352" i="5"/>
  <c r="J351" i="5"/>
  <c r="K351" i="5"/>
  <c r="J350" i="5"/>
  <c r="J349" i="5"/>
  <c r="K348" i="5"/>
  <c r="J348" i="5"/>
  <c r="J347" i="5"/>
  <c r="K347" i="5"/>
  <c r="J346" i="5"/>
  <c r="J345" i="5"/>
  <c r="J344" i="5"/>
  <c r="K344" i="5"/>
  <c r="L344" i="5"/>
  <c r="J343" i="5"/>
  <c r="K343" i="5"/>
  <c r="J342" i="5"/>
  <c r="J341" i="5"/>
  <c r="J340" i="5"/>
  <c r="J339" i="5"/>
  <c r="K339" i="5"/>
  <c r="J338" i="5"/>
  <c r="J337" i="5"/>
  <c r="J336" i="5"/>
  <c r="K336" i="5"/>
  <c r="L336" i="5"/>
  <c r="K335" i="5"/>
  <c r="J335" i="5"/>
  <c r="J334" i="5"/>
  <c r="J332" i="5"/>
  <c r="K331" i="5"/>
  <c r="J331" i="5"/>
  <c r="J330" i="5"/>
  <c r="J328" i="5"/>
  <c r="K328" i="5"/>
  <c r="L328" i="5"/>
  <c r="J327" i="5"/>
  <c r="K327" i="5"/>
  <c r="J326" i="5"/>
  <c r="J325" i="5"/>
  <c r="J324" i="5"/>
  <c r="J323" i="5"/>
  <c r="J322" i="5"/>
  <c r="J321" i="5"/>
  <c r="K321" i="5"/>
  <c r="J320" i="5"/>
  <c r="J319" i="5"/>
  <c r="J318" i="5"/>
  <c r="J317" i="5"/>
  <c r="J316" i="5"/>
  <c r="K316" i="5"/>
  <c r="J315" i="5"/>
  <c r="K315" i="5"/>
  <c r="J314" i="5"/>
  <c r="J313" i="5"/>
  <c r="J312" i="5"/>
  <c r="J311" i="5"/>
  <c r="J310" i="5"/>
  <c r="J309" i="5"/>
  <c r="K309" i="5"/>
  <c r="J308" i="5"/>
  <c r="J307" i="5"/>
  <c r="J306" i="5"/>
  <c r="J305" i="5"/>
  <c r="J304" i="5"/>
  <c r="K304" i="5"/>
  <c r="K303" i="5"/>
  <c r="J303" i="5"/>
  <c r="J302" i="5"/>
  <c r="J301" i="5"/>
  <c r="J300" i="5"/>
  <c r="J299" i="5"/>
  <c r="J298" i="5"/>
  <c r="K298" i="5"/>
  <c r="L298" i="5"/>
  <c r="J297" i="5"/>
  <c r="K297" i="5"/>
  <c r="J296" i="5"/>
  <c r="J295" i="5"/>
  <c r="J294" i="5"/>
  <c r="J293" i="5"/>
  <c r="J292" i="5"/>
  <c r="J291" i="5"/>
  <c r="K291" i="5"/>
  <c r="J287" i="5"/>
  <c r="K286" i="5"/>
  <c r="L286" i="5"/>
  <c r="J285" i="5"/>
  <c r="K285" i="5"/>
  <c r="J284" i="5"/>
  <c r="J283" i="5"/>
  <c r="J282" i="5"/>
  <c r="J281" i="5"/>
  <c r="J280" i="5"/>
  <c r="J279" i="5"/>
  <c r="K279" i="5"/>
  <c r="J278" i="5"/>
  <c r="J277" i="5"/>
  <c r="J276" i="5"/>
  <c r="J275" i="5"/>
  <c r="J274" i="5"/>
  <c r="K274" i="5"/>
  <c r="J273" i="5"/>
  <c r="K273" i="5"/>
  <c r="J271" i="5"/>
  <c r="J269" i="5"/>
  <c r="J267" i="5"/>
  <c r="K267" i="5"/>
  <c r="J263" i="5"/>
  <c r="K262" i="5"/>
  <c r="J261" i="5"/>
  <c r="K261" i="5"/>
  <c r="J257" i="5"/>
  <c r="K256" i="5"/>
  <c r="L256" i="5"/>
  <c r="J255" i="5"/>
  <c r="K255" i="5"/>
  <c r="J254" i="5"/>
  <c r="J253" i="5"/>
  <c r="J252" i="5"/>
  <c r="J251" i="5"/>
  <c r="J250" i="5"/>
  <c r="K250" i="5"/>
  <c r="L250" i="5"/>
  <c r="J249" i="5"/>
  <c r="K249" i="5"/>
  <c r="J248" i="5"/>
  <c r="J247" i="5"/>
  <c r="J246" i="5"/>
  <c r="J245" i="5"/>
  <c r="J244" i="5"/>
  <c r="K243" i="5"/>
  <c r="J243" i="5"/>
  <c r="J242" i="5"/>
  <c r="J241" i="5"/>
  <c r="J240" i="5"/>
  <c r="J239" i="5"/>
  <c r="J238" i="5"/>
  <c r="K238" i="5"/>
  <c r="L238" i="5"/>
  <c r="J237" i="5"/>
  <c r="K237" i="5"/>
  <c r="J236" i="5"/>
  <c r="J235" i="5"/>
  <c r="J234" i="5"/>
  <c r="J233" i="5"/>
  <c r="J232" i="5"/>
  <c r="K232" i="5"/>
  <c r="L232" i="5"/>
  <c r="J231" i="5"/>
  <c r="K231" i="5"/>
  <c r="J230" i="5"/>
  <c r="J229" i="5"/>
  <c r="J228" i="5"/>
  <c r="J227" i="5"/>
  <c r="J226" i="5"/>
  <c r="J225" i="5"/>
  <c r="K225" i="5"/>
  <c r="J224" i="5"/>
  <c r="J223" i="5"/>
  <c r="J222" i="5"/>
  <c r="J221" i="5"/>
  <c r="J220" i="5"/>
  <c r="K220" i="5"/>
  <c r="J219" i="5"/>
  <c r="K219" i="5"/>
  <c r="J218" i="5"/>
  <c r="J217" i="5"/>
  <c r="J216" i="5"/>
  <c r="J215" i="5"/>
  <c r="J214" i="5"/>
  <c r="K214" i="5"/>
  <c r="L214" i="5"/>
  <c r="J213" i="5"/>
  <c r="K213" i="5"/>
  <c r="J212" i="5"/>
  <c r="J211" i="5"/>
  <c r="J210" i="5"/>
  <c r="J209" i="5"/>
  <c r="J208" i="5"/>
  <c r="K208" i="5"/>
  <c r="L208" i="5"/>
  <c r="J207" i="5"/>
  <c r="K207" i="5"/>
  <c r="J206" i="5"/>
  <c r="J205" i="5"/>
  <c r="J204" i="5"/>
  <c r="J203" i="5"/>
  <c r="J202" i="5"/>
  <c r="K202" i="5"/>
  <c r="L202" i="5"/>
  <c r="J201" i="5"/>
  <c r="K201" i="5"/>
  <c r="J200" i="5"/>
  <c r="J199" i="5"/>
  <c r="J198" i="5"/>
  <c r="J197" i="5"/>
  <c r="J196" i="5"/>
  <c r="J195" i="5"/>
  <c r="K195" i="5"/>
  <c r="J193" i="5"/>
  <c r="J191" i="5"/>
  <c r="J189" i="5"/>
  <c r="K189" i="5"/>
  <c r="J188" i="5"/>
  <c r="J187" i="5"/>
  <c r="J186" i="5"/>
  <c r="J185" i="5"/>
  <c r="J184" i="5"/>
  <c r="J183" i="5"/>
  <c r="K183" i="5"/>
  <c r="J182" i="5"/>
  <c r="J181" i="5"/>
  <c r="J180" i="5"/>
  <c r="K178" i="5"/>
  <c r="L178" i="5"/>
  <c r="J179" i="5"/>
  <c r="J178" i="5"/>
  <c r="J177" i="5"/>
  <c r="K177" i="5"/>
  <c r="J173" i="5"/>
  <c r="J171" i="5"/>
  <c r="K171" i="5"/>
  <c r="J170" i="5"/>
  <c r="J169" i="5"/>
  <c r="J168" i="5"/>
  <c r="K166" i="5"/>
  <c r="J167" i="5"/>
  <c r="J166" i="5"/>
  <c r="J165" i="5"/>
  <c r="K165" i="5"/>
  <c r="J164" i="5"/>
  <c r="J163" i="5"/>
  <c r="J162" i="5"/>
  <c r="J161" i="5"/>
  <c r="J160" i="5"/>
  <c r="K160" i="5"/>
  <c r="L160" i="5"/>
  <c r="J159" i="5"/>
  <c r="K159" i="5"/>
  <c r="J158" i="5"/>
  <c r="J157" i="5"/>
  <c r="J156" i="5"/>
  <c r="J155" i="5"/>
  <c r="J154" i="5"/>
  <c r="J153" i="5"/>
  <c r="K153" i="5"/>
  <c r="J152" i="5"/>
  <c r="J151" i="5"/>
  <c r="J150" i="5"/>
  <c r="J149" i="5"/>
  <c r="J148" i="5"/>
  <c r="J147" i="5"/>
  <c r="K147" i="5"/>
  <c r="J146" i="5"/>
  <c r="J145" i="5"/>
  <c r="J144" i="5"/>
  <c r="J143" i="5"/>
  <c r="J142" i="5"/>
  <c r="J141" i="5"/>
  <c r="K141" i="5"/>
  <c r="J140" i="5"/>
  <c r="J139" i="5"/>
  <c r="J138" i="5"/>
  <c r="J137" i="5"/>
  <c r="J136" i="5"/>
  <c r="J135" i="5"/>
  <c r="K135" i="5"/>
  <c r="J134" i="5"/>
  <c r="J133" i="5"/>
  <c r="J132" i="5"/>
  <c r="J131" i="5"/>
  <c r="J130" i="5"/>
  <c r="K130" i="5"/>
  <c r="L130" i="5"/>
  <c r="J129" i="5"/>
  <c r="K129" i="5"/>
  <c r="J128" i="5"/>
  <c r="J127" i="5"/>
  <c r="J126" i="5"/>
  <c r="K124" i="5"/>
  <c r="L124" i="5"/>
  <c r="J125" i="5"/>
  <c r="J124" i="5"/>
  <c r="J123" i="5"/>
  <c r="K123" i="5"/>
  <c r="J122" i="5"/>
  <c r="J121" i="5"/>
  <c r="J120" i="5"/>
  <c r="J119" i="5"/>
  <c r="J118" i="5"/>
  <c r="K118" i="5"/>
  <c r="L118" i="5"/>
  <c r="J117" i="5"/>
  <c r="K117" i="5"/>
  <c r="J116" i="5"/>
  <c r="J115" i="5"/>
  <c r="J114" i="5"/>
  <c r="K112" i="5"/>
  <c r="L112" i="5"/>
  <c r="J113" i="5"/>
  <c r="J112" i="5"/>
  <c r="J111" i="5"/>
  <c r="K111" i="5"/>
  <c r="L106" i="5"/>
  <c r="J107" i="5"/>
  <c r="K105" i="5"/>
  <c r="J105" i="5"/>
  <c r="J104" i="5"/>
  <c r="J103" i="5"/>
  <c r="J102" i="5"/>
  <c r="J101" i="5"/>
  <c r="J100" i="5"/>
  <c r="K100" i="5"/>
  <c r="L100" i="5"/>
  <c r="J99" i="5"/>
  <c r="K99" i="5"/>
  <c r="J98" i="5"/>
  <c r="J97" i="5"/>
  <c r="J96" i="5"/>
  <c r="J95" i="5"/>
  <c r="K94" i="5"/>
  <c r="L94" i="5"/>
  <c r="J94" i="5"/>
  <c r="J93" i="5"/>
  <c r="K93" i="5"/>
  <c r="J92" i="5"/>
  <c r="J91" i="5"/>
  <c r="J90" i="5"/>
  <c r="J89" i="5"/>
  <c r="K88" i="5"/>
  <c r="L88" i="5"/>
  <c r="J88" i="5"/>
  <c r="J87" i="5"/>
  <c r="K87" i="5"/>
  <c r="J85" i="5"/>
  <c r="J83" i="5"/>
  <c r="J81" i="5"/>
  <c r="K81" i="5"/>
  <c r="J80" i="5"/>
  <c r="J79" i="5"/>
  <c r="J78" i="5"/>
  <c r="J77" i="5"/>
  <c r="J76" i="5"/>
  <c r="K76" i="5"/>
  <c r="L76" i="5"/>
  <c r="J75" i="5"/>
  <c r="K75" i="5"/>
  <c r="J71" i="5"/>
  <c r="J69" i="5"/>
  <c r="K69" i="5"/>
  <c r="J65" i="5"/>
  <c r="J63" i="5"/>
  <c r="K63" i="5"/>
  <c r="J62" i="5"/>
  <c r="J61" i="5"/>
  <c r="J60" i="5"/>
  <c r="J59" i="5"/>
  <c r="J58" i="5"/>
  <c r="J57" i="5"/>
  <c r="K57" i="5"/>
  <c r="J56" i="5"/>
  <c r="J55" i="5"/>
  <c r="J54" i="5"/>
  <c r="J53" i="5"/>
  <c r="J52" i="5"/>
  <c r="J51" i="5"/>
  <c r="K51" i="5"/>
  <c r="J50" i="5"/>
  <c r="J49" i="5"/>
  <c r="J48" i="5"/>
  <c r="J47" i="5"/>
  <c r="J46" i="5"/>
  <c r="J45" i="5"/>
  <c r="K45" i="5"/>
  <c r="J44" i="5"/>
  <c r="J43" i="5"/>
  <c r="J42" i="5"/>
  <c r="J41" i="5"/>
  <c r="J40" i="5"/>
  <c r="K40" i="5"/>
  <c r="L40" i="5"/>
  <c r="J39" i="5"/>
  <c r="K39" i="5"/>
  <c r="J38" i="5"/>
  <c r="J37" i="5"/>
  <c r="J36" i="5"/>
  <c r="J35" i="5"/>
  <c r="J34" i="5"/>
  <c r="J33" i="5"/>
  <c r="K33" i="5"/>
  <c r="J32" i="5"/>
  <c r="J31" i="5"/>
  <c r="J30" i="5"/>
  <c r="J29" i="5"/>
  <c r="J28" i="5"/>
  <c r="J27" i="5"/>
  <c r="K27" i="5"/>
  <c r="J26" i="5"/>
  <c r="J25" i="5"/>
  <c r="K22" i="5"/>
  <c r="L22" i="5"/>
  <c r="J24" i="5"/>
  <c r="J23" i="5"/>
  <c r="J22" i="5"/>
  <c r="J21" i="5"/>
  <c r="K21" i="5"/>
  <c r="J20" i="5"/>
  <c r="J19" i="5"/>
  <c r="J18" i="5"/>
  <c r="J17" i="5"/>
  <c r="J16" i="5"/>
  <c r="J15" i="5"/>
  <c r="K15" i="5"/>
  <c r="J11" i="5"/>
  <c r="K10" i="5"/>
  <c r="L10" i="5"/>
  <c r="K9" i="5"/>
  <c r="J9" i="5"/>
  <c r="J8" i="5"/>
  <c r="J7" i="5"/>
  <c r="J6" i="5"/>
  <c r="J5" i="5"/>
  <c r="J4" i="5"/>
  <c r="K4" i="5"/>
  <c r="L4" i="5"/>
  <c r="I510" i="41"/>
  <c r="H510" i="41"/>
  <c r="I509" i="41"/>
  <c r="H509" i="41"/>
  <c r="I508" i="41"/>
  <c r="H508" i="41"/>
  <c r="I507" i="41"/>
  <c r="H507" i="41"/>
  <c r="J489" i="41"/>
  <c r="K489" i="41"/>
  <c r="J488" i="41"/>
  <c r="K488" i="41"/>
  <c r="J487" i="41"/>
  <c r="K487" i="41"/>
  <c r="J486" i="41"/>
  <c r="K486" i="41"/>
  <c r="J485" i="41"/>
  <c r="K485" i="41"/>
  <c r="J484" i="41"/>
  <c r="K484" i="41"/>
  <c r="J483" i="41"/>
  <c r="K483" i="41"/>
  <c r="J482" i="41"/>
  <c r="J481" i="41"/>
  <c r="J480" i="41"/>
  <c r="J479" i="41"/>
  <c r="K479" i="41"/>
  <c r="J478" i="41"/>
  <c r="J477" i="41"/>
  <c r="J476" i="41"/>
  <c r="K476" i="41"/>
  <c r="L476" i="41"/>
  <c r="J475" i="41"/>
  <c r="K475" i="41"/>
  <c r="J474" i="41"/>
  <c r="J473" i="41"/>
  <c r="J472" i="41"/>
  <c r="J471" i="41"/>
  <c r="K471" i="41"/>
  <c r="J470" i="41"/>
  <c r="J469" i="41"/>
  <c r="J468" i="41"/>
  <c r="J467" i="41"/>
  <c r="K467" i="41"/>
  <c r="J466" i="41"/>
  <c r="J464" i="41"/>
  <c r="J463" i="41"/>
  <c r="K463" i="41"/>
  <c r="J462" i="41"/>
  <c r="J461" i="41"/>
  <c r="K460" i="41"/>
  <c r="J460" i="41"/>
  <c r="J459" i="41"/>
  <c r="K459" i="41"/>
  <c r="J458" i="41"/>
  <c r="J457" i="41"/>
  <c r="J456" i="41"/>
  <c r="J455" i="41"/>
  <c r="K455" i="41"/>
  <c r="J454" i="41"/>
  <c r="J453" i="41"/>
  <c r="K452" i="41"/>
  <c r="J452" i="41"/>
  <c r="J451" i="41"/>
  <c r="K451" i="41"/>
  <c r="J450" i="41"/>
  <c r="J449" i="41"/>
  <c r="J448" i="41"/>
  <c r="K448" i="41"/>
  <c r="J447" i="41"/>
  <c r="K447" i="41"/>
  <c r="J446" i="41"/>
  <c r="J445" i="41"/>
  <c r="J444" i="41"/>
  <c r="K444" i="41"/>
  <c r="J443" i="41"/>
  <c r="K443" i="41"/>
  <c r="J442" i="41"/>
  <c r="J441" i="41"/>
  <c r="J440" i="41"/>
  <c r="K440" i="41"/>
  <c r="J439" i="41"/>
  <c r="K439" i="41"/>
  <c r="L436" i="41"/>
  <c r="J438" i="41"/>
  <c r="J437" i="41"/>
  <c r="J436" i="41"/>
  <c r="K436" i="41"/>
  <c r="J435" i="41"/>
  <c r="K435" i="41"/>
  <c r="J434" i="41"/>
  <c r="J433" i="41"/>
  <c r="J431" i="41"/>
  <c r="K431" i="41"/>
  <c r="J430" i="41"/>
  <c r="J429" i="41"/>
  <c r="J428" i="41"/>
  <c r="J427" i="41"/>
  <c r="K427" i="41"/>
  <c r="J426" i="41"/>
  <c r="J425" i="41"/>
  <c r="J424" i="41"/>
  <c r="K424" i="41"/>
  <c r="L424" i="41"/>
  <c r="J423" i="41"/>
  <c r="K423" i="41"/>
  <c r="J422" i="41"/>
  <c r="J421" i="41"/>
  <c r="J420" i="41"/>
  <c r="J419" i="41"/>
  <c r="K419" i="41"/>
  <c r="J418" i="41"/>
  <c r="J417" i="41"/>
  <c r="J415" i="41"/>
  <c r="K415" i="41"/>
  <c r="J414" i="41"/>
  <c r="J413" i="41"/>
  <c r="J412" i="41"/>
  <c r="J411" i="41"/>
  <c r="K411" i="41"/>
  <c r="J410" i="41"/>
  <c r="K408" i="41"/>
  <c r="L408" i="41"/>
  <c r="J409" i="41"/>
  <c r="J408" i="41"/>
  <c r="J407" i="41"/>
  <c r="K407" i="41"/>
  <c r="J406" i="41"/>
  <c r="J405" i="41"/>
  <c r="K404" i="41"/>
  <c r="J404" i="41"/>
  <c r="J403" i="41"/>
  <c r="K403" i="41"/>
  <c r="J402" i="41"/>
  <c r="J401" i="41"/>
  <c r="K400" i="41"/>
  <c r="L400" i="41"/>
  <c r="J400" i="41"/>
  <c r="J399" i="41"/>
  <c r="K399" i="41"/>
  <c r="J398" i="41"/>
  <c r="J397" i="41"/>
  <c r="J396" i="41"/>
  <c r="J395" i="41"/>
  <c r="K395" i="41"/>
  <c r="J394" i="41"/>
  <c r="J393" i="41"/>
  <c r="K392" i="41"/>
  <c r="J392" i="41"/>
  <c r="J391" i="41"/>
  <c r="K391" i="41"/>
  <c r="J390" i="41"/>
  <c r="J389" i="41"/>
  <c r="J388" i="41"/>
  <c r="J387" i="41"/>
  <c r="K387" i="41"/>
  <c r="J386" i="41"/>
  <c r="K384" i="41"/>
  <c r="J385" i="41"/>
  <c r="J384" i="41"/>
  <c r="J383" i="41"/>
  <c r="K383" i="41"/>
  <c r="J382" i="41"/>
  <c r="J380" i="41"/>
  <c r="J379" i="41"/>
  <c r="K379" i="41"/>
  <c r="J378" i="41"/>
  <c r="J377" i="41"/>
  <c r="J376" i="41"/>
  <c r="K376" i="41"/>
  <c r="L376" i="41"/>
  <c r="J375" i="41"/>
  <c r="K375" i="41"/>
  <c r="J374" i="41"/>
  <c r="J373" i="41"/>
  <c r="J372" i="41"/>
  <c r="J371" i="41"/>
  <c r="K371" i="41"/>
  <c r="J370" i="41"/>
  <c r="J369" i="41"/>
  <c r="J368" i="41"/>
  <c r="J367" i="41"/>
  <c r="K367" i="41"/>
  <c r="J366" i="41"/>
  <c r="J365" i="41"/>
  <c r="J364" i="41"/>
  <c r="J363" i="41"/>
  <c r="K363" i="41"/>
  <c r="J362" i="41"/>
  <c r="J360" i="41"/>
  <c r="J359" i="41"/>
  <c r="K359" i="41"/>
  <c r="J358" i="41"/>
  <c r="J356" i="41"/>
  <c r="J355" i="41"/>
  <c r="K355" i="41"/>
  <c r="J354" i="41"/>
  <c r="J353" i="41"/>
  <c r="J352" i="41"/>
  <c r="K352" i="41"/>
  <c r="L352" i="41"/>
  <c r="J351" i="41"/>
  <c r="K351" i="41"/>
  <c r="J350" i="41"/>
  <c r="J349" i="41"/>
  <c r="J348" i="41"/>
  <c r="J347" i="41"/>
  <c r="K347" i="41"/>
  <c r="J346" i="41"/>
  <c r="J345" i="41"/>
  <c r="J344" i="41"/>
  <c r="J343" i="41"/>
  <c r="K343" i="41"/>
  <c r="J342" i="41"/>
  <c r="J341" i="41"/>
  <c r="J340" i="41"/>
  <c r="J339" i="41"/>
  <c r="K339" i="41"/>
  <c r="J338" i="41"/>
  <c r="J337" i="41"/>
  <c r="J336" i="41"/>
  <c r="J335" i="41"/>
  <c r="K335" i="41"/>
  <c r="J334" i="41"/>
  <c r="J332" i="41"/>
  <c r="K332" i="41"/>
  <c r="L332" i="41"/>
  <c r="J331" i="41"/>
  <c r="K331" i="41"/>
  <c r="J330" i="41"/>
  <c r="J328" i="41"/>
  <c r="J327" i="41"/>
  <c r="K327" i="41"/>
  <c r="J326" i="41"/>
  <c r="J325" i="41"/>
  <c r="J324" i="41"/>
  <c r="K322" i="41"/>
  <c r="L322" i="41"/>
  <c r="J323" i="41"/>
  <c r="J322" i="41"/>
  <c r="J321" i="41"/>
  <c r="K321" i="41"/>
  <c r="J320" i="41"/>
  <c r="J319" i="41"/>
  <c r="J318" i="41"/>
  <c r="J317" i="41"/>
  <c r="K316" i="41"/>
  <c r="L316" i="41"/>
  <c r="J316" i="41"/>
  <c r="J315" i="41"/>
  <c r="K315" i="41"/>
  <c r="J314" i="41"/>
  <c r="J313" i="41"/>
  <c r="J312" i="41"/>
  <c r="J311" i="41"/>
  <c r="J310" i="41"/>
  <c r="K310" i="41"/>
  <c r="J309" i="41"/>
  <c r="K309" i="41"/>
  <c r="J308" i="41"/>
  <c r="J307" i="41"/>
  <c r="K304" i="41"/>
  <c r="J306" i="41"/>
  <c r="J305" i="41"/>
  <c r="J304" i="41"/>
  <c r="J303" i="41"/>
  <c r="K303" i="41"/>
  <c r="J301" i="41"/>
  <c r="J299" i="41"/>
  <c r="K298" i="41"/>
  <c r="J297" i="41"/>
  <c r="K297" i="41"/>
  <c r="J296" i="41"/>
  <c r="J295" i="41"/>
  <c r="J294" i="41"/>
  <c r="J293" i="41"/>
  <c r="K292" i="41"/>
  <c r="L292" i="41"/>
  <c r="J292" i="41"/>
  <c r="J291" i="41"/>
  <c r="K291" i="41"/>
  <c r="J290" i="41"/>
  <c r="J289" i="41"/>
  <c r="J288" i="41"/>
  <c r="J287" i="41"/>
  <c r="J286" i="41"/>
  <c r="J285" i="41"/>
  <c r="K285" i="41"/>
  <c r="K280" i="41"/>
  <c r="L280" i="41"/>
  <c r="J279" i="41"/>
  <c r="K279" i="41"/>
  <c r="J278" i="41"/>
  <c r="J277" i="41"/>
  <c r="J276" i="41"/>
  <c r="J275" i="41"/>
  <c r="J274" i="41"/>
  <c r="J273" i="41"/>
  <c r="K273" i="41"/>
  <c r="J272" i="41"/>
  <c r="J271" i="41"/>
  <c r="J270" i="41"/>
  <c r="J269" i="41"/>
  <c r="J268" i="41"/>
  <c r="J267" i="41"/>
  <c r="K267" i="41"/>
  <c r="J266" i="41"/>
  <c r="J265" i="41"/>
  <c r="J264" i="41"/>
  <c r="J263" i="41"/>
  <c r="J262" i="41"/>
  <c r="J261" i="41"/>
  <c r="K261" i="41"/>
  <c r="J260" i="41"/>
  <c r="J259" i="41"/>
  <c r="J258" i="41"/>
  <c r="J257" i="41"/>
  <c r="K256" i="41"/>
  <c r="L256" i="41"/>
  <c r="J256" i="41"/>
  <c r="J255" i="41"/>
  <c r="K255" i="41"/>
  <c r="J254" i="41"/>
  <c r="J253" i="41"/>
  <c r="J252" i="41"/>
  <c r="J251" i="41"/>
  <c r="J250" i="41"/>
  <c r="K250" i="41"/>
  <c r="L250" i="41"/>
  <c r="J249" i="41"/>
  <c r="K249" i="41"/>
  <c r="J248" i="41"/>
  <c r="J247" i="41"/>
  <c r="J246" i="41"/>
  <c r="J245" i="41"/>
  <c r="J244" i="41"/>
  <c r="J243" i="41"/>
  <c r="K243" i="41"/>
  <c r="J242" i="41"/>
  <c r="J241" i="41"/>
  <c r="J240" i="41"/>
  <c r="J239" i="41"/>
  <c r="J238" i="41"/>
  <c r="K238" i="41"/>
  <c r="J237" i="41"/>
  <c r="K237" i="41"/>
  <c r="J236" i="41"/>
  <c r="J235" i="41"/>
  <c r="K232" i="41"/>
  <c r="L232" i="41"/>
  <c r="J234" i="41"/>
  <c r="J233" i="41"/>
  <c r="J232" i="41"/>
  <c r="J231" i="41"/>
  <c r="K231" i="41"/>
  <c r="J230" i="41"/>
  <c r="J229" i="41"/>
  <c r="J228" i="41"/>
  <c r="J227" i="41"/>
  <c r="J226" i="41"/>
  <c r="J225" i="41"/>
  <c r="K225" i="41"/>
  <c r="J224" i="41"/>
  <c r="J223" i="41"/>
  <c r="J222" i="41"/>
  <c r="J221" i="41"/>
  <c r="J220" i="41"/>
  <c r="J219" i="41"/>
  <c r="K219" i="41"/>
  <c r="J218" i="41"/>
  <c r="J217" i="41"/>
  <c r="J216" i="41"/>
  <c r="J215" i="41"/>
  <c r="K214" i="41"/>
  <c r="L214" i="41"/>
  <c r="J214" i="41"/>
  <c r="J213" i="41"/>
  <c r="K213" i="41"/>
  <c r="J212" i="41"/>
  <c r="J211" i="41"/>
  <c r="J210" i="41"/>
  <c r="J209" i="41"/>
  <c r="J208" i="41"/>
  <c r="J207" i="41"/>
  <c r="K207" i="41"/>
  <c r="J206" i="41"/>
  <c r="J205" i="41"/>
  <c r="J204" i="41"/>
  <c r="J203" i="41"/>
  <c r="J202" i="41"/>
  <c r="J201" i="41"/>
  <c r="K201" i="41"/>
  <c r="J200" i="41"/>
  <c r="J199" i="41"/>
  <c r="J198" i="41"/>
  <c r="J197" i="41"/>
  <c r="J196" i="41"/>
  <c r="J195" i="41"/>
  <c r="K195" i="41"/>
  <c r="J193" i="41"/>
  <c r="J191" i="41"/>
  <c r="J189" i="41"/>
  <c r="K189" i="41"/>
  <c r="J188" i="41"/>
  <c r="J187" i="41"/>
  <c r="J186" i="41"/>
  <c r="J185" i="41"/>
  <c r="K184" i="41"/>
  <c r="J184" i="41"/>
  <c r="J183" i="41"/>
  <c r="K183" i="41"/>
  <c r="J182" i="41"/>
  <c r="J181" i="41"/>
  <c r="J180" i="41"/>
  <c r="J179" i="41"/>
  <c r="J178" i="41"/>
  <c r="J177" i="41"/>
  <c r="K177" i="41"/>
  <c r="J173" i="41"/>
  <c r="K172" i="41"/>
  <c r="J171" i="41"/>
  <c r="K171" i="41"/>
  <c r="J170" i="41"/>
  <c r="J169" i="41"/>
  <c r="K166" i="41"/>
  <c r="L166" i="41"/>
  <c r="J168" i="41"/>
  <c r="J167" i="41"/>
  <c r="J166" i="41"/>
  <c r="J165" i="41"/>
  <c r="K165" i="41"/>
  <c r="J164" i="41"/>
  <c r="J163" i="41"/>
  <c r="J162" i="41"/>
  <c r="J161" i="41"/>
  <c r="J160" i="41"/>
  <c r="J159" i="41"/>
  <c r="K159" i="41"/>
  <c r="J158" i="41"/>
  <c r="J157" i="41"/>
  <c r="J156" i="41"/>
  <c r="J155" i="41"/>
  <c r="K154" i="41"/>
  <c r="L154" i="41"/>
  <c r="J154" i="41"/>
  <c r="J153" i="41"/>
  <c r="K153" i="41"/>
  <c r="J152" i="41"/>
  <c r="J151" i="41"/>
  <c r="J150" i="41"/>
  <c r="J149" i="41"/>
  <c r="J148" i="41"/>
  <c r="J147" i="41"/>
  <c r="K147" i="41"/>
  <c r="J146" i="41"/>
  <c r="J145" i="41"/>
  <c r="J144" i="41"/>
  <c r="J143" i="41"/>
  <c r="J142" i="41"/>
  <c r="J141" i="41"/>
  <c r="K141" i="41"/>
  <c r="J140" i="41"/>
  <c r="J139" i="41"/>
  <c r="J138" i="41"/>
  <c r="J137" i="41"/>
  <c r="J136" i="41"/>
  <c r="K136" i="41"/>
  <c r="L136" i="41"/>
  <c r="J135" i="41"/>
  <c r="K135" i="41"/>
  <c r="J134" i="41"/>
  <c r="J133" i="41"/>
  <c r="J132" i="41"/>
  <c r="J131" i="41"/>
  <c r="J130" i="41"/>
  <c r="K130" i="41"/>
  <c r="L130" i="41"/>
  <c r="J129" i="41"/>
  <c r="K129" i="41"/>
  <c r="J125" i="41"/>
  <c r="K124" i="41"/>
  <c r="J123" i="41"/>
  <c r="K123" i="41"/>
  <c r="J122" i="41"/>
  <c r="J121" i="41"/>
  <c r="J120" i="41"/>
  <c r="J119" i="41"/>
  <c r="J118" i="41"/>
  <c r="K118" i="41"/>
  <c r="L118" i="41"/>
  <c r="J117" i="41"/>
  <c r="K117" i="41"/>
  <c r="J116" i="41"/>
  <c r="J115" i="41"/>
  <c r="J114" i="41"/>
  <c r="J113" i="41"/>
  <c r="J112" i="41"/>
  <c r="J111" i="41"/>
  <c r="K111" i="41"/>
  <c r="J107" i="41"/>
  <c r="K106" i="41"/>
  <c r="J105" i="41"/>
  <c r="K105" i="41"/>
  <c r="J104" i="41"/>
  <c r="J103" i="41"/>
  <c r="J102" i="41"/>
  <c r="J101" i="41"/>
  <c r="J100" i="41"/>
  <c r="J99" i="41"/>
  <c r="K99" i="41"/>
  <c r="J98" i="41"/>
  <c r="J97" i="41"/>
  <c r="J96" i="41"/>
  <c r="J95" i="41"/>
  <c r="J94" i="41"/>
  <c r="K94" i="41"/>
  <c r="L94" i="41"/>
  <c r="J93" i="41"/>
  <c r="K93" i="41"/>
  <c r="J92" i="41"/>
  <c r="J91" i="41"/>
  <c r="J90" i="41"/>
  <c r="J89" i="41"/>
  <c r="J88" i="41"/>
  <c r="J87" i="41"/>
  <c r="K87" i="41"/>
  <c r="L82" i="41"/>
  <c r="J85" i="41"/>
  <c r="J83" i="41"/>
  <c r="J81" i="41"/>
  <c r="K81" i="41"/>
  <c r="J80" i="41"/>
  <c r="J79" i="41"/>
  <c r="J78" i="41"/>
  <c r="J77" i="41"/>
  <c r="J76" i="41"/>
  <c r="J75" i="41"/>
  <c r="K75" i="41"/>
  <c r="J74" i="41"/>
  <c r="J73" i="41"/>
  <c r="J72" i="41"/>
  <c r="J71" i="41"/>
  <c r="J70" i="41"/>
  <c r="J69" i="41"/>
  <c r="K69" i="41"/>
  <c r="J68" i="41"/>
  <c r="J67" i="41"/>
  <c r="J66" i="41"/>
  <c r="J65" i="41"/>
  <c r="K64" i="41"/>
  <c r="J64" i="41"/>
  <c r="J63" i="41"/>
  <c r="K63" i="41"/>
  <c r="J62" i="41"/>
  <c r="J61" i="41"/>
  <c r="J60" i="41"/>
  <c r="J59" i="41"/>
  <c r="J58" i="41"/>
  <c r="K58" i="41"/>
  <c r="L58" i="41"/>
  <c r="J57" i="41"/>
  <c r="K57" i="41"/>
  <c r="J56" i="41"/>
  <c r="J55" i="41"/>
  <c r="J54" i="41"/>
  <c r="J53" i="41"/>
  <c r="J52" i="41"/>
  <c r="J51" i="41"/>
  <c r="K51" i="41"/>
  <c r="J50" i="41"/>
  <c r="J49" i="41"/>
  <c r="J48" i="41"/>
  <c r="J47" i="41"/>
  <c r="J46" i="41"/>
  <c r="J45" i="41"/>
  <c r="K45" i="41"/>
  <c r="J44" i="41"/>
  <c r="J43" i="41"/>
  <c r="J42" i="41"/>
  <c r="J41" i="41"/>
  <c r="J40" i="41"/>
  <c r="K40" i="41"/>
  <c r="L40" i="41"/>
  <c r="J39" i="41"/>
  <c r="K39" i="41"/>
  <c r="J38" i="41"/>
  <c r="J37" i="41"/>
  <c r="J36" i="41"/>
  <c r="J35" i="41"/>
  <c r="J34" i="41"/>
  <c r="J33" i="41"/>
  <c r="K33" i="41"/>
  <c r="L28" i="41"/>
  <c r="J27" i="41"/>
  <c r="K27" i="41"/>
  <c r="J26" i="41"/>
  <c r="J25" i="41"/>
  <c r="J24" i="41"/>
  <c r="J23" i="41"/>
  <c r="J22" i="41"/>
  <c r="J21" i="41"/>
  <c r="K21" i="41"/>
  <c r="J20" i="41"/>
  <c r="J19" i="41"/>
  <c r="J18" i="41"/>
  <c r="J17" i="41"/>
  <c r="K16" i="41"/>
  <c r="L16" i="41"/>
  <c r="J16" i="41"/>
  <c r="J15" i="41"/>
  <c r="K15" i="41"/>
  <c r="L10" i="41"/>
  <c r="J13" i="41"/>
  <c r="J11" i="41"/>
  <c r="J9" i="41"/>
  <c r="K9" i="41"/>
  <c r="J8" i="41"/>
  <c r="J7" i="41"/>
  <c r="J6" i="41"/>
  <c r="J5" i="41"/>
  <c r="J4" i="41"/>
  <c r="K4" i="41"/>
  <c r="L4" i="41"/>
  <c r="I510" i="30"/>
  <c r="H510" i="30"/>
  <c r="I509" i="30"/>
  <c r="H509" i="30"/>
  <c r="I508" i="30"/>
  <c r="H508" i="30"/>
  <c r="I507" i="30"/>
  <c r="H507" i="30"/>
  <c r="J489" i="30"/>
  <c r="K489" i="30"/>
  <c r="J488" i="30"/>
  <c r="K488" i="30"/>
  <c r="J487" i="30"/>
  <c r="K487" i="30"/>
  <c r="J486" i="30"/>
  <c r="K486" i="30"/>
  <c r="L486" i="30"/>
  <c r="J485" i="30"/>
  <c r="K485" i="30"/>
  <c r="J484" i="30"/>
  <c r="K484" i="30"/>
  <c r="L484" i="30"/>
  <c r="J483" i="30"/>
  <c r="K483" i="30"/>
  <c r="J482" i="30"/>
  <c r="J481" i="30"/>
  <c r="K480" i="30"/>
  <c r="L480" i="30"/>
  <c r="J480" i="30"/>
  <c r="J479" i="30"/>
  <c r="K479" i="30"/>
  <c r="J478" i="30"/>
  <c r="J477" i="30"/>
  <c r="J476" i="30"/>
  <c r="J475" i="30"/>
  <c r="K475" i="30"/>
  <c r="J474" i="30"/>
  <c r="J473" i="30"/>
  <c r="J472" i="30"/>
  <c r="K472" i="30"/>
  <c r="J471" i="30"/>
  <c r="K471" i="30"/>
  <c r="J470" i="30"/>
  <c r="J469" i="30"/>
  <c r="J468" i="30"/>
  <c r="J467" i="30"/>
  <c r="K467" i="30"/>
  <c r="J466" i="30"/>
  <c r="J465" i="30"/>
  <c r="J464" i="30"/>
  <c r="J463" i="30"/>
  <c r="K463" i="30"/>
  <c r="J462" i="30"/>
  <c r="J461" i="30"/>
  <c r="J460" i="30"/>
  <c r="K460" i="30"/>
  <c r="J459" i="30"/>
  <c r="K459" i="30"/>
  <c r="J458" i="30"/>
  <c r="J457" i="30"/>
  <c r="J456" i="30"/>
  <c r="K456" i="30"/>
  <c r="L456" i="30"/>
  <c r="J455" i="30"/>
  <c r="K455" i="30"/>
  <c r="J454" i="30"/>
  <c r="J453" i="30"/>
  <c r="J452" i="30"/>
  <c r="K452" i="30"/>
  <c r="J451" i="30"/>
  <c r="K451" i="30"/>
  <c r="J450" i="30"/>
  <c r="J449" i="30"/>
  <c r="K448" i="30"/>
  <c r="L448" i="30"/>
  <c r="J448" i="30"/>
  <c r="J447" i="30"/>
  <c r="K447" i="30"/>
  <c r="J446" i="30"/>
  <c r="J445" i="30"/>
  <c r="J444" i="30"/>
  <c r="J443" i="30"/>
  <c r="K443" i="30"/>
  <c r="J442" i="30"/>
  <c r="J441" i="30"/>
  <c r="J440" i="30"/>
  <c r="J439" i="30"/>
  <c r="K439" i="30"/>
  <c r="J438" i="30"/>
  <c r="J437" i="30"/>
  <c r="J436" i="30"/>
  <c r="K436" i="30"/>
  <c r="L436" i="30"/>
  <c r="J435" i="30"/>
  <c r="K435" i="30"/>
  <c r="J434" i="30"/>
  <c r="J433" i="30"/>
  <c r="J432" i="30"/>
  <c r="J431" i="30"/>
  <c r="K431" i="30"/>
  <c r="J430" i="30"/>
  <c r="J429" i="30"/>
  <c r="J428" i="30"/>
  <c r="J427" i="30"/>
  <c r="K427" i="30"/>
  <c r="J426" i="30"/>
  <c r="J425" i="30"/>
  <c r="J424" i="30"/>
  <c r="J423" i="30"/>
  <c r="K423" i="30"/>
  <c r="J422" i="30"/>
  <c r="J421" i="30"/>
  <c r="J420" i="30"/>
  <c r="J419" i="30"/>
  <c r="K419" i="30"/>
  <c r="J418" i="30"/>
  <c r="J417" i="30"/>
  <c r="J416" i="30"/>
  <c r="J415" i="30"/>
  <c r="K415" i="30"/>
  <c r="J414" i="30"/>
  <c r="J413" i="30"/>
  <c r="J412" i="30"/>
  <c r="J411" i="30"/>
  <c r="K411" i="30"/>
  <c r="J410" i="30"/>
  <c r="J409" i="30"/>
  <c r="J408" i="30"/>
  <c r="K408" i="30"/>
  <c r="J407" i="30"/>
  <c r="K407" i="30"/>
  <c r="J406" i="30"/>
  <c r="J405" i="30"/>
  <c r="J404" i="30"/>
  <c r="J403" i="30"/>
  <c r="K403" i="30"/>
  <c r="J400" i="30"/>
  <c r="J399" i="30"/>
  <c r="K399" i="30"/>
  <c r="J398" i="30"/>
  <c r="J397" i="30"/>
  <c r="J396" i="30"/>
  <c r="J395" i="30"/>
  <c r="K395" i="30"/>
  <c r="J394" i="30"/>
  <c r="J393" i="30"/>
  <c r="K392" i="30"/>
  <c r="J392" i="30"/>
  <c r="J391" i="30"/>
  <c r="K391" i="30"/>
  <c r="J390" i="30"/>
  <c r="J389" i="30"/>
  <c r="K388" i="30"/>
  <c r="J388" i="30"/>
  <c r="J387" i="30"/>
  <c r="K387" i="30"/>
  <c r="L384" i="30"/>
  <c r="J386" i="30"/>
  <c r="J385" i="30"/>
  <c r="J384" i="30"/>
  <c r="J383" i="30"/>
  <c r="K383" i="30"/>
  <c r="J382" i="30"/>
  <c r="J380" i="30"/>
  <c r="K380" i="30"/>
  <c r="L380" i="30"/>
  <c r="J379" i="30"/>
  <c r="K379" i="30"/>
  <c r="J378" i="30"/>
  <c r="J377" i="30"/>
  <c r="J376" i="30"/>
  <c r="K376" i="30"/>
  <c r="L376" i="30"/>
  <c r="J375" i="30"/>
  <c r="K375" i="30"/>
  <c r="J374" i="30"/>
  <c r="J373" i="30"/>
  <c r="J372" i="30"/>
  <c r="K372" i="30"/>
  <c r="L372" i="30"/>
  <c r="J371" i="30"/>
  <c r="K371" i="30"/>
  <c r="J370" i="30"/>
  <c r="J369" i="30"/>
  <c r="J368" i="30"/>
  <c r="K368" i="30"/>
  <c r="L368" i="30"/>
  <c r="J367" i="30"/>
  <c r="K367" i="30"/>
  <c r="J366" i="30"/>
  <c r="J365" i="30"/>
  <c r="J364" i="30"/>
  <c r="K364" i="30"/>
  <c r="L364" i="30"/>
  <c r="K363" i="30"/>
  <c r="J363" i="30"/>
  <c r="J362" i="30"/>
  <c r="J360" i="30"/>
  <c r="K360" i="30"/>
  <c r="L360" i="30"/>
  <c r="J359" i="30"/>
  <c r="K359" i="30"/>
  <c r="J358" i="30"/>
  <c r="J356" i="30"/>
  <c r="K356" i="30"/>
  <c r="L356" i="30"/>
  <c r="J355" i="30"/>
  <c r="K355" i="30"/>
  <c r="J354" i="30"/>
  <c r="J353" i="30"/>
  <c r="J352" i="30"/>
  <c r="K352" i="30"/>
  <c r="L352" i="30"/>
  <c r="J351" i="30"/>
  <c r="K351" i="30"/>
  <c r="J350" i="30"/>
  <c r="J349" i="30"/>
  <c r="J348" i="30"/>
  <c r="K348" i="30"/>
  <c r="L348" i="30"/>
  <c r="J347" i="30"/>
  <c r="K347" i="30"/>
  <c r="J346" i="30"/>
  <c r="J345" i="30"/>
  <c r="J344" i="30"/>
  <c r="K344" i="30"/>
  <c r="L344" i="30"/>
  <c r="J343" i="30"/>
  <c r="K343" i="30"/>
  <c r="J342" i="30"/>
  <c r="J341" i="30"/>
  <c r="J340" i="30"/>
  <c r="K340" i="30"/>
  <c r="L340" i="30"/>
  <c r="K339" i="30"/>
  <c r="J339" i="30"/>
  <c r="J338" i="30"/>
  <c r="J337" i="30"/>
  <c r="J336" i="30"/>
  <c r="K336" i="30"/>
  <c r="L336" i="30"/>
  <c r="J335" i="30"/>
  <c r="K335" i="30"/>
  <c r="J334" i="30"/>
  <c r="J332" i="30"/>
  <c r="K332" i="30"/>
  <c r="L332" i="30"/>
  <c r="J331" i="30"/>
  <c r="K331" i="30"/>
  <c r="J330" i="30"/>
  <c r="J328" i="30"/>
  <c r="K328" i="30"/>
  <c r="L328" i="30"/>
  <c r="J327" i="30"/>
  <c r="K327" i="30"/>
  <c r="J326" i="30"/>
  <c r="J325" i="30"/>
  <c r="J324" i="30"/>
  <c r="J323" i="30"/>
  <c r="J322" i="30"/>
  <c r="K322" i="30"/>
  <c r="L322" i="30"/>
  <c r="K321" i="30"/>
  <c r="J321" i="30"/>
  <c r="J320" i="30"/>
  <c r="J319" i="30"/>
  <c r="J318" i="30"/>
  <c r="J317" i="30"/>
  <c r="J316" i="30"/>
  <c r="K316" i="30"/>
  <c r="L316" i="30"/>
  <c r="J315" i="30"/>
  <c r="K315" i="30"/>
  <c r="J314" i="30"/>
  <c r="J313" i="30"/>
  <c r="J312" i="30"/>
  <c r="J311" i="30"/>
  <c r="J310" i="30"/>
  <c r="J309" i="30"/>
  <c r="K309" i="30"/>
  <c r="J308" i="30"/>
  <c r="J307" i="30"/>
  <c r="J306" i="30"/>
  <c r="J305" i="30"/>
  <c r="J304" i="30"/>
  <c r="J303" i="30"/>
  <c r="K303" i="30"/>
  <c r="J301" i="30"/>
  <c r="J299" i="30"/>
  <c r="L298" i="30"/>
  <c r="J297" i="30"/>
  <c r="K297" i="30"/>
  <c r="J296" i="30"/>
  <c r="J295" i="30"/>
  <c r="J294" i="30"/>
  <c r="J293" i="30"/>
  <c r="J292" i="30"/>
  <c r="J291" i="30"/>
  <c r="K291" i="30"/>
  <c r="J290" i="30"/>
  <c r="J289" i="30"/>
  <c r="J288" i="30"/>
  <c r="J287" i="30"/>
  <c r="J286" i="30"/>
  <c r="J285" i="30"/>
  <c r="K285" i="30"/>
  <c r="J283" i="30"/>
  <c r="J281" i="30"/>
  <c r="J279" i="30"/>
  <c r="K279" i="30"/>
  <c r="J278" i="30"/>
  <c r="J277" i="30"/>
  <c r="J276" i="30"/>
  <c r="J275" i="30"/>
  <c r="J274" i="30"/>
  <c r="J273" i="30"/>
  <c r="K273" i="30"/>
  <c r="J269" i="30"/>
  <c r="K268" i="30"/>
  <c r="L268" i="30"/>
  <c r="J267" i="30"/>
  <c r="K267" i="30"/>
  <c r="J266" i="30"/>
  <c r="J265" i="30"/>
  <c r="J264" i="30"/>
  <c r="J263" i="30"/>
  <c r="J262" i="30"/>
  <c r="J261" i="30"/>
  <c r="K261" i="30"/>
  <c r="J260" i="30"/>
  <c r="J259" i="30"/>
  <c r="J258" i="30"/>
  <c r="J257" i="30"/>
  <c r="J256" i="30"/>
  <c r="J255" i="30"/>
  <c r="K255" i="30"/>
  <c r="J254" i="30"/>
  <c r="J253" i="30"/>
  <c r="J252" i="30"/>
  <c r="J251" i="30"/>
  <c r="J250" i="30"/>
  <c r="J249" i="30"/>
  <c r="K249" i="30"/>
  <c r="J248" i="30"/>
  <c r="J247" i="30"/>
  <c r="J246" i="30"/>
  <c r="J245" i="30"/>
  <c r="J244" i="30"/>
  <c r="K243" i="30"/>
  <c r="J243" i="30"/>
  <c r="J242" i="30"/>
  <c r="J241" i="30"/>
  <c r="J240" i="30"/>
  <c r="J239" i="30"/>
  <c r="J238" i="30"/>
  <c r="K238" i="30"/>
  <c r="L238" i="30"/>
  <c r="J237" i="30"/>
  <c r="K237" i="30"/>
  <c r="J236" i="30"/>
  <c r="J235" i="30"/>
  <c r="J234" i="30"/>
  <c r="J233" i="30"/>
  <c r="J232" i="30"/>
  <c r="K232" i="30"/>
  <c r="L232" i="30"/>
  <c r="J231" i="30"/>
  <c r="K231" i="30"/>
  <c r="K226" i="30"/>
  <c r="L226" i="30"/>
  <c r="J225" i="30"/>
  <c r="K225" i="30"/>
  <c r="J221" i="30"/>
  <c r="J219" i="30"/>
  <c r="K219" i="30"/>
  <c r="J218" i="30"/>
  <c r="J217" i="30"/>
  <c r="J216" i="30"/>
  <c r="J215" i="30"/>
  <c r="J214" i="30"/>
  <c r="K214" i="30"/>
  <c r="L214" i="30"/>
  <c r="J213" i="30"/>
  <c r="K213" i="30"/>
  <c r="J212" i="30"/>
  <c r="J211" i="30"/>
  <c r="J210" i="30"/>
  <c r="J209" i="30"/>
  <c r="J208" i="30"/>
  <c r="K208" i="30"/>
  <c r="J207" i="30"/>
  <c r="K207" i="30"/>
  <c r="J206" i="30"/>
  <c r="J205" i="30"/>
  <c r="J204" i="30"/>
  <c r="J203" i="30"/>
  <c r="J202" i="30"/>
  <c r="K202" i="30"/>
  <c r="J201" i="30"/>
  <c r="K201" i="30"/>
  <c r="J200" i="30"/>
  <c r="J199" i="30"/>
  <c r="J198" i="30"/>
  <c r="J197" i="30"/>
  <c r="J196" i="30"/>
  <c r="K196" i="30"/>
  <c r="L196" i="30"/>
  <c r="J195" i="30"/>
  <c r="K195" i="30"/>
  <c r="J193" i="30"/>
  <c r="J191" i="30"/>
  <c r="K190" i="30"/>
  <c r="J189" i="30"/>
  <c r="K189" i="30"/>
  <c r="J188" i="30"/>
  <c r="J187" i="30"/>
  <c r="J186" i="30"/>
  <c r="J185" i="30"/>
  <c r="J184" i="30"/>
  <c r="K184" i="30"/>
  <c r="L184" i="30"/>
  <c r="J183" i="30"/>
  <c r="K183" i="30"/>
  <c r="J182" i="30"/>
  <c r="J181" i="30"/>
  <c r="J180" i="30"/>
  <c r="J179" i="30"/>
  <c r="J178" i="30"/>
  <c r="J177" i="30"/>
  <c r="K177" i="30"/>
  <c r="J175" i="30"/>
  <c r="J173" i="30"/>
  <c r="J171" i="30"/>
  <c r="K171" i="30"/>
  <c r="J170" i="30"/>
  <c r="J169" i="30"/>
  <c r="J168" i="30"/>
  <c r="J167" i="30"/>
  <c r="J166" i="30"/>
  <c r="K166" i="30"/>
  <c r="L166" i="30"/>
  <c r="J165" i="30"/>
  <c r="K165" i="30"/>
  <c r="J164" i="30"/>
  <c r="J163" i="30"/>
  <c r="J162" i="30"/>
  <c r="J161" i="30"/>
  <c r="J160" i="30"/>
  <c r="K160" i="30"/>
  <c r="J159" i="30"/>
  <c r="K159" i="30"/>
  <c r="J158" i="30"/>
  <c r="J157" i="30"/>
  <c r="J156" i="30"/>
  <c r="J155" i="30"/>
  <c r="J154" i="30"/>
  <c r="K154" i="30"/>
  <c r="L154" i="30"/>
  <c r="K153" i="30"/>
  <c r="J153" i="30"/>
  <c r="J152" i="30"/>
  <c r="J151" i="30"/>
  <c r="J150" i="30"/>
  <c r="J149" i="30"/>
  <c r="J148" i="30"/>
  <c r="K148" i="30"/>
  <c r="L148" i="30"/>
  <c r="J147" i="30"/>
  <c r="K147" i="30"/>
  <c r="J146" i="30"/>
  <c r="J145" i="30"/>
  <c r="J144" i="30"/>
  <c r="J143" i="30"/>
  <c r="J142" i="30"/>
  <c r="K142" i="30"/>
  <c r="L142" i="30"/>
  <c r="J141" i="30"/>
  <c r="K141" i="30"/>
  <c r="J140" i="30"/>
  <c r="J139" i="30"/>
  <c r="J138" i="30"/>
  <c r="J137" i="30"/>
  <c r="J136" i="30"/>
  <c r="K136" i="30"/>
  <c r="L136" i="30"/>
  <c r="J135" i="30"/>
  <c r="K135" i="30"/>
  <c r="J134" i="30"/>
  <c r="J133" i="30"/>
  <c r="J132" i="30"/>
  <c r="J131" i="30"/>
  <c r="J130" i="30"/>
  <c r="K130" i="30"/>
  <c r="L130" i="30"/>
  <c r="J129" i="30"/>
  <c r="K129" i="30"/>
  <c r="J128" i="30"/>
  <c r="J127" i="30"/>
  <c r="J126" i="30"/>
  <c r="J125" i="30"/>
  <c r="J124" i="30"/>
  <c r="K124" i="30"/>
  <c r="L124" i="30"/>
  <c r="J123" i="30"/>
  <c r="K123" i="30"/>
  <c r="J122" i="30"/>
  <c r="J121" i="30"/>
  <c r="J120" i="30"/>
  <c r="J119" i="30"/>
  <c r="J118" i="30"/>
  <c r="K118" i="30"/>
  <c r="J117" i="30"/>
  <c r="K117" i="30"/>
  <c r="J111" i="30"/>
  <c r="K111" i="30"/>
  <c r="J107" i="30"/>
  <c r="K105" i="30"/>
  <c r="J105" i="30"/>
  <c r="J104" i="30"/>
  <c r="J103" i="30"/>
  <c r="J102" i="30"/>
  <c r="J101" i="30"/>
  <c r="J100" i="30"/>
  <c r="K100" i="30"/>
  <c r="L100" i="30"/>
  <c r="J99" i="30"/>
  <c r="K99" i="30"/>
  <c r="J98" i="30"/>
  <c r="J97" i="30"/>
  <c r="J96" i="30"/>
  <c r="J95" i="30"/>
  <c r="J94" i="30"/>
  <c r="K94" i="30"/>
  <c r="L94" i="30"/>
  <c r="J93" i="30"/>
  <c r="K93" i="30"/>
  <c r="J92" i="30"/>
  <c r="J91" i="30"/>
  <c r="J90" i="30"/>
  <c r="J89" i="30"/>
  <c r="J88" i="30"/>
  <c r="K88" i="30"/>
  <c r="L88" i="30"/>
  <c r="J87" i="30"/>
  <c r="K87" i="30"/>
  <c r="J85" i="30"/>
  <c r="J83" i="30"/>
  <c r="J81" i="30"/>
  <c r="K81" i="30"/>
  <c r="J80" i="30"/>
  <c r="J79" i="30"/>
  <c r="J78" i="30"/>
  <c r="J77" i="30"/>
  <c r="J76" i="30"/>
  <c r="K76" i="30"/>
  <c r="L76" i="30"/>
  <c r="J75" i="30"/>
  <c r="K75" i="30"/>
  <c r="L70" i="30"/>
  <c r="J69" i="30"/>
  <c r="K69" i="30"/>
  <c r="J63" i="30"/>
  <c r="K63" i="30"/>
  <c r="J62" i="30"/>
  <c r="J61" i="30"/>
  <c r="J60" i="30"/>
  <c r="J59" i="30"/>
  <c r="J58" i="30"/>
  <c r="K58" i="30"/>
  <c r="L58" i="30"/>
  <c r="J57" i="30"/>
  <c r="K57" i="30"/>
  <c r="J56" i="30"/>
  <c r="J55" i="30"/>
  <c r="J54" i="30"/>
  <c r="J53" i="30"/>
  <c r="J52" i="30"/>
  <c r="K52" i="30"/>
  <c r="L52" i="30"/>
  <c r="J51" i="30"/>
  <c r="K51" i="30"/>
  <c r="J50" i="30"/>
  <c r="J49" i="30"/>
  <c r="J48" i="30"/>
  <c r="J47" i="30"/>
  <c r="J46" i="30"/>
  <c r="K46" i="30"/>
  <c r="L46" i="30"/>
  <c r="J45" i="30"/>
  <c r="K45" i="30"/>
  <c r="J44" i="30"/>
  <c r="J43" i="30"/>
  <c r="J42" i="30"/>
  <c r="J41" i="30"/>
  <c r="J40" i="30"/>
  <c r="K40" i="30"/>
  <c r="J39" i="30"/>
  <c r="K39" i="30"/>
  <c r="J38" i="30"/>
  <c r="J37" i="30"/>
  <c r="J36" i="30"/>
  <c r="J35" i="30"/>
  <c r="J34" i="30"/>
  <c r="K34" i="30"/>
  <c r="L34" i="30"/>
  <c r="J33" i="30"/>
  <c r="K33" i="30"/>
  <c r="J32" i="30"/>
  <c r="J31" i="30"/>
  <c r="J30" i="30"/>
  <c r="J29" i="30"/>
  <c r="J28" i="30"/>
  <c r="K28" i="30"/>
  <c r="L28" i="30"/>
  <c r="J27" i="30"/>
  <c r="K27" i="30"/>
  <c r="J26" i="30"/>
  <c r="J25" i="30"/>
  <c r="J24" i="30"/>
  <c r="J23" i="30"/>
  <c r="J22" i="30"/>
  <c r="K22" i="30"/>
  <c r="L22" i="30"/>
  <c r="J21" i="30"/>
  <c r="K21" i="30"/>
  <c r="J20" i="30"/>
  <c r="J19" i="30"/>
  <c r="J18" i="30"/>
  <c r="J17" i="30"/>
  <c r="J16" i="30"/>
  <c r="K16" i="30"/>
  <c r="J15" i="30"/>
  <c r="K15" i="30"/>
  <c r="J11" i="30"/>
  <c r="K10" i="30"/>
  <c r="J9" i="30"/>
  <c r="K9" i="30"/>
  <c r="J8" i="30"/>
  <c r="J7" i="30"/>
  <c r="J6" i="30"/>
  <c r="J5" i="30"/>
  <c r="J4" i="30"/>
  <c r="K4" i="30"/>
  <c r="L4" i="30"/>
  <c r="I510" i="2"/>
  <c r="H510" i="2"/>
  <c r="I509" i="2"/>
  <c r="H509" i="2"/>
  <c r="I508" i="2"/>
  <c r="H508" i="2"/>
  <c r="I507" i="2"/>
  <c r="H507" i="2"/>
  <c r="J489" i="2"/>
  <c r="K489" i="2"/>
  <c r="J488" i="2"/>
  <c r="K488" i="2"/>
  <c r="J487" i="2"/>
  <c r="K487" i="2"/>
  <c r="J486" i="2"/>
  <c r="K486" i="2"/>
  <c r="L486" i="2"/>
  <c r="J485" i="2"/>
  <c r="K485" i="2"/>
  <c r="J484" i="2"/>
  <c r="K484" i="2"/>
  <c r="L484" i="2"/>
  <c r="J483" i="2"/>
  <c r="K483" i="2"/>
  <c r="J482" i="2"/>
  <c r="J481" i="2"/>
  <c r="J480" i="2"/>
  <c r="K480" i="2"/>
  <c r="L480" i="2"/>
  <c r="J479" i="2"/>
  <c r="K479" i="2"/>
  <c r="J478" i="2"/>
  <c r="J477" i="2"/>
  <c r="J476" i="2"/>
  <c r="K476" i="2"/>
  <c r="L476" i="2"/>
  <c r="J475" i="2"/>
  <c r="K475" i="2"/>
  <c r="J474" i="2"/>
  <c r="J473" i="2"/>
  <c r="K472" i="2"/>
  <c r="L472" i="2"/>
  <c r="J472" i="2"/>
  <c r="J471" i="2"/>
  <c r="K471" i="2"/>
  <c r="J470" i="2"/>
  <c r="J469" i="2"/>
  <c r="J468" i="2"/>
  <c r="J467" i="2"/>
  <c r="K467" i="2"/>
  <c r="J466" i="2"/>
  <c r="J465" i="2"/>
  <c r="J464" i="2"/>
  <c r="K464" i="2"/>
  <c r="J463" i="2"/>
  <c r="K463" i="2"/>
  <c r="J462" i="2"/>
  <c r="J461" i="2"/>
  <c r="J460" i="2"/>
  <c r="J459" i="2"/>
  <c r="K459" i="2"/>
  <c r="J458" i="2"/>
  <c r="J457" i="2"/>
  <c r="J456" i="2"/>
  <c r="J455" i="2"/>
  <c r="K455" i="2"/>
  <c r="J454" i="2"/>
  <c r="J453" i="2"/>
  <c r="J452" i="2"/>
  <c r="K452" i="2"/>
  <c r="L452" i="2"/>
  <c r="J451" i="2"/>
  <c r="K451" i="2"/>
  <c r="J450" i="2"/>
  <c r="J449" i="2"/>
  <c r="J448" i="2"/>
  <c r="K448" i="2"/>
  <c r="L448" i="2"/>
  <c r="J447" i="2"/>
  <c r="K447" i="2"/>
  <c r="J446" i="2"/>
  <c r="J445" i="2"/>
  <c r="J444" i="2"/>
  <c r="K444" i="2"/>
  <c r="J443" i="2"/>
  <c r="K443" i="2"/>
  <c r="J442" i="2"/>
  <c r="J441" i="2"/>
  <c r="J440" i="2"/>
  <c r="K440" i="2"/>
  <c r="L440" i="2"/>
  <c r="J439" i="2"/>
  <c r="K439" i="2"/>
  <c r="J438" i="2"/>
  <c r="J437" i="2"/>
  <c r="J436" i="2"/>
  <c r="K436" i="2"/>
  <c r="L436" i="2"/>
  <c r="J435" i="2"/>
  <c r="K435" i="2"/>
  <c r="J434" i="2"/>
  <c r="J433" i="2"/>
  <c r="J432" i="2"/>
  <c r="K432" i="2"/>
  <c r="J431" i="2"/>
  <c r="K431" i="2"/>
  <c r="J430" i="2"/>
  <c r="J429" i="2"/>
  <c r="J428" i="2"/>
  <c r="K428" i="2"/>
  <c r="J427" i="2"/>
  <c r="K427" i="2"/>
  <c r="J426" i="2"/>
  <c r="J425" i="2"/>
  <c r="J424" i="2"/>
  <c r="J423" i="2"/>
  <c r="K423" i="2"/>
  <c r="J422" i="2"/>
  <c r="J421" i="2"/>
  <c r="J420" i="2"/>
  <c r="J419" i="2"/>
  <c r="K419" i="2"/>
  <c r="J418" i="2"/>
  <c r="J417" i="2"/>
  <c r="J416" i="2"/>
  <c r="K416" i="2"/>
  <c r="L416" i="2"/>
  <c r="J415" i="2"/>
  <c r="K415" i="2"/>
  <c r="J414" i="2"/>
  <c r="J413" i="2"/>
  <c r="J412" i="2"/>
  <c r="K412" i="2"/>
  <c r="L412" i="2"/>
  <c r="J411" i="2"/>
  <c r="K411" i="2"/>
  <c r="J408" i="2"/>
  <c r="L408" i="2"/>
  <c r="K407" i="2"/>
  <c r="J407" i="2"/>
  <c r="J406" i="2"/>
  <c r="J405" i="2"/>
  <c r="K404" i="2"/>
  <c r="L404" i="2"/>
  <c r="J404" i="2"/>
  <c r="K403" i="2"/>
  <c r="J403" i="2"/>
  <c r="J402" i="2"/>
  <c r="J401" i="2"/>
  <c r="J400" i="2"/>
  <c r="K400" i="2"/>
  <c r="L400" i="2"/>
  <c r="J399" i="2"/>
  <c r="K399" i="2"/>
  <c r="J398" i="2"/>
  <c r="J396" i="2"/>
  <c r="J395" i="2"/>
  <c r="K395" i="2"/>
  <c r="J394" i="2"/>
  <c r="J393" i="2"/>
  <c r="J392" i="2"/>
  <c r="K392" i="2"/>
  <c r="J391" i="2"/>
  <c r="K391" i="2"/>
  <c r="J388" i="2"/>
  <c r="J387" i="2"/>
  <c r="K387" i="2"/>
  <c r="L384" i="2"/>
  <c r="J386" i="2"/>
  <c r="J384" i="2"/>
  <c r="J383" i="2"/>
  <c r="K383" i="2"/>
  <c r="J382" i="2"/>
  <c r="J380" i="2"/>
  <c r="K380" i="2"/>
  <c r="J379" i="2"/>
  <c r="K379" i="2"/>
  <c r="J378" i="2"/>
  <c r="J377" i="2"/>
  <c r="J376" i="2"/>
  <c r="K376" i="2"/>
  <c r="J375" i="2"/>
  <c r="K375" i="2"/>
  <c r="J374" i="2"/>
  <c r="J373" i="2"/>
  <c r="J372" i="2"/>
  <c r="K372" i="2"/>
  <c r="J371" i="2"/>
  <c r="K371" i="2"/>
  <c r="J370" i="2"/>
  <c r="J369" i="2"/>
  <c r="J368" i="2"/>
  <c r="K368" i="2"/>
  <c r="J367" i="2"/>
  <c r="K367" i="2"/>
  <c r="J366" i="2"/>
  <c r="J365" i="2"/>
  <c r="J364" i="2"/>
  <c r="K363" i="2"/>
  <c r="J363" i="2"/>
  <c r="J362" i="2"/>
  <c r="J360" i="2"/>
  <c r="K360" i="2"/>
  <c r="J359" i="2"/>
  <c r="K359" i="2"/>
  <c r="J358" i="2"/>
  <c r="K356" i="2"/>
  <c r="J356" i="2"/>
  <c r="J355" i="2"/>
  <c r="K355" i="2"/>
  <c r="J354" i="2"/>
  <c r="J353" i="2"/>
  <c r="J352" i="2"/>
  <c r="K352" i="2"/>
  <c r="L352" i="2"/>
  <c r="J351" i="2"/>
  <c r="K351" i="2"/>
  <c r="J350" i="2"/>
  <c r="J349" i="2"/>
  <c r="J348" i="2"/>
  <c r="J347" i="2"/>
  <c r="K347" i="2"/>
  <c r="J346" i="2"/>
  <c r="K344" i="2"/>
  <c r="L344" i="2"/>
  <c r="J345" i="2"/>
  <c r="J344" i="2"/>
  <c r="J343" i="2"/>
  <c r="K343" i="2"/>
  <c r="J342" i="2"/>
  <c r="J341" i="2"/>
  <c r="J340" i="2"/>
  <c r="K340" i="2"/>
  <c r="J339" i="2"/>
  <c r="K339" i="2"/>
  <c r="J338" i="2"/>
  <c r="J337" i="2"/>
  <c r="J336" i="2"/>
  <c r="K336" i="2"/>
  <c r="J335" i="2"/>
  <c r="K335" i="2"/>
  <c r="J334" i="2"/>
  <c r="K332" i="2"/>
  <c r="L332" i="2"/>
  <c r="J332" i="2"/>
  <c r="J331" i="2"/>
  <c r="K331" i="2"/>
  <c r="J330" i="2"/>
  <c r="J328" i="2"/>
  <c r="J327" i="2"/>
  <c r="K327" i="2"/>
  <c r="J326" i="2"/>
  <c r="J325" i="2"/>
  <c r="J324" i="2"/>
  <c r="J323" i="2"/>
  <c r="J322" i="2"/>
  <c r="J321" i="2"/>
  <c r="K321" i="2"/>
  <c r="J320" i="2"/>
  <c r="J319" i="2"/>
  <c r="J318" i="2"/>
  <c r="J317" i="2"/>
  <c r="J316" i="2"/>
  <c r="J315" i="2"/>
  <c r="K315" i="2"/>
  <c r="J314" i="2"/>
  <c r="J313" i="2"/>
  <c r="J312" i="2"/>
  <c r="J311" i="2"/>
  <c r="J310" i="2"/>
  <c r="K310" i="2"/>
  <c r="L310" i="2"/>
  <c r="J309" i="2"/>
  <c r="K309" i="2"/>
  <c r="J308" i="2"/>
  <c r="J307" i="2"/>
  <c r="J306" i="2"/>
  <c r="J305" i="2"/>
  <c r="J304" i="2"/>
  <c r="J303" i="2"/>
  <c r="K303" i="2"/>
  <c r="J299" i="2"/>
  <c r="K298" i="2"/>
  <c r="L298" i="2"/>
  <c r="J297" i="2"/>
  <c r="K297" i="2"/>
  <c r="J296" i="2"/>
  <c r="J295" i="2"/>
  <c r="J294" i="2"/>
  <c r="J293" i="2"/>
  <c r="J292" i="2"/>
  <c r="J291" i="2"/>
  <c r="K291" i="2"/>
  <c r="J290" i="2"/>
  <c r="J289" i="2"/>
  <c r="J288" i="2"/>
  <c r="J287" i="2"/>
  <c r="J286" i="2"/>
  <c r="K286" i="2"/>
  <c r="J285" i="2"/>
  <c r="K285" i="2"/>
  <c r="J284" i="2"/>
  <c r="J283" i="2"/>
  <c r="J282" i="2"/>
  <c r="J281" i="2"/>
  <c r="J280" i="2"/>
  <c r="J279" i="2"/>
  <c r="K279" i="2"/>
  <c r="J278" i="2"/>
  <c r="J277" i="2"/>
  <c r="J276" i="2"/>
  <c r="J275" i="2"/>
  <c r="J274" i="2"/>
  <c r="J273" i="2"/>
  <c r="K273" i="2"/>
  <c r="J269" i="2"/>
  <c r="J267" i="2"/>
  <c r="K267" i="2"/>
  <c r="J266" i="2"/>
  <c r="J265" i="2"/>
  <c r="J264" i="2"/>
  <c r="J263" i="2"/>
  <c r="J262" i="2"/>
  <c r="J261" i="2"/>
  <c r="K261" i="2"/>
  <c r="J260" i="2"/>
  <c r="J259" i="2"/>
  <c r="J258" i="2"/>
  <c r="J257" i="2"/>
  <c r="J256" i="2"/>
  <c r="J255" i="2"/>
  <c r="K255" i="2"/>
  <c r="J254" i="2"/>
  <c r="J253" i="2"/>
  <c r="J252" i="2"/>
  <c r="J251" i="2"/>
  <c r="J250" i="2"/>
  <c r="K249" i="2"/>
  <c r="J249" i="2"/>
  <c r="J248" i="2"/>
  <c r="J247" i="2"/>
  <c r="J246" i="2"/>
  <c r="J245" i="2"/>
  <c r="J244" i="2"/>
  <c r="K244" i="2"/>
  <c r="L244" i="2"/>
  <c r="J243" i="2"/>
  <c r="K243" i="2"/>
  <c r="J242" i="2"/>
  <c r="J241" i="2"/>
  <c r="J240" i="2"/>
  <c r="J239" i="2"/>
  <c r="J238" i="2"/>
  <c r="J237" i="2"/>
  <c r="K237" i="2"/>
  <c r="J236" i="2"/>
  <c r="J235" i="2"/>
  <c r="J234" i="2"/>
  <c r="J233" i="2"/>
  <c r="J232" i="2"/>
  <c r="K231" i="2"/>
  <c r="J231" i="2"/>
  <c r="J230" i="2"/>
  <c r="J229" i="2"/>
  <c r="J228" i="2"/>
  <c r="J227" i="2"/>
  <c r="J226" i="2"/>
  <c r="J225" i="2"/>
  <c r="K225" i="2"/>
  <c r="J221" i="2"/>
  <c r="J219" i="2"/>
  <c r="K219" i="2"/>
  <c r="J218" i="2"/>
  <c r="J217" i="2"/>
  <c r="J216" i="2"/>
  <c r="J215" i="2"/>
  <c r="J214" i="2"/>
  <c r="K214" i="2"/>
  <c r="J213" i="2"/>
  <c r="K213" i="2"/>
  <c r="J212" i="2"/>
  <c r="J211" i="2"/>
  <c r="J210" i="2"/>
  <c r="J209" i="2"/>
  <c r="J208" i="2"/>
  <c r="J207" i="2"/>
  <c r="K207" i="2"/>
  <c r="J206" i="2"/>
  <c r="J205" i="2"/>
  <c r="J204" i="2"/>
  <c r="J203" i="2"/>
  <c r="J202" i="2"/>
  <c r="J201" i="2"/>
  <c r="K201" i="2"/>
  <c r="J200" i="2"/>
  <c r="J199" i="2"/>
  <c r="J198" i="2"/>
  <c r="J197" i="2"/>
  <c r="J196" i="2"/>
  <c r="K196" i="2"/>
  <c r="L196" i="2"/>
  <c r="J195" i="2"/>
  <c r="K195" i="2"/>
  <c r="J193" i="2"/>
  <c r="K190" i="2"/>
  <c r="J191" i="2"/>
  <c r="J189" i="2"/>
  <c r="K189" i="2"/>
  <c r="J188" i="2"/>
  <c r="J187" i="2"/>
  <c r="J186" i="2"/>
  <c r="J185" i="2"/>
  <c r="J184" i="2"/>
  <c r="K184" i="2"/>
  <c r="J183" i="2"/>
  <c r="K183" i="2"/>
  <c r="J182" i="2"/>
  <c r="J181" i="2"/>
  <c r="J180" i="2"/>
  <c r="J179" i="2"/>
  <c r="J178" i="2"/>
  <c r="J177" i="2"/>
  <c r="K177" i="2"/>
  <c r="J173" i="2"/>
  <c r="K172" i="2"/>
  <c r="J171" i="2"/>
  <c r="K171" i="2"/>
  <c r="J170" i="2"/>
  <c r="J169" i="2"/>
  <c r="J168" i="2"/>
  <c r="J167" i="2"/>
  <c r="J166" i="2"/>
  <c r="J165" i="2"/>
  <c r="K165" i="2"/>
  <c r="J164" i="2"/>
  <c r="J163" i="2"/>
  <c r="J162" i="2"/>
  <c r="J161" i="2"/>
  <c r="J160" i="2"/>
  <c r="J159" i="2"/>
  <c r="K159" i="2"/>
  <c r="J158" i="2"/>
  <c r="J157" i="2"/>
  <c r="J156" i="2"/>
  <c r="J155" i="2"/>
  <c r="J154" i="2"/>
  <c r="K154" i="2"/>
  <c r="L154" i="2"/>
  <c r="K153" i="2"/>
  <c r="J153" i="2"/>
  <c r="J152" i="2"/>
  <c r="J151" i="2"/>
  <c r="J150" i="2"/>
  <c r="J149" i="2"/>
  <c r="J148" i="2"/>
  <c r="K148" i="2"/>
  <c r="L148" i="2"/>
  <c r="J147" i="2"/>
  <c r="K147" i="2"/>
  <c r="J146" i="2"/>
  <c r="J145" i="2"/>
  <c r="J144" i="2"/>
  <c r="J143" i="2"/>
  <c r="J142" i="2"/>
  <c r="J141" i="2"/>
  <c r="K141" i="2"/>
  <c r="J140" i="2"/>
  <c r="J139" i="2"/>
  <c r="J138" i="2"/>
  <c r="J137" i="2"/>
  <c r="J136" i="2"/>
  <c r="J135" i="2"/>
  <c r="K135" i="2"/>
  <c r="J134" i="2"/>
  <c r="J133" i="2"/>
  <c r="J132" i="2"/>
  <c r="J131" i="2"/>
  <c r="J130" i="2"/>
  <c r="K130" i="2"/>
  <c r="L130" i="2"/>
  <c r="K129" i="2"/>
  <c r="J129" i="2"/>
  <c r="J128" i="2"/>
  <c r="J127" i="2"/>
  <c r="J126" i="2"/>
  <c r="J125" i="2"/>
  <c r="J124" i="2"/>
  <c r="J123" i="2"/>
  <c r="K123" i="2"/>
  <c r="J122" i="2"/>
  <c r="J121" i="2"/>
  <c r="J120" i="2"/>
  <c r="J119" i="2"/>
  <c r="J118" i="2"/>
  <c r="J117" i="2"/>
  <c r="K117" i="2"/>
  <c r="L112" i="2"/>
  <c r="J113" i="2"/>
  <c r="J111" i="2"/>
  <c r="K111" i="2"/>
  <c r="J107" i="2"/>
  <c r="K106" i="2"/>
  <c r="L106" i="2"/>
  <c r="J105" i="2"/>
  <c r="K105" i="2"/>
  <c r="J104" i="2"/>
  <c r="K100" i="2"/>
  <c r="L100" i="2"/>
  <c r="J103" i="2"/>
  <c r="J102" i="2"/>
  <c r="J101" i="2"/>
  <c r="J100" i="2"/>
  <c r="J99" i="2"/>
  <c r="K99" i="2"/>
  <c r="J98" i="2"/>
  <c r="J97" i="2"/>
  <c r="J96" i="2"/>
  <c r="J95" i="2"/>
  <c r="J94" i="2"/>
  <c r="K94" i="2"/>
  <c r="J93" i="2"/>
  <c r="K93" i="2"/>
  <c r="J92" i="2"/>
  <c r="J91" i="2"/>
  <c r="J90" i="2"/>
  <c r="J89" i="2"/>
  <c r="J88" i="2"/>
  <c r="K88" i="2"/>
  <c r="L88" i="2"/>
  <c r="J87" i="2"/>
  <c r="K87" i="2"/>
  <c r="J85" i="2"/>
  <c r="J83" i="2"/>
  <c r="J81" i="2"/>
  <c r="K81" i="2"/>
  <c r="J80" i="2"/>
  <c r="J79" i="2"/>
  <c r="J78" i="2"/>
  <c r="J77" i="2"/>
  <c r="J76" i="2"/>
  <c r="J75" i="2"/>
  <c r="K75" i="2"/>
  <c r="J74" i="2"/>
  <c r="J73" i="2"/>
  <c r="J72" i="2"/>
  <c r="J71" i="2"/>
  <c r="J70" i="2"/>
  <c r="J69" i="2"/>
  <c r="K69" i="2"/>
  <c r="L64" i="2"/>
  <c r="J65" i="2"/>
  <c r="J63" i="2"/>
  <c r="K63" i="2"/>
  <c r="J62" i="2"/>
  <c r="J61" i="2"/>
  <c r="J60" i="2"/>
  <c r="J59" i="2"/>
  <c r="J58" i="2"/>
  <c r="J57" i="2"/>
  <c r="K57" i="2"/>
  <c r="J56" i="2"/>
  <c r="J55" i="2"/>
  <c r="J54" i="2"/>
  <c r="J53" i="2"/>
  <c r="J52" i="2"/>
  <c r="J51" i="2"/>
  <c r="K51" i="2"/>
  <c r="J50" i="2"/>
  <c r="J49" i="2"/>
  <c r="J48" i="2"/>
  <c r="J47" i="2"/>
  <c r="J46" i="2"/>
  <c r="J45" i="2"/>
  <c r="K45" i="2"/>
  <c r="J44" i="2"/>
  <c r="J43" i="2"/>
  <c r="J42" i="2"/>
  <c r="J41" i="2"/>
  <c r="J40" i="2"/>
  <c r="K39" i="2"/>
  <c r="J39" i="2"/>
  <c r="J38" i="2"/>
  <c r="J37" i="2"/>
  <c r="J36" i="2"/>
  <c r="J35" i="2"/>
  <c r="J34" i="2"/>
  <c r="J33" i="2"/>
  <c r="K33" i="2"/>
  <c r="J32" i="2"/>
  <c r="J31" i="2"/>
  <c r="J30" i="2"/>
  <c r="J29" i="2"/>
  <c r="J28" i="2"/>
  <c r="J27" i="2"/>
  <c r="K27" i="2"/>
  <c r="J26" i="2"/>
  <c r="J25" i="2"/>
  <c r="J24" i="2"/>
  <c r="J23" i="2"/>
  <c r="J22" i="2"/>
  <c r="J21" i="2"/>
  <c r="K21" i="2"/>
  <c r="L16" i="2"/>
  <c r="J17" i="2"/>
  <c r="J15" i="2"/>
  <c r="K15" i="2"/>
  <c r="J13" i="2"/>
  <c r="J11" i="2"/>
  <c r="K10" i="2"/>
  <c r="L10" i="2"/>
  <c r="K9" i="2"/>
  <c r="J9" i="2"/>
  <c r="J8" i="2"/>
  <c r="J7" i="2"/>
  <c r="J6" i="2"/>
  <c r="J5" i="2"/>
  <c r="J4" i="2"/>
  <c r="K4" i="2"/>
  <c r="L4" i="2"/>
  <c r="I510" i="29"/>
  <c r="H510" i="29"/>
  <c r="I509" i="29"/>
  <c r="H509" i="29"/>
  <c r="I508" i="29"/>
  <c r="H508" i="29"/>
  <c r="I507" i="29"/>
  <c r="H507" i="29"/>
  <c r="J489" i="29"/>
  <c r="K489" i="29"/>
  <c r="J488" i="29"/>
  <c r="K488" i="29"/>
  <c r="J487" i="29"/>
  <c r="K487" i="29"/>
  <c r="J486" i="29"/>
  <c r="K486" i="29"/>
  <c r="J485" i="29"/>
  <c r="K485" i="29"/>
  <c r="J484" i="29"/>
  <c r="K484" i="29"/>
  <c r="J483" i="29"/>
  <c r="K483" i="29"/>
  <c r="J482" i="29"/>
  <c r="J481" i="29"/>
  <c r="J480" i="29"/>
  <c r="K480" i="29"/>
  <c r="J479" i="29"/>
  <c r="K479" i="29"/>
  <c r="J478" i="29"/>
  <c r="J477" i="29"/>
  <c r="J476" i="29"/>
  <c r="K476" i="29"/>
  <c r="J475" i="29"/>
  <c r="K475" i="29"/>
  <c r="J474" i="29"/>
  <c r="K472" i="29"/>
  <c r="L472" i="29" s="1"/>
  <c r="J472" i="29"/>
  <c r="J471" i="29"/>
  <c r="K471" i="29"/>
  <c r="J470" i="29"/>
  <c r="J469" i="29"/>
  <c r="J468" i="29"/>
  <c r="K468" i="29"/>
  <c r="L468" i="29"/>
  <c r="J467" i="29"/>
  <c r="K467" i="29"/>
  <c r="J466" i="29"/>
  <c r="J464" i="29"/>
  <c r="J463" i="29"/>
  <c r="K463" i="29"/>
  <c r="L460" i="29"/>
  <c r="J462" i="29"/>
  <c r="J461" i="29"/>
  <c r="K460" i="29"/>
  <c r="J460" i="29"/>
  <c r="J459" i="29"/>
  <c r="K459" i="29"/>
  <c r="J458" i="29"/>
  <c r="K456" i="29"/>
  <c r="L456" i="29"/>
  <c r="J457" i="29"/>
  <c r="J456" i="29"/>
  <c r="J455" i="29"/>
  <c r="K455" i="29"/>
  <c r="J454" i="29"/>
  <c r="J453" i="29"/>
  <c r="K452" i="29"/>
  <c r="L452" i="29"/>
  <c r="J452" i="29"/>
  <c r="J451" i="29"/>
  <c r="K451" i="29"/>
  <c r="J450" i="29"/>
  <c r="J449" i="29"/>
  <c r="J448" i="29"/>
  <c r="K448" i="29"/>
  <c r="L448" i="29"/>
  <c r="J447" i="29"/>
  <c r="K447" i="29"/>
  <c r="J446" i="29"/>
  <c r="K444" i="29"/>
  <c r="J445" i="29"/>
  <c r="J444" i="29"/>
  <c r="J443" i="29"/>
  <c r="K443" i="29"/>
  <c r="J442" i="29"/>
  <c r="J441" i="29"/>
  <c r="J439" i="29"/>
  <c r="K439" i="29"/>
  <c r="J438" i="29"/>
  <c r="J437" i="29"/>
  <c r="J436" i="29"/>
  <c r="K436" i="29"/>
  <c r="L436" i="29"/>
  <c r="J435" i="29"/>
  <c r="K435" i="29"/>
  <c r="J434" i="29"/>
  <c r="J433" i="29"/>
  <c r="K432" i="29"/>
  <c r="J431" i="29"/>
  <c r="K431" i="29"/>
  <c r="J430" i="29"/>
  <c r="J429" i="29"/>
  <c r="J428" i="29"/>
  <c r="K428" i="29"/>
  <c r="J427" i="29"/>
  <c r="K427" i="29"/>
  <c r="J426" i="29"/>
  <c r="J425" i="29"/>
  <c r="K423" i="29"/>
  <c r="J423" i="29"/>
  <c r="J422" i="29"/>
  <c r="K420" i="29"/>
  <c r="J421" i="29"/>
  <c r="J420" i="29"/>
  <c r="J419" i="29"/>
  <c r="K419" i="29"/>
  <c r="J418" i="29"/>
  <c r="J417" i="29"/>
  <c r="K416" i="29"/>
  <c r="J415" i="29"/>
  <c r="K415" i="29"/>
  <c r="J414" i="29"/>
  <c r="J413" i="29"/>
  <c r="J412" i="29"/>
  <c r="K412" i="29"/>
  <c r="L412" i="29"/>
  <c r="J411" i="29"/>
  <c r="K411" i="29"/>
  <c r="J410" i="29"/>
  <c r="J409" i="29"/>
  <c r="J408" i="29"/>
  <c r="J407" i="29"/>
  <c r="K407" i="29"/>
  <c r="J406" i="29"/>
  <c r="J405" i="29"/>
  <c r="J404" i="29"/>
  <c r="J403" i="29"/>
  <c r="K403" i="29"/>
  <c r="J402" i="29"/>
  <c r="K400" i="29"/>
  <c r="L400" i="29"/>
  <c r="J401" i="29"/>
  <c r="J400" i="29"/>
  <c r="J399" i="29"/>
  <c r="K399" i="29"/>
  <c r="J398" i="29"/>
  <c r="J397" i="29"/>
  <c r="J396" i="29"/>
  <c r="J395" i="29"/>
  <c r="K395" i="29"/>
  <c r="J394" i="29"/>
  <c r="J393" i="29"/>
  <c r="J392" i="29"/>
  <c r="J391" i="29"/>
  <c r="K391" i="29"/>
  <c r="L388" i="29"/>
  <c r="J390" i="29"/>
  <c r="J389" i="29"/>
  <c r="J388" i="29"/>
  <c r="J387" i="29"/>
  <c r="K387" i="29"/>
  <c r="J386" i="29"/>
  <c r="J385" i="29"/>
  <c r="J384" i="29"/>
  <c r="J383" i="29"/>
  <c r="K383" i="29"/>
  <c r="J382" i="29"/>
  <c r="J380" i="29"/>
  <c r="K380" i="29"/>
  <c r="J379" i="29"/>
  <c r="K379" i="29"/>
  <c r="J378" i="29"/>
  <c r="J377" i="29"/>
  <c r="J376" i="29"/>
  <c r="J375" i="29"/>
  <c r="K375" i="29"/>
  <c r="J374" i="29"/>
  <c r="J373" i="29"/>
  <c r="J372" i="29"/>
  <c r="J371" i="29"/>
  <c r="K371" i="29"/>
  <c r="J370" i="29"/>
  <c r="J369" i="29"/>
  <c r="J368" i="29"/>
  <c r="K368" i="29"/>
  <c r="L368" i="29"/>
  <c r="J367" i="29"/>
  <c r="K367" i="29"/>
  <c r="J366" i="29"/>
  <c r="J365" i="29"/>
  <c r="J364" i="29"/>
  <c r="J363" i="29"/>
  <c r="K363" i="29"/>
  <c r="J362" i="29"/>
  <c r="J360" i="29"/>
  <c r="K360" i="29"/>
  <c r="L360" i="29"/>
  <c r="J359" i="29"/>
  <c r="K359" i="29"/>
  <c r="J358" i="29"/>
  <c r="J356" i="29"/>
  <c r="K356" i="29"/>
  <c r="J355" i="29"/>
  <c r="K355" i="29"/>
  <c r="J354" i="29"/>
  <c r="J353" i="29"/>
  <c r="J352" i="29"/>
  <c r="J351" i="29"/>
  <c r="K351" i="29"/>
  <c r="J350" i="29"/>
  <c r="K348" i="29"/>
  <c r="J349" i="29"/>
  <c r="J348" i="29"/>
  <c r="J347" i="29"/>
  <c r="K347" i="29"/>
  <c r="J346" i="29"/>
  <c r="J345" i="29"/>
  <c r="J344" i="29"/>
  <c r="K344" i="29"/>
  <c r="L344" i="29"/>
  <c r="J343" i="29"/>
  <c r="K343" i="29"/>
  <c r="J342" i="29"/>
  <c r="J341" i="29"/>
  <c r="J340" i="29"/>
  <c r="K340" i="29"/>
  <c r="J339" i="29"/>
  <c r="K339" i="29"/>
  <c r="J338" i="29"/>
  <c r="J337" i="29"/>
  <c r="J336" i="29"/>
  <c r="K336" i="29"/>
  <c r="J335" i="29"/>
  <c r="K335" i="29"/>
  <c r="J334" i="29"/>
  <c r="J332" i="29"/>
  <c r="K332" i="29"/>
  <c r="L332" i="29"/>
  <c r="J331" i="29"/>
  <c r="K331" i="29"/>
  <c r="J330" i="29"/>
  <c r="J328" i="29"/>
  <c r="K328" i="29"/>
  <c r="J327" i="29"/>
  <c r="K327" i="29"/>
  <c r="J326" i="29"/>
  <c r="J325" i="29"/>
  <c r="J324" i="29"/>
  <c r="J323" i="29"/>
  <c r="J322" i="29"/>
  <c r="K322" i="29"/>
  <c r="J321" i="29"/>
  <c r="K321" i="29"/>
  <c r="J320" i="29"/>
  <c r="J319" i="29"/>
  <c r="J318" i="29"/>
  <c r="K316" i="29"/>
  <c r="L316" i="29"/>
  <c r="J317" i="29"/>
  <c r="J316" i="29"/>
  <c r="J315" i="29"/>
  <c r="K315" i="29"/>
  <c r="J314" i="29"/>
  <c r="J313" i="29"/>
  <c r="J312" i="29"/>
  <c r="J311" i="29"/>
  <c r="J310" i="29"/>
  <c r="J309" i="29"/>
  <c r="K309" i="29"/>
  <c r="J308" i="29"/>
  <c r="J307" i="29"/>
  <c r="J306" i="29"/>
  <c r="K304" i="29"/>
  <c r="L304" i="29"/>
  <c r="J305" i="29"/>
  <c r="J304" i="29"/>
  <c r="J303" i="29"/>
  <c r="K303" i="29"/>
  <c r="J301" i="29"/>
  <c r="J299" i="29"/>
  <c r="K298" i="29"/>
  <c r="J297" i="29"/>
  <c r="K297" i="29"/>
  <c r="J296" i="29"/>
  <c r="J295" i="29"/>
  <c r="J294" i="29"/>
  <c r="J293" i="29"/>
  <c r="J292" i="29"/>
  <c r="J291" i="29"/>
  <c r="K291" i="29"/>
  <c r="J290" i="29"/>
  <c r="J289" i="29"/>
  <c r="J288" i="29"/>
  <c r="J287" i="29"/>
  <c r="J286" i="29"/>
  <c r="J285" i="29"/>
  <c r="K285" i="29"/>
  <c r="J284" i="29"/>
  <c r="J283" i="29"/>
  <c r="K280" i="29"/>
  <c r="J282" i="29"/>
  <c r="J281" i="29"/>
  <c r="J280" i="29"/>
  <c r="J279" i="29"/>
  <c r="K279" i="29"/>
  <c r="J278" i="29"/>
  <c r="J277" i="29"/>
  <c r="J276" i="29"/>
  <c r="J275" i="29"/>
  <c r="J274" i="29"/>
  <c r="J273" i="29"/>
  <c r="K273" i="29"/>
  <c r="J272" i="29"/>
  <c r="J271" i="29"/>
  <c r="J270" i="29"/>
  <c r="J269" i="29"/>
  <c r="J268" i="29"/>
  <c r="K268" i="29"/>
  <c r="L268" i="29"/>
  <c r="J267" i="29"/>
  <c r="K267" i="29"/>
  <c r="J266" i="29"/>
  <c r="J265" i="29"/>
  <c r="J264" i="29"/>
  <c r="J263" i="29"/>
  <c r="J262" i="29"/>
  <c r="J261" i="29"/>
  <c r="K261" i="29"/>
  <c r="J260" i="29"/>
  <c r="J259" i="29"/>
  <c r="J258" i="29"/>
  <c r="J257" i="29"/>
  <c r="J256" i="29"/>
  <c r="J255" i="29"/>
  <c r="K255" i="29"/>
  <c r="J254" i="29"/>
  <c r="J253" i="29"/>
  <c r="J252" i="29"/>
  <c r="J251" i="29"/>
  <c r="J250" i="29"/>
  <c r="J249" i="29"/>
  <c r="K249" i="29"/>
  <c r="J248" i="29"/>
  <c r="J247" i="29"/>
  <c r="J246" i="29"/>
  <c r="J245" i="29"/>
  <c r="J244" i="29"/>
  <c r="J243" i="29"/>
  <c r="K243" i="29"/>
  <c r="J239" i="29"/>
  <c r="J237" i="29"/>
  <c r="K237" i="29"/>
  <c r="J236" i="29"/>
  <c r="J235" i="29"/>
  <c r="J234" i="29"/>
  <c r="J233" i="29"/>
  <c r="J232" i="29"/>
  <c r="K232" i="29"/>
  <c r="L232" i="29"/>
  <c r="J231" i="29"/>
  <c r="K231" i="29"/>
  <c r="J230" i="29"/>
  <c r="J229" i="29"/>
  <c r="J228" i="29"/>
  <c r="J227" i="29"/>
  <c r="J226" i="29"/>
  <c r="K226" i="29"/>
  <c r="J225" i="29"/>
  <c r="K225" i="29"/>
  <c r="J224" i="29"/>
  <c r="J223" i="29"/>
  <c r="J222" i="29"/>
  <c r="J221" i="29"/>
  <c r="J220" i="29"/>
  <c r="J219" i="29"/>
  <c r="K219" i="29"/>
  <c r="J218" i="29"/>
  <c r="J217" i="29"/>
  <c r="J216" i="29"/>
  <c r="J215" i="29"/>
  <c r="K214" i="29"/>
  <c r="L214" i="29"/>
  <c r="J214" i="29"/>
  <c r="J213" i="29"/>
  <c r="K213" i="29"/>
  <c r="J212" i="29"/>
  <c r="J211" i="29"/>
  <c r="J210" i="29"/>
  <c r="J209" i="29"/>
  <c r="J208" i="29"/>
  <c r="K208" i="29"/>
  <c r="L208" i="29"/>
  <c r="J207" i="29"/>
  <c r="K207" i="29"/>
  <c r="J206" i="29"/>
  <c r="J205" i="29"/>
  <c r="J204" i="29"/>
  <c r="J203" i="29"/>
  <c r="J202" i="29"/>
  <c r="J201" i="29"/>
  <c r="K201" i="29"/>
  <c r="J200" i="29"/>
  <c r="J199" i="29"/>
  <c r="J198" i="29"/>
  <c r="J197" i="29"/>
  <c r="J196" i="29"/>
  <c r="J195" i="29"/>
  <c r="K195" i="29"/>
  <c r="J191" i="29"/>
  <c r="K190" i="29"/>
  <c r="J189" i="29"/>
  <c r="K189" i="29"/>
  <c r="J188" i="29"/>
  <c r="J187" i="29"/>
  <c r="J186" i="29"/>
  <c r="J185" i="29"/>
  <c r="J184" i="29"/>
  <c r="J183" i="29"/>
  <c r="K183" i="29"/>
  <c r="J182" i="29"/>
  <c r="J181" i="29"/>
  <c r="J180" i="29"/>
  <c r="J179" i="29"/>
  <c r="J178" i="29"/>
  <c r="J177" i="29"/>
  <c r="K177" i="29"/>
  <c r="J173" i="29"/>
  <c r="K171" i="29"/>
  <c r="J171" i="29"/>
  <c r="J170" i="29"/>
  <c r="J169" i="29"/>
  <c r="J168" i="29"/>
  <c r="J167" i="29"/>
  <c r="J166" i="29"/>
  <c r="K166" i="29"/>
  <c r="L166" i="29"/>
  <c r="J165" i="29"/>
  <c r="K165" i="29"/>
  <c r="J164" i="29"/>
  <c r="J163" i="29"/>
  <c r="J162" i="29"/>
  <c r="J161" i="29"/>
  <c r="J160" i="29"/>
  <c r="J159" i="29"/>
  <c r="K159" i="29"/>
  <c r="J158" i="29"/>
  <c r="J157" i="29"/>
  <c r="J156" i="29"/>
  <c r="K154" i="29"/>
  <c r="L154" i="29"/>
  <c r="J155" i="29"/>
  <c r="J154" i="29"/>
  <c r="K153" i="29"/>
  <c r="J153" i="29"/>
  <c r="J152" i="29"/>
  <c r="J151" i="29"/>
  <c r="J150" i="29"/>
  <c r="K148" i="29"/>
  <c r="L148" i="29"/>
  <c r="J149" i="29"/>
  <c r="J148" i="29"/>
  <c r="K147" i="29"/>
  <c r="J147" i="29"/>
  <c r="J146" i="29"/>
  <c r="J145" i="29"/>
  <c r="K142" i="29"/>
  <c r="L142" i="29"/>
  <c r="J144" i="29"/>
  <c r="J143" i="29"/>
  <c r="J142" i="29"/>
  <c r="J141" i="29"/>
  <c r="K141" i="29"/>
  <c r="J140" i="29"/>
  <c r="J139" i="29"/>
  <c r="J138" i="29"/>
  <c r="J137" i="29"/>
  <c r="J136" i="29"/>
  <c r="J135" i="29"/>
  <c r="K135" i="29"/>
  <c r="J131" i="29"/>
  <c r="L130" i="29"/>
  <c r="J129" i="29"/>
  <c r="K129" i="29"/>
  <c r="J127" i="29"/>
  <c r="J125" i="29"/>
  <c r="J123" i="29"/>
  <c r="K123" i="29"/>
  <c r="J122" i="29"/>
  <c r="J121" i="29"/>
  <c r="J120" i="29"/>
  <c r="J119" i="29"/>
  <c r="J118" i="29"/>
  <c r="J117" i="29"/>
  <c r="K117" i="29"/>
  <c r="J116" i="29"/>
  <c r="J115" i="29"/>
  <c r="J114" i="29"/>
  <c r="J113" i="29"/>
  <c r="J112" i="29"/>
  <c r="J111" i="29"/>
  <c r="K111" i="29"/>
  <c r="L106" i="29"/>
  <c r="J105" i="29"/>
  <c r="K105" i="29"/>
  <c r="J104" i="29"/>
  <c r="J103" i="29"/>
  <c r="J102" i="29"/>
  <c r="J101" i="29"/>
  <c r="J100" i="29"/>
  <c r="K100" i="29"/>
  <c r="L100" i="29"/>
  <c r="J99" i="29"/>
  <c r="K99" i="29"/>
  <c r="J98" i="29"/>
  <c r="J97" i="29"/>
  <c r="J96" i="29"/>
  <c r="J95" i="29"/>
  <c r="J94" i="29"/>
  <c r="J93" i="29"/>
  <c r="K93" i="29"/>
  <c r="J92" i="29"/>
  <c r="J91" i="29"/>
  <c r="J90" i="29"/>
  <c r="J89" i="29"/>
  <c r="J88" i="29"/>
  <c r="J87" i="29"/>
  <c r="K87" i="29"/>
  <c r="J85" i="29"/>
  <c r="J83" i="29"/>
  <c r="J81" i="29"/>
  <c r="K81" i="29"/>
  <c r="J80" i="29"/>
  <c r="J79" i="29"/>
  <c r="J78" i="29"/>
  <c r="J77" i="29"/>
  <c r="J76" i="29"/>
  <c r="J75" i="29"/>
  <c r="K75" i="29"/>
  <c r="J74" i="29"/>
  <c r="J73" i="29"/>
  <c r="J72" i="29"/>
  <c r="J71" i="29"/>
  <c r="J70" i="29"/>
  <c r="K70" i="29"/>
  <c r="L70" i="29"/>
  <c r="J69" i="29"/>
  <c r="K69" i="29"/>
  <c r="J67" i="29"/>
  <c r="J65" i="29"/>
  <c r="J63" i="29"/>
  <c r="K63" i="29"/>
  <c r="J62" i="29"/>
  <c r="J61" i="29"/>
  <c r="J60" i="29"/>
  <c r="K58" i="29"/>
  <c r="J59" i="29"/>
  <c r="J58" i="29"/>
  <c r="K57" i="29"/>
  <c r="J57" i="29"/>
  <c r="J56" i="29"/>
  <c r="J55" i="29"/>
  <c r="J54" i="29"/>
  <c r="K52" i="29"/>
  <c r="L52" i="29"/>
  <c r="J53" i="29"/>
  <c r="J52" i="29"/>
  <c r="K51" i="29"/>
  <c r="J51" i="29"/>
  <c r="J50" i="29"/>
  <c r="J49" i="29"/>
  <c r="K46" i="29"/>
  <c r="L46" i="29"/>
  <c r="J48" i="29"/>
  <c r="J47" i="29"/>
  <c r="J46" i="29"/>
  <c r="J45" i="29"/>
  <c r="K45" i="29"/>
  <c r="J44" i="29"/>
  <c r="J43" i="29"/>
  <c r="J42" i="29"/>
  <c r="J41" i="29"/>
  <c r="J40" i="29"/>
  <c r="K40" i="29"/>
  <c r="L40" i="29"/>
  <c r="J39" i="29"/>
  <c r="K39" i="29"/>
  <c r="J33" i="29"/>
  <c r="K33" i="29"/>
  <c r="J29" i="29"/>
  <c r="J27" i="29"/>
  <c r="K27" i="29"/>
  <c r="J26" i="29"/>
  <c r="J25" i="29"/>
  <c r="J24" i="29"/>
  <c r="J23" i="29"/>
  <c r="J22" i="29"/>
  <c r="J21" i="29"/>
  <c r="K21" i="29"/>
  <c r="J19" i="29"/>
  <c r="J15" i="29"/>
  <c r="K15" i="29"/>
  <c r="J13" i="29"/>
  <c r="J11" i="29"/>
  <c r="K9" i="29"/>
  <c r="J9" i="29"/>
  <c r="J8" i="29"/>
  <c r="J7" i="29"/>
  <c r="J6" i="29"/>
  <c r="J5" i="29"/>
  <c r="J4" i="29"/>
  <c r="K4" i="29"/>
  <c r="L4" i="29"/>
  <c r="I510" i="4"/>
  <c r="H510" i="4"/>
  <c r="I509" i="4"/>
  <c r="H509" i="4"/>
  <c r="I508" i="4"/>
  <c r="H508" i="4"/>
  <c r="I507" i="4"/>
  <c r="H507" i="4"/>
  <c r="J489" i="4"/>
  <c r="K489" i="4"/>
  <c r="J488" i="4"/>
  <c r="K488" i="4"/>
  <c r="K487" i="4"/>
  <c r="J487" i="4"/>
  <c r="J486" i="4"/>
  <c r="K486" i="4"/>
  <c r="L486" i="4"/>
  <c r="J485" i="4"/>
  <c r="K485" i="4"/>
  <c r="J484" i="4"/>
  <c r="K484" i="4"/>
  <c r="J483" i="4"/>
  <c r="K483" i="4"/>
  <c r="J482" i="4"/>
  <c r="J481" i="4"/>
  <c r="K480" i="4"/>
  <c r="L480" i="4"/>
  <c r="J480" i="4"/>
  <c r="J479" i="4"/>
  <c r="K479" i="4"/>
  <c r="J478" i="4"/>
  <c r="J477" i="4"/>
  <c r="J476" i="4"/>
  <c r="J475" i="4"/>
  <c r="K475" i="4"/>
  <c r="J474" i="4"/>
  <c r="J473" i="4"/>
  <c r="J472" i="4"/>
  <c r="J471" i="4"/>
  <c r="K471" i="4"/>
  <c r="J470" i="4"/>
  <c r="J469" i="4"/>
  <c r="J468" i="4"/>
  <c r="J467" i="4"/>
  <c r="K467" i="4"/>
  <c r="J466" i="4"/>
  <c r="J465" i="4"/>
  <c r="J464" i="4"/>
  <c r="K464" i="4"/>
  <c r="L464" i="4"/>
  <c r="J463" i="4"/>
  <c r="K463" i="4"/>
  <c r="J462" i="4"/>
  <c r="J461" i="4"/>
  <c r="J460" i="4"/>
  <c r="K460" i="4"/>
  <c r="L460" i="4"/>
  <c r="J459" i="4"/>
  <c r="K459" i="4"/>
  <c r="J458" i="4"/>
  <c r="J457" i="4"/>
  <c r="J456" i="4"/>
  <c r="K456" i="4"/>
  <c r="L456" i="4"/>
  <c r="J455" i="4"/>
  <c r="K455" i="4"/>
  <c r="J454" i="4"/>
  <c r="J453" i="4"/>
  <c r="J452" i="4"/>
  <c r="K451" i="4"/>
  <c r="J451" i="4"/>
  <c r="J450" i="4"/>
  <c r="J449" i="4"/>
  <c r="J448" i="4"/>
  <c r="K448" i="4"/>
  <c r="L448" i="4"/>
  <c r="J447" i="4"/>
  <c r="K447" i="4"/>
  <c r="J446" i="4"/>
  <c r="J445" i="4"/>
  <c r="J444" i="4"/>
  <c r="K444" i="4"/>
  <c r="J443" i="4"/>
  <c r="K443" i="4"/>
  <c r="J442" i="4"/>
  <c r="J441" i="4"/>
  <c r="K440" i="4"/>
  <c r="L440" i="4"/>
  <c r="J440" i="4"/>
  <c r="K439" i="4"/>
  <c r="J439" i="4"/>
  <c r="J438" i="4"/>
  <c r="J437" i="4"/>
  <c r="J436" i="4"/>
  <c r="K436" i="4"/>
  <c r="L436" i="4"/>
  <c r="J435" i="4"/>
  <c r="K435" i="4"/>
  <c r="J434" i="4"/>
  <c r="J433" i="4"/>
  <c r="J432" i="4"/>
  <c r="K432" i="4"/>
  <c r="J431" i="4"/>
  <c r="K431" i="4"/>
  <c r="J430" i="4"/>
  <c r="J429" i="4"/>
  <c r="J428" i="4"/>
  <c r="K428" i="4"/>
  <c r="J427" i="4"/>
  <c r="K427" i="4"/>
  <c r="J426" i="4"/>
  <c r="J425" i="4"/>
  <c r="J424" i="4"/>
  <c r="K424" i="4"/>
  <c r="L424" i="4"/>
  <c r="J423" i="4"/>
  <c r="K423" i="4"/>
  <c r="J422" i="4"/>
  <c r="J421" i="4"/>
  <c r="J420" i="4"/>
  <c r="J419" i="4"/>
  <c r="K419" i="4"/>
  <c r="J418" i="4"/>
  <c r="J417" i="4"/>
  <c r="K416" i="4"/>
  <c r="L416" i="4"/>
  <c r="J416" i="4"/>
  <c r="J415" i="4"/>
  <c r="K415" i="4"/>
  <c r="J414" i="4"/>
  <c r="J413" i="4"/>
  <c r="J412" i="4"/>
  <c r="J411" i="4"/>
  <c r="K411" i="4"/>
  <c r="J410" i="4"/>
  <c r="J409" i="4"/>
  <c r="J408" i="4"/>
  <c r="J407" i="4"/>
  <c r="K407" i="4"/>
  <c r="J406" i="4"/>
  <c r="J405" i="4"/>
  <c r="J404" i="4"/>
  <c r="K404" i="4"/>
  <c r="J403" i="4"/>
  <c r="K403" i="4"/>
  <c r="J402" i="4"/>
  <c r="K400" i="4"/>
  <c r="L400" i="4"/>
  <c r="J401" i="4"/>
  <c r="J400" i="4"/>
  <c r="J399" i="4"/>
  <c r="K399" i="4"/>
  <c r="J398" i="4"/>
  <c r="J397" i="4"/>
  <c r="K396" i="4"/>
  <c r="J396" i="4"/>
  <c r="J395" i="4"/>
  <c r="K395" i="4"/>
  <c r="J394" i="4"/>
  <c r="J393" i="4"/>
  <c r="J392" i="4"/>
  <c r="J391" i="4"/>
  <c r="K391" i="4"/>
  <c r="J390" i="4"/>
  <c r="J389" i="4"/>
  <c r="K388" i="4"/>
  <c r="J388" i="4"/>
  <c r="J387" i="4"/>
  <c r="K387" i="4"/>
  <c r="J386" i="4"/>
  <c r="J384" i="4"/>
  <c r="K384" i="4"/>
  <c r="J383" i="4"/>
  <c r="K383" i="4"/>
  <c r="J382" i="4"/>
  <c r="J380" i="4"/>
  <c r="K380" i="4"/>
  <c r="L380" i="4"/>
  <c r="J379" i="4"/>
  <c r="K379" i="4"/>
  <c r="J378" i="4"/>
  <c r="J377" i="4"/>
  <c r="J376" i="4"/>
  <c r="K376" i="4"/>
  <c r="L376" i="4"/>
  <c r="J375" i="4"/>
  <c r="K375" i="4"/>
  <c r="J374" i="4"/>
  <c r="J373" i="4"/>
  <c r="J372" i="4"/>
  <c r="K372" i="4"/>
  <c r="J371" i="4"/>
  <c r="K371" i="4"/>
  <c r="J370" i="4"/>
  <c r="J369" i="4"/>
  <c r="J368" i="4"/>
  <c r="J367" i="4"/>
  <c r="K367" i="4"/>
  <c r="J366" i="4"/>
  <c r="J365" i="4"/>
  <c r="J364" i="4"/>
  <c r="J363" i="4"/>
  <c r="K363" i="4"/>
  <c r="J362" i="4"/>
  <c r="J360" i="4"/>
  <c r="J359" i="4"/>
  <c r="K359" i="4"/>
  <c r="J358" i="4"/>
  <c r="J356" i="4"/>
  <c r="K356" i="4"/>
  <c r="J355" i="4"/>
  <c r="K355" i="4"/>
  <c r="J354" i="4"/>
  <c r="J353" i="4"/>
  <c r="J352" i="4"/>
  <c r="J351" i="4"/>
  <c r="K351" i="4"/>
  <c r="J350" i="4"/>
  <c r="J349" i="4"/>
  <c r="J348" i="4"/>
  <c r="K348" i="4"/>
  <c r="J347" i="4"/>
  <c r="K347" i="4"/>
  <c r="J346" i="4"/>
  <c r="J345" i="4"/>
  <c r="J344" i="4"/>
  <c r="K344" i="4"/>
  <c r="L344" i="4"/>
  <c r="J343" i="4"/>
  <c r="K343" i="4"/>
  <c r="J342" i="4"/>
  <c r="J341" i="4"/>
  <c r="J340" i="4"/>
  <c r="K340" i="4"/>
  <c r="J339" i="4"/>
  <c r="K339" i="4"/>
  <c r="J338" i="4"/>
  <c r="J337" i="4"/>
  <c r="J336" i="4"/>
  <c r="K336" i="4"/>
  <c r="L336" i="4"/>
  <c r="J335" i="4"/>
  <c r="K335" i="4"/>
  <c r="J334" i="4"/>
  <c r="J332" i="4"/>
  <c r="J331" i="4"/>
  <c r="K331" i="4"/>
  <c r="J330" i="4"/>
  <c r="J328" i="4"/>
  <c r="J327" i="4"/>
  <c r="K327" i="4"/>
  <c r="J326" i="4"/>
  <c r="J325" i="4"/>
  <c r="J324" i="4"/>
  <c r="J323" i="4"/>
  <c r="J322" i="4"/>
  <c r="K322" i="4"/>
  <c r="L322" i="4"/>
  <c r="J321" i="4"/>
  <c r="K321" i="4"/>
  <c r="J320" i="4"/>
  <c r="J319" i="4"/>
  <c r="J318" i="4"/>
  <c r="J317" i="4"/>
  <c r="J316" i="4"/>
  <c r="J315" i="4"/>
  <c r="K315" i="4"/>
  <c r="J314" i="4"/>
  <c r="J313" i="4"/>
  <c r="J312" i="4"/>
  <c r="J311" i="4"/>
  <c r="K310" i="4"/>
  <c r="L310" i="4"/>
  <c r="J310" i="4"/>
  <c r="J309" i="4"/>
  <c r="K309" i="4"/>
  <c r="J308" i="4"/>
  <c r="J307" i="4"/>
  <c r="J306" i="4"/>
  <c r="J305" i="4"/>
  <c r="J304" i="4"/>
  <c r="J303" i="4"/>
  <c r="K303" i="4"/>
  <c r="J302" i="4"/>
  <c r="J301" i="4"/>
  <c r="J300" i="4"/>
  <c r="J299" i="4"/>
  <c r="J298" i="4"/>
  <c r="K298" i="4"/>
  <c r="L298" i="4"/>
  <c r="J297" i="4"/>
  <c r="K297" i="4"/>
  <c r="J296" i="4"/>
  <c r="J295" i="4"/>
  <c r="J294" i="4"/>
  <c r="J293" i="4"/>
  <c r="J292" i="4"/>
  <c r="K292" i="4"/>
  <c r="L292" i="4"/>
  <c r="K291" i="4"/>
  <c r="J291" i="4"/>
  <c r="J290" i="4"/>
  <c r="J289" i="4"/>
  <c r="J288" i="4"/>
  <c r="J287" i="4"/>
  <c r="J286" i="4"/>
  <c r="K286" i="4"/>
  <c r="L286" i="4"/>
  <c r="J285" i="4"/>
  <c r="K285" i="4"/>
  <c r="J284" i="4"/>
  <c r="J283" i="4"/>
  <c r="J282" i="4"/>
  <c r="J281" i="4"/>
  <c r="J280" i="4"/>
  <c r="J279" i="4"/>
  <c r="K279" i="4"/>
  <c r="J278" i="4"/>
  <c r="J277" i="4"/>
  <c r="J276" i="4"/>
  <c r="J275" i="4"/>
  <c r="J274" i="4"/>
  <c r="K274" i="4"/>
  <c r="L274" i="4"/>
  <c r="J273" i="4"/>
  <c r="K273" i="4"/>
  <c r="J271" i="4"/>
  <c r="J269" i="4"/>
  <c r="J267" i="4"/>
  <c r="K267" i="4"/>
  <c r="J266" i="4"/>
  <c r="J265" i="4"/>
  <c r="K262" i="4"/>
  <c r="L262" i="4"/>
  <c r="J264" i="4"/>
  <c r="J263" i="4"/>
  <c r="J262" i="4"/>
  <c r="J261" i="4"/>
  <c r="K261" i="4"/>
  <c r="J260" i="4"/>
  <c r="J259" i="4"/>
  <c r="J258" i="4"/>
  <c r="J257" i="4"/>
  <c r="J256" i="4"/>
  <c r="J255" i="4"/>
  <c r="K255" i="4"/>
  <c r="J254" i="4"/>
  <c r="J253" i="4"/>
  <c r="J252" i="4"/>
  <c r="J251" i="4"/>
  <c r="J250" i="4"/>
  <c r="J249" i="4"/>
  <c r="K249" i="4"/>
  <c r="J248" i="4"/>
  <c r="J247" i="4"/>
  <c r="J246" i="4"/>
  <c r="J245" i="4"/>
  <c r="J244" i="4"/>
  <c r="J243" i="4"/>
  <c r="K243" i="4"/>
  <c r="J242" i="4"/>
  <c r="J241" i="4"/>
  <c r="J240" i="4"/>
  <c r="J239" i="4"/>
  <c r="J238" i="4"/>
  <c r="J237" i="4"/>
  <c r="K237" i="4"/>
  <c r="J236" i="4"/>
  <c r="J235" i="4"/>
  <c r="J234" i="4"/>
  <c r="J233" i="4"/>
  <c r="J232" i="4"/>
  <c r="J231" i="4"/>
  <c r="K231" i="4"/>
  <c r="J230" i="4"/>
  <c r="J229" i="4"/>
  <c r="J228" i="4"/>
  <c r="J227" i="4"/>
  <c r="J226" i="4"/>
  <c r="K226" i="4"/>
  <c r="L226" i="4"/>
  <c r="J225" i="4"/>
  <c r="K225" i="4"/>
  <c r="J224" i="4"/>
  <c r="J223" i="4"/>
  <c r="J222" i="4"/>
  <c r="J221" i="4"/>
  <c r="J220" i="4"/>
  <c r="K220" i="4"/>
  <c r="J219" i="4"/>
  <c r="K219" i="4"/>
  <c r="J218" i="4"/>
  <c r="J217" i="4"/>
  <c r="J216" i="4"/>
  <c r="K214" i="4"/>
  <c r="J215" i="4"/>
  <c r="J214" i="4"/>
  <c r="J213" i="4"/>
  <c r="K213" i="4"/>
  <c r="J212" i="4"/>
  <c r="J211" i="4"/>
  <c r="J210" i="4"/>
  <c r="J209" i="4"/>
  <c r="J208" i="4"/>
  <c r="K208" i="4"/>
  <c r="L208" i="4"/>
  <c r="J207" i="4"/>
  <c r="K207" i="4"/>
  <c r="J206" i="4"/>
  <c r="J205" i="4"/>
  <c r="J204" i="4"/>
  <c r="J203" i="4"/>
  <c r="J202" i="4"/>
  <c r="J201" i="4"/>
  <c r="K201" i="4"/>
  <c r="J200" i="4"/>
  <c r="J199" i="4"/>
  <c r="J198" i="4"/>
  <c r="J197" i="4"/>
  <c r="J196" i="4"/>
  <c r="J195" i="4"/>
  <c r="K195" i="4"/>
  <c r="J193" i="4"/>
  <c r="J191" i="4"/>
  <c r="K190" i="4"/>
  <c r="J189" i="4"/>
  <c r="K189" i="4"/>
  <c r="J188" i="4"/>
  <c r="J187" i="4"/>
  <c r="J186" i="4"/>
  <c r="J185" i="4"/>
  <c r="J184" i="4"/>
  <c r="J183" i="4"/>
  <c r="K183" i="4"/>
  <c r="J182" i="4"/>
  <c r="J181" i="4"/>
  <c r="J180" i="4"/>
  <c r="J179" i="4"/>
  <c r="J178" i="4"/>
  <c r="J177" i="4"/>
  <c r="K177" i="4"/>
  <c r="J173" i="4"/>
  <c r="J171" i="4"/>
  <c r="K171" i="4"/>
  <c r="J170" i="4"/>
  <c r="J169" i="4"/>
  <c r="J168" i="4"/>
  <c r="J167" i="4"/>
  <c r="J166" i="4"/>
  <c r="K166" i="4"/>
  <c r="L166" i="4"/>
  <c r="J165" i="4"/>
  <c r="K165" i="4"/>
  <c r="J164" i="4"/>
  <c r="J163" i="4"/>
  <c r="J162" i="4"/>
  <c r="J161" i="4"/>
  <c r="J160" i="4"/>
  <c r="K160" i="4"/>
  <c r="L160" i="4"/>
  <c r="J159" i="4"/>
  <c r="K159" i="4"/>
  <c r="J158" i="4"/>
  <c r="J157" i="4"/>
  <c r="J156" i="4"/>
  <c r="J155" i="4"/>
  <c r="J154" i="4"/>
  <c r="K154" i="4"/>
  <c r="L154" i="4"/>
  <c r="J153" i="4"/>
  <c r="K153" i="4"/>
  <c r="J152" i="4"/>
  <c r="J151" i="4"/>
  <c r="J150" i="4"/>
  <c r="J149" i="4"/>
  <c r="J148" i="4"/>
  <c r="K148" i="4"/>
  <c r="L148" i="4"/>
  <c r="J147" i="4"/>
  <c r="K147" i="4"/>
  <c r="J146" i="4"/>
  <c r="J145" i="4"/>
  <c r="J144" i="4"/>
  <c r="J143" i="4"/>
  <c r="J142" i="4"/>
  <c r="J141" i="4"/>
  <c r="K141" i="4"/>
  <c r="J140" i="4"/>
  <c r="J139" i="4"/>
  <c r="J138" i="4"/>
  <c r="J137" i="4"/>
  <c r="J136" i="4"/>
  <c r="K136" i="4"/>
  <c r="J135" i="4"/>
  <c r="K135" i="4"/>
  <c r="J134" i="4"/>
  <c r="J133" i="4"/>
  <c r="J132" i="4"/>
  <c r="J131" i="4"/>
  <c r="J130" i="4"/>
  <c r="K130" i="4"/>
  <c r="L130" i="4"/>
  <c r="J129" i="4"/>
  <c r="K129" i="4"/>
  <c r="J128" i="4"/>
  <c r="J127" i="4"/>
  <c r="J126" i="4"/>
  <c r="J125" i="4"/>
  <c r="J124" i="4"/>
  <c r="K124" i="4"/>
  <c r="L124" i="4"/>
  <c r="J123" i="4"/>
  <c r="K123" i="4"/>
  <c r="J122" i="4"/>
  <c r="J121" i="4"/>
  <c r="J120" i="4"/>
  <c r="J119" i="4"/>
  <c r="J118" i="4"/>
  <c r="K118" i="4"/>
  <c r="L118" i="4"/>
  <c r="J117" i="4"/>
  <c r="K117" i="4"/>
  <c r="J116" i="4"/>
  <c r="J115" i="4"/>
  <c r="J114" i="4"/>
  <c r="J113" i="4"/>
  <c r="J112" i="4"/>
  <c r="J111" i="4"/>
  <c r="K111" i="4"/>
  <c r="J107" i="4"/>
  <c r="K106" i="4"/>
  <c r="L106" i="4"/>
  <c r="J105" i="4"/>
  <c r="K105" i="4"/>
  <c r="J104" i="4"/>
  <c r="J103" i="4"/>
  <c r="J102" i="4"/>
  <c r="J101" i="4"/>
  <c r="J100" i="4"/>
  <c r="K100" i="4"/>
  <c r="J99" i="4"/>
  <c r="K99" i="4"/>
  <c r="J98" i="4"/>
  <c r="J97" i="4"/>
  <c r="J96" i="4"/>
  <c r="J95" i="4"/>
  <c r="J94" i="4"/>
  <c r="K94" i="4"/>
  <c r="L94" i="4"/>
  <c r="J93" i="4"/>
  <c r="K93" i="4"/>
  <c r="J92" i="4"/>
  <c r="J91" i="4"/>
  <c r="J90" i="4"/>
  <c r="J89" i="4"/>
  <c r="J88" i="4"/>
  <c r="K88" i="4"/>
  <c r="L88" i="4"/>
  <c r="J87" i="4"/>
  <c r="K87" i="4"/>
  <c r="J85" i="4"/>
  <c r="J83" i="4"/>
  <c r="J81" i="4"/>
  <c r="K81" i="4"/>
  <c r="J80" i="4"/>
  <c r="J79" i="4"/>
  <c r="J78" i="4"/>
  <c r="J77" i="4"/>
  <c r="J76" i="4"/>
  <c r="J75" i="4"/>
  <c r="K75" i="4"/>
  <c r="J74" i="4"/>
  <c r="J73" i="4"/>
  <c r="J72" i="4"/>
  <c r="J71" i="4"/>
  <c r="J70" i="4"/>
  <c r="J69" i="4"/>
  <c r="K69" i="4"/>
  <c r="J68" i="4"/>
  <c r="J67" i="4"/>
  <c r="J66" i="4"/>
  <c r="J65" i="4"/>
  <c r="J64" i="4"/>
  <c r="J63" i="4"/>
  <c r="K63" i="4"/>
  <c r="J62" i="4"/>
  <c r="J61" i="4"/>
  <c r="J60" i="4"/>
  <c r="J59" i="4"/>
  <c r="K58" i="4"/>
  <c r="L58" i="4"/>
  <c r="J58" i="4"/>
  <c r="J57" i="4"/>
  <c r="K57" i="4"/>
  <c r="J56" i="4"/>
  <c r="J55" i="4"/>
  <c r="J54" i="4"/>
  <c r="J53" i="4"/>
  <c r="J52" i="4"/>
  <c r="J51" i="4"/>
  <c r="K51" i="4"/>
  <c r="J50" i="4"/>
  <c r="J49" i="4"/>
  <c r="J48" i="4"/>
  <c r="K46" i="4"/>
  <c r="J47" i="4"/>
  <c r="J46" i="4"/>
  <c r="J45" i="4"/>
  <c r="K45" i="4"/>
  <c r="J44" i="4"/>
  <c r="J43" i="4"/>
  <c r="J42" i="4"/>
  <c r="J41" i="4"/>
  <c r="J40" i="4"/>
  <c r="K40" i="4"/>
  <c r="J39" i="4"/>
  <c r="K39" i="4"/>
  <c r="J38" i="4"/>
  <c r="J37" i="4"/>
  <c r="J36" i="4"/>
  <c r="J35" i="4"/>
  <c r="J34" i="4"/>
  <c r="K34" i="4"/>
  <c r="J33" i="4"/>
  <c r="K33" i="4"/>
  <c r="J32" i="4"/>
  <c r="J31" i="4"/>
  <c r="J30" i="4"/>
  <c r="J29" i="4"/>
  <c r="J28" i="4"/>
  <c r="J27" i="4"/>
  <c r="K27" i="4"/>
  <c r="J26" i="4"/>
  <c r="J25" i="4"/>
  <c r="J24" i="4"/>
  <c r="J23" i="4"/>
  <c r="K22" i="4"/>
  <c r="L22" i="4"/>
  <c r="J22" i="4"/>
  <c r="J21" i="4"/>
  <c r="K21" i="4"/>
  <c r="J20" i="4"/>
  <c r="J19" i="4"/>
  <c r="J18" i="4"/>
  <c r="J17" i="4"/>
  <c r="J16" i="4"/>
  <c r="J15" i="4"/>
  <c r="K15" i="4"/>
  <c r="J13" i="4"/>
  <c r="J11" i="4"/>
  <c r="J9" i="4"/>
  <c r="K9" i="4"/>
  <c r="J8" i="4"/>
  <c r="J7" i="4"/>
  <c r="J6" i="4"/>
  <c r="J5" i="4"/>
  <c r="J4" i="4"/>
  <c r="K4" i="4"/>
  <c r="L4" i="4"/>
  <c r="I510" i="51"/>
  <c r="H510" i="51"/>
  <c r="I509" i="51"/>
  <c r="H509" i="51"/>
  <c r="I508" i="51"/>
  <c r="H508" i="51"/>
  <c r="I507" i="51"/>
  <c r="H507" i="51"/>
  <c r="J489" i="51"/>
  <c r="K489" i="51"/>
  <c r="J488" i="51"/>
  <c r="K488" i="51"/>
  <c r="J487" i="51"/>
  <c r="K487" i="51"/>
  <c r="J486" i="51"/>
  <c r="K486" i="51"/>
  <c r="J485" i="51"/>
  <c r="K485" i="51"/>
  <c r="J484" i="51"/>
  <c r="K484" i="51"/>
  <c r="L484" i="51"/>
  <c r="J483" i="51"/>
  <c r="K483" i="51"/>
  <c r="J482" i="51"/>
  <c r="J481" i="51"/>
  <c r="J480" i="51"/>
  <c r="J479" i="51"/>
  <c r="K479" i="51"/>
  <c r="J478" i="51"/>
  <c r="J477" i="51"/>
  <c r="J476" i="51"/>
  <c r="K476" i="51"/>
  <c r="L476" i="51"/>
  <c r="J475" i="51"/>
  <c r="K475" i="51"/>
  <c r="J474" i="51"/>
  <c r="J473" i="51"/>
  <c r="J472" i="51"/>
  <c r="J471" i="51"/>
  <c r="K471" i="51"/>
  <c r="L468" i="51"/>
  <c r="J470" i="51"/>
  <c r="J469" i="51"/>
  <c r="K468" i="51"/>
  <c r="J468" i="51"/>
  <c r="J467" i="51"/>
  <c r="K467" i="51"/>
  <c r="J466" i="51"/>
  <c r="J465" i="51"/>
  <c r="J464" i="51"/>
  <c r="K464" i="51"/>
  <c r="J463" i="51"/>
  <c r="K463" i="51"/>
  <c r="J462" i="51"/>
  <c r="J461" i="51"/>
  <c r="J460" i="51"/>
  <c r="K460" i="51"/>
  <c r="K459" i="51"/>
  <c r="J459" i="51"/>
  <c r="J458" i="51"/>
  <c r="J457" i="51"/>
  <c r="J456" i="51"/>
  <c r="K456" i="51"/>
  <c r="L456" i="51"/>
  <c r="J455" i="51"/>
  <c r="K455" i="51"/>
  <c r="L452" i="51"/>
  <c r="J454" i="51"/>
  <c r="J453" i="51"/>
  <c r="K452" i="51"/>
  <c r="J452" i="51"/>
  <c r="J451" i="51"/>
  <c r="K451" i="51"/>
  <c r="J450" i="51"/>
  <c r="J449" i="51"/>
  <c r="J448" i="51"/>
  <c r="K448" i="51"/>
  <c r="J447" i="51"/>
  <c r="K447" i="51"/>
  <c r="J446" i="51"/>
  <c r="J445" i="51"/>
  <c r="J444" i="51"/>
  <c r="K444" i="51"/>
  <c r="J443" i="51"/>
  <c r="K443" i="51"/>
  <c r="J442" i="51"/>
  <c r="J441" i="51"/>
  <c r="J440" i="51"/>
  <c r="J439" i="51"/>
  <c r="K439" i="51"/>
  <c r="J438" i="51"/>
  <c r="J437" i="51"/>
  <c r="J436" i="51"/>
  <c r="K436" i="51"/>
  <c r="L436" i="51"/>
  <c r="J435" i="51"/>
  <c r="K435" i="51"/>
  <c r="J434" i="51"/>
  <c r="J433" i="51"/>
  <c r="J432" i="51"/>
  <c r="K432" i="51"/>
  <c r="J431" i="51"/>
  <c r="K431" i="51"/>
  <c r="J430" i="51"/>
  <c r="J429" i="51"/>
  <c r="J428" i="51"/>
  <c r="K428" i="51"/>
  <c r="J427" i="51"/>
  <c r="K427" i="51"/>
  <c r="J426" i="51"/>
  <c r="J425" i="51"/>
  <c r="J424" i="51"/>
  <c r="K424" i="51"/>
  <c r="L424" i="51"/>
  <c r="K423" i="51"/>
  <c r="J423" i="51"/>
  <c r="J422" i="51"/>
  <c r="J421" i="51"/>
  <c r="K420" i="51"/>
  <c r="J420" i="51"/>
  <c r="J419" i="51"/>
  <c r="K419" i="51"/>
  <c r="J418" i="51"/>
  <c r="J417" i="51"/>
  <c r="J416" i="51"/>
  <c r="K416" i="51"/>
  <c r="J415" i="51"/>
  <c r="K415" i="51"/>
  <c r="J414" i="51"/>
  <c r="J413" i="51"/>
  <c r="J412" i="51"/>
  <c r="K412" i="51"/>
  <c r="J411" i="51"/>
  <c r="K411" i="51"/>
  <c r="J410" i="51"/>
  <c r="J408" i="51"/>
  <c r="J407" i="51"/>
  <c r="K407" i="51"/>
  <c r="J406" i="51"/>
  <c r="J404" i="51"/>
  <c r="J403" i="51"/>
  <c r="K403" i="51"/>
  <c r="J402" i="51"/>
  <c r="J401" i="51"/>
  <c r="J400" i="51"/>
  <c r="J399" i="51"/>
  <c r="K399" i="51"/>
  <c r="J398" i="51"/>
  <c r="J397" i="51"/>
  <c r="J396" i="51"/>
  <c r="J395" i="51"/>
  <c r="K395" i="51"/>
  <c r="J394" i="51"/>
  <c r="J393" i="51"/>
  <c r="J392" i="51"/>
  <c r="J391" i="51"/>
  <c r="K391" i="51"/>
  <c r="J390" i="51"/>
  <c r="J388" i="51"/>
  <c r="K388" i="51"/>
  <c r="J387" i="51"/>
  <c r="K387" i="51"/>
  <c r="J386" i="51"/>
  <c r="J384" i="51"/>
  <c r="K384" i="51"/>
  <c r="J383" i="51"/>
  <c r="K383" i="51"/>
  <c r="J382" i="51"/>
  <c r="J380" i="51"/>
  <c r="K380" i="51"/>
  <c r="J379" i="51"/>
  <c r="K379" i="51"/>
  <c r="J378" i="51"/>
  <c r="J377" i="51"/>
  <c r="J376" i="51"/>
  <c r="K376" i="51"/>
  <c r="L376" i="51"/>
  <c r="J375" i="51"/>
  <c r="K375" i="51"/>
  <c r="J374" i="51"/>
  <c r="J373" i="51"/>
  <c r="J372" i="51"/>
  <c r="J371" i="51"/>
  <c r="K371" i="51"/>
  <c r="J370" i="51"/>
  <c r="J369" i="51"/>
  <c r="J368" i="51"/>
  <c r="K368" i="51"/>
  <c r="J367" i="51"/>
  <c r="K367" i="51"/>
  <c r="J366" i="51"/>
  <c r="J365" i="51"/>
  <c r="J364" i="51"/>
  <c r="J363" i="51"/>
  <c r="K363" i="51"/>
  <c r="J362" i="51"/>
  <c r="J360" i="51"/>
  <c r="J359" i="51"/>
  <c r="K359" i="51"/>
  <c r="J358" i="51"/>
  <c r="J356" i="51"/>
  <c r="K356" i="51"/>
  <c r="J355" i="51"/>
  <c r="K355" i="51"/>
  <c r="J354" i="51"/>
  <c r="J353" i="51"/>
  <c r="J352" i="51"/>
  <c r="J351" i="51"/>
  <c r="K351" i="51"/>
  <c r="J350" i="51"/>
  <c r="J349" i="51"/>
  <c r="J348" i="51"/>
  <c r="K348" i="51"/>
  <c r="L348" i="51"/>
  <c r="J347" i="51"/>
  <c r="K347" i="51"/>
  <c r="J346" i="51"/>
  <c r="J345" i="51"/>
  <c r="J344" i="51"/>
  <c r="K344" i="51"/>
  <c r="L344" i="51"/>
  <c r="J343" i="51"/>
  <c r="K343" i="51"/>
  <c r="J342" i="51"/>
  <c r="J341" i="51"/>
  <c r="J340" i="51"/>
  <c r="K340" i="51"/>
  <c r="L340" i="51"/>
  <c r="J339" i="51"/>
  <c r="K339" i="51"/>
  <c r="J338" i="51"/>
  <c r="J337" i="51"/>
  <c r="J336" i="51"/>
  <c r="J335" i="51"/>
  <c r="K335" i="51"/>
  <c r="J334" i="51"/>
  <c r="J332" i="51"/>
  <c r="K332" i="51"/>
  <c r="L332" i="51"/>
  <c r="J331" i="51"/>
  <c r="K331" i="51"/>
  <c r="J330" i="51"/>
  <c r="J328" i="51"/>
  <c r="K328" i="51"/>
  <c r="L328" i="51"/>
  <c r="J327" i="51"/>
  <c r="K327" i="51"/>
  <c r="J326" i="51"/>
  <c r="J325" i="51"/>
  <c r="J324" i="51"/>
  <c r="J323" i="51"/>
  <c r="J322" i="51"/>
  <c r="K322" i="51"/>
  <c r="L322" i="51"/>
  <c r="J321" i="51"/>
  <c r="K321" i="51"/>
  <c r="L316" i="51"/>
  <c r="J315" i="51"/>
  <c r="K315" i="51"/>
  <c r="J314" i="51"/>
  <c r="J313" i="51"/>
  <c r="J312" i="51"/>
  <c r="J311" i="51"/>
  <c r="J310" i="51"/>
  <c r="K310" i="51"/>
  <c r="L310" i="51"/>
  <c r="J309" i="51"/>
  <c r="K309" i="51"/>
  <c r="J308" i="51"/>
  <c r="J307" i="51"/>
  <c r="J306" i="51"/>
  <c r="J305" i="51"/>
  <c r="J304" i="51"/>
  <c r="J303" i="51"/>
  <c r="K303" i="51"/>
  <c r="J301" i="51"/>
  <c r="J299" i="51"/>
  <c r="J297" i="51"/>
  <c r="K297" i="51"/>
  <c r="J296" i="51"/>
  <c r="J295" i="51"/>
  <c r="J294" i="51"/>
  <c r="J293" i="51"/>
  <c r="J292" i="51"/>
  <c r="K292" i="51"/>
  <c r="L292" i="51"/>
  <c r="J291" i="51"/>
  <c r="K291" i="51"/>
  <c r="J290" i="51"/>
  <c r="J289" i="51"/>
  <c r="J288" i="51"/>
  <c r="J287" i="51"/>
  <c r="J286" i="51"/>
  <c r="J285" i="51"/>
  <c r="K285" i="51"/>
  <c r="J284" i="51"/>
  <c r="J283" i="51"/>
  <c r="J282" i="51"/>
  <c r="J281" i="51"/>
  <c r="J280" i="51"/>
  <c r="J279" i="51"/>
  <c r="K279" i="51"/>
  <c r="J278" i="51"/>
  <c r="J277" i="51"/>
  <c r="J276" i="51"/>
  <c r="J275" i="51"/>
  <c r="J274" i="51"/>
  <c r="K274" i="51"/>
  <c r="J273" i="51"/>
  <c r="K273" i="51"/>
  <c r="J272" i="51"/>
  <c r="J271" i="51"/>
  <c r="J270" i="51"/>
  <c r="J269" i="51"/>
  <c r="J268" i="51"/>
  <c r="J267" i="51"/>
  <c r="K267" i="51"/>
  <c r="J266" i="51"/>
  <c r="J265" i="51"/>
  <c r="J264" i="51"/>
  <c r="J263" i="51"/>
  <c r="J262" i="51"/>
  <c r="J261" i="51"/>
  <c r="K261" i="51"/>
  <c r="J260" i="51"/>
  <c r="J259" i="51"/>
  <c r="J258" i="51"/>
  <c r="J257" i="51"/>
  <c r="J256" i="51"/>
  <c r="J255" i="51"/>
  <c r="K255" i="51"/>
  <c r="J254" i="51"/>
  <c r="J253" i="51"/>
  <c r="J252" i="51"/>
  <c r="K250" i="51"/>
  <c r="L250" i="51"/>
  <c r="J251" i="51"/>
  <c r="J250" i="51"/>
  <c r="J249" i="51"/>
  <c r="K249" i="51"/>
  <c r="J248" i="51"/>
  <c r="J247" i="51"/>
  <c r="J246" i="51"/>
  <c r="J245" i="51"/>
  <c r="K244" i="51"/>
  <c r="L244" i="51"/>
  <c r="J244" i="51"/>
  <c r="J243" i="51"/>
  <c r="K243" i="51"/>
  <c r="J242" i="51"/>
  <c r="J241" i="51"/>
  <c r="J240" i="51"/>
  <c r="J239" i="51"/>
  <c r="J238" i="51"/>
  <c r="J237" i="51"/>
  <c r="K237" i="51"/>
  <c r="J236" i="51"/>
  <c r="J235" i="51"/>
  <c r="J234" i="51"/>
  <c r="J233" i="51"/>
  <c r="J232" i="51"/>
  <c r="J231" i="51"/>
  <c r="K231" i="51"/>
  <c r="J230" i="51"/>
  <c r="J229" i="51"/>
  <c r="J228" i="51"/>
  <c r="J227" i="51"/>
  <c r="J226" i="51"/>
  <c r="J225" i="51"/>
  <c r="K225" i="51"/>
  <c r="J224" i="51"/>
  <c r="J223" i="51"/>
  <c r="J222" i="51"/>
  <c r="J221" i="51"/>
  <c r="J220" i="51"/>
  <c r="J219" i="51"/>
  <c r="K219" i="51"/>
  <c r="J218" i="51"/>
  <c r="J217" i="51"/>
  <c r="J216" i="51"/>
  <c r="J215" i="51"/>
  <c r="J214" i="51"/>
  <c r="J213" i="51"/>
  <c r="K213" i="51"/>
  <c r="J212" i="51"/>
  <c r="J211" i="51"/>
  <c r="J210" i="51"/>
  <c r="J209" i="51"/>
  <c r="J208" i="51"/>
  <c r="J207" i="51"/>
  <c r="K207" i="51"/>
  <c r="J206" i="51"/>
  <c r="J205" i="51"/>
  <c r="J204" i="51"/>
  <c r="J203" i="51"/>
  <c r="J202" i="51"/>
  <c r="J201" i="51"/>
  <c r="K201" i="51"/>
  <c r="J200" i="51"/>
  <c r="J199" i="51"/>
  <c r="J198" i="51"/>
  <c r="J197" i="51"/>
  <c r="K196" i="51"/>
  <c r="L196" i="51"/>
  <c r="J196" i="51"/>
  <c r="J195" i="51"/>
  <c r="K195" i="51"/>
  <c r="J193" i="51"/>
  <c r="J191" i="51"/>
  <c r="J189" i="51"/>
  <c r="K189" i="51"/>
  <c r="J188" i="51"/>
  <c r="J187" i="51"/>
  <c r="J186" i="51"/>
  <c r="J185" i="51"/>
  <c r="J184" i="51"/>
  <c r="K184" i="51"/>
  <c r="L184" i="51"/>
  <c r="J183" i="51"/>
  <c r="K183" i="51"/>
  <c r="J182" i="51"/>
  <c r="J181" i="51"/>
  <c r="J180" i="51"/>
  <c r="J179" i="51"/>
  <c r="J178" i="51"/>
  <c r="J177" i="51"/>
  <c r="K177" i="51"/>
  <c r="J171" i="51"/>
  <c r="K171" i="51"/>
  <c r="J170" i="51"/>
  <c r="J169" i="51"/>
  <c r="J168" i="51"/>
  <c r="J167" i="51"/>
  <c r="J166" i="51"/>
  <c r="J165" i="51"/>
  <c r="K165" i="51"/>
  <c r="J164" i="51"/>
  <c r="J163" i="51"/>
  <c r="J162" i="51"/>
  <c r="J161" i="51"/>
  <c r="J160" i="51"/>
  <c r="J159" i="51"/>
  <c r="K159" i="51"/>
  <c r="J158" i="51"/>
  <c r="J157" i="51"/>
  <c r="J156" i="51"/>
  <c r="J155" i="51"/>
  <c r="J154" i="51"/>
  <c r="K154" i="51"/>
  <c r="J153" i="51"/>
  <c r="K153" i="51"/>
  <c r="J152" i="51"/>
  <c r="J151" i="51"/>
  <c r="J150" i="51"/>
  <c r="J149" i="51"/>
  <c r="J148" i="51"/>
  <c r="J147" i="51"/>
  <c r="K147" i="51"/>
  <c r="J146" i="51"/>
  <c r="J145" i="51"/>
  <c r="J144" i="51"/>
  <c r="J143" i="51"/>
  <c r="K142" i="51"/>
  <c r="L142" i="51"/>
  <c r="J142" i="51"/>
  <c r="J141" i="51"/>
  <c r="K141" i="51"/>
  <c r="J140" i="51"/>
  <c r="J139" i="51"/>
  <c r="K136" i="51"/>
  <c r="L136" i="51"/>
  <c r="J138" i="51"/>
  <c r="J137" i="51"/>
  <c r="J136" i="51"/>
  <c r="J135" i="51"/>
  <c r="K135" i="51"/>
  <c r="J129" i="51"/>
  <c r="K129" i="51"/>
  <c r="J127" i="51"/>
  <c r="J125" i="51"/>
  <c r="J123" i="51"/>
  <c r="K123" i="51"/>
  <c r="J122" i="51"/>
  <c r="J121" i="51"/>
  <c r="J120" i="51"/>
  <c r="J119" i="51"/>
  <c r="J118" i="51"/>
  <c r="J117" i="51"/>
  <c r="K117" i="51"/>
  <c r="J116" i="51"/>
  <c r="J115" i="51"/>
  <c r="J114" i="51"/>
  <c r="J113" i="51"/>
  <c r="J112" i="51"/>
  <c r="K112" i="51"/>
  <c r="L112" i="51"/>
  <c r="J111" i="51"/>
  <c r="K111" i="51"/>
  <c r="J107" i="51"/>
  <c r="J105" i="51"/>
  <c r="K105" i="51"/>
  <c r="J104" i="51"/>
  <c r="J103" i="51"/>
  <c r="J102" i="51"/>
  <c r="J101" i="51"/>
  <c r="J100" i="51"/>
  <c r="K100" i="51"/>
  <c r="J99" i="51"/>
  <c r="K99" i="51"/>
  <c r="J98" i="51"/>
  <c r="J97" i="51"/>
  <c r="J96" i="51"/>
  <c r="J95" i="51"/>
  <c r="J94" i="51"/>
  <c r="K94" i="51"/>
  <c r="J93" i="51"/>
  <c r="K93" i="51"/>
  <c r="J92" i="51"/>
  <c r="J91" i="51"/>
  <c r="J90" i="51"/>
  <c r="J89" i="51"/>
  <c r="J88" i="51"/>
  <c r="K88" i="51"/>
  <c r="L88" i="51"/>
  <c r="J87" i="51"/>
  <c r="K87" i="51"/>
  <c r="J85" i="51"/>
  <c r="J83" i="51"/>
  <c r="J81" i="51"/>
  <c r="K81" i="51"/>
  <c r="J80" i="51"/>
  <c r="J79" i="51"/>
  <c r="J78" i="51"/>
  <c r="J77" i="51"/>
  <c r="J76" i="51"/>
  <c r="J75" i="51"/>
  <c r="K75" i="51"/>
  <c r="J74" i="51"/>
  <c r="J73" i="51"/>
  <c r="J72" i="51"/>
  <c r="J71" i="51"/>
  <c r="J70" i="51"/>
  <c r="J69" i="51"/>
  <c r="K69" i="51"/>
  <c r="J63" i="51"/>
  <c r="K63" i="51"/>
  <c r="J62" i="51"/>
  <c r="J61" i="51"/>
  <c r="K58" i="51"/>
  <c r="J60" i="51"/>
  <c r="J59" i="51"/>
  <c r="J58" i="51"/>
  <c r="J57" i="51"/>
  <c r="K57" i="51"/>
  <c r="J56" i="51"/>
  <c r="J55" i="51"/>
  <c r="J54" i="51"/>
  <c r="J53" i="51"/>
  <c r="J52" i="51"/>
  <c r="K52" i="51"/>
  <c r="L52" i="51"/>
  <c r="J51" i="51"/>
  <c r="K51" i="51"/>
  <c r="J50" i="51"/>
  <c r="J49" i="51"/>
  <c r="K46" i="51"/>
  <c r="L46" i="51"/>
  <c r="J48" i="51"/>
  <c r="J47" i="51"/>
  <c r="J46" i="51"/>
  <c r="J45" i="51"/>
  <c r="K45" i="51"/>
  <c r="J44" i="51"/>
  <c r="J43" i="51"/>
  <c r="J42" i="51"/>
  <c r="J41" i="51"/>
  <c r="J40" i="51"/>
  <c r="J39" i="51"/>
  <c r="K39" i="51"/>
  <c r="J33" i="51"/>
  <c r="K33" i="51"/>
  <c r="J29" i="51"/>
  <c r="L28" i="51"/>
  <c r="J27" i="51"/>
  <c r="K27" i="51"/>
  <c r="J26" i="51"/>
  <c r="J25" i="51"/>
  <c r="K22" i="51"/>
  <c r="L22" i="51"/>
  <c r="J24" i="51"/>
  <c r="J23" i="51"/>
  <c r="J22" i="51"/>
  <c r="J21" i="51"/>
  <c r="K21" i="51"/>
  <c r="J15" i="51"/>
  <c r="K15" i="51"/>
  <c r="J9" i="51"/>
  <c r="K9" i="51"/>
  <c r="L4" i="51"/>
  <c r="J7" i="51"/>
  <c r="J5" i="51"/>
  <c r="I510" i="39"/>
  <c r="H510" i="39"/>
  <c r="I509" i="39"/>
  <c r="H509" i="39"/>
  <c r="I508" i="39"/>
  <c r="H508" i="39"/>
  <c r="I507" i="39"/>
  <c r="H507" i="39"/>
  <c r="J489" i="39"/>
  <c r="K489" i="39"/>
  <c r="J488" i="39"/>
  <c r="K488" i="39"/>
  <c r="J487" i="39"/>
  <c r="K487" i="39"/>
  <c r="J486" i="39"/>
  <c r="K486" i="39"/>
  <c r="J485" i="39"/>
  <c r="K485" i="39"/>
  <c r="J484" i="39"/>
  <c r="K484" i="39"/>
  <c r="J483" i="39"/>
  <c r="K483" i="39"/>
  <c r="J482" i="39"/>
  <c r="J481" i="39"/>
  <c r="J480" i="39"/>
  <c r="J479" i="39"/>
  <c r="K479" i="39"/>
  <c r="J478" i="39"/>
  <c r="J477" i="39"/>
  <c r="J476" i="39"/>
  <c r="J475" i="39"/>
  <c r="K475" i="39"/>
  <c r="J474" i="39"/>
  <c r="J473" i="39"/>
  <c r="J472" i="39"/>
  <c r="J471" i="39"/>
  <c r="K471" i="39"/>
  <c r="J470" i="39"/>
  <c r="J469" i="39"/>
  <c r="J468" i="39"/>
  <c r="K468" i="39"/>
  <c r="L468" i="39"/>
  <c r="J467" i="39"/>
  <c r="K467" i="39"/>
  <c r="J466" i="39"/>
  <c r="J465" i="39"/>
  <c r="J464" i="39"/>
  <c r="J463" i="39"/>
  <c r="K463" i="39"/>
  <c r="J462" i="39"/>
  <c r="J461" i="39"/>
  <c r="J460" i="39"/>
  <c r="K460" i="39"/>
  <c r="J459" i="39"/>
  <c r="K459" i="39"/>
  <c r="J458" i="39"/>
  <c r="J457" i="39"/>
  <c r="J456" i="39"/>
  <c r="K456" i="39"/>
  <c r="L456" i="39"/>
  <c r="J455" i="39"/>
  <c r="K455" i="39"/>
  <c r="J454" i="39"/>
  <c r="J453" i="39"/>
  <c r="J452" i="39"/>
  <c r="K452" i="39"/>
  <c r="L452" i="39"/>
  <c r="J451" i="39"/>
  <c r="K451" i="39"/>
  <c r="J450" i="39"/>
  <c r="J449" i="39"/>
  <c r="J448" i="39"/>
  <c r="K448" i="39"/>
  <c r="L448" i="39"/>
  <c r="J447" i="39"/>
  <c r="K447" i="39"/>
  <c r="J446" i="39"/>
  <c r="J445" i="39"/>
  <c r="J444" i="39"/>
  <c r="J443" i="39"/>
  <c r="K443" i="39"/>
  <c r="J442" i="39"/>
  <c r="J441" i="39"/>
  <c r="J440" i="39"/>
  <c r="J439" i="39"/>
  <c r="K439" i="39"/>
  <c r="J438" i="39"/>
  <c r="J437" i="39"/>
  <c r="J436" i="39"/>
  <c r="K436" i="39"/>
  <c r="J435" i="39"/>
  <c r="K435" i="39"/>
  <c r="J434" i="39"/>
  <c r="J433" i="39"/>
  <c r="J432" i="39"/>
  <c r="J431" i="39"/>
  <c r="K431" i="39"/>
  <c r="J430" i="39"/>
  <c r="J429" i="39"/>
  <c r="J428" i="39"/>
  <c r="J427" i="39"/>
  <c r="K427" i="39"/>
  <c r="J426" i="39"/>
  <c r="J425" i="39"/>
  <c r="J424" i="39"/>
  <c r="K424" i="39"/>
  <c r="L424" i="39"/>
  <c r="J423" i="39"/>
  <c r="K423" i="39"/>
  <c r="J422" i="39"/>
  <c r="J421" i="39"/>
  <c r="J420" i="39"/>
  <c r="J419" i="39"/>
  <c r="K419" i="39"/>
  <c r="J418" i="39"/>
  <c r="J417" i="39"/>
  <c r="J416" i="39"/>
  <c r="K416" i="39"/>
  <c r="J415" i="39"/>
  <c r="K415" i="39"/>
  <c r="J414" i="39"/>
  <c r="J413" i="39"/>
  <c r="J412" i="39"/>
  <c r="K412" i="39"/>
  <c r="J410" i="39"/>
  <c r="J409" i="39"/>
  <c r="J407" i="39"/>
  <c r="K407" i="39"/>
  <c r="J406" i="39"/>
  <c r="J405" i="39"/>
  <c r="K404" i="39"/>
  <c r="J404" i="39"/>
  <c r="J403" i="39"/>
  <c r="K403" i="39"/>
  <c r="J402" i="39"/>
  <c r="J401" i="39"/>
  <c r="J400" i="39"/>
  <c r="J399" i="39"/>
  <c r="K399" i="39"/>
  <c r="J398" i="39"/>
  <c r="J397" i="39"/>
  <c r="J396" i="39"/>
  <c r="J395" i="39"/>
  <c r="K395" i="39"/>
  <c r="J394" i="39"/>
  <c r="J393" i="39"/>
  <c r="J392" i="39"/>
  <c r="J391" i="39"/>
  <c r="K391" i="39"/>
  <c r="J390" i="39"/>
  <c r="J389" i="39"/>
  <c r="J388" i="39"/>
  <c r="J387" i="39"/>
  <c r="K387" i="39"/>
  <c r="J386" i="39"/>
  <c r="J385" i="39"/>
  <c r="J384" i="39"/>
  <c r="J383" i="39"/>
  <c r="K383" i="39"/>
  <c r="J382" i="39"/>
  <c r="J380" i="39"/>
  <c r="K380" i="39"/>
  <c r="L380" i="39"/>
  <c r="J379" i="39"/>
  <c r="K379" i="39"/>
  <c r="J378" i="39"/>
  <c r="J377" i="39"/>
  <c r="J376" i="39"/>
  <c r="K376" i="39"/>
  <c r="L376" i="39"/>
  <c r="J375" i="39"/>
  <c r="K375" i="39"/>
  <c r="J374" i="39"/>
  <c r="J373" i="39"/>
  <c r="K372" i="39"/>
  <c r="L372" i="39"/>
  <c r="J372" i="39"/>
  <c r="J371" i="39"/>
  <c r="K371" i="39"/>
  <c r="L368" i="39"/>
  <c r="J370" i="39"/>
  <c r="J369" i="39"/>
  <c r="K368" i="39"/>
  <c r="J368" i="39"/>
  <c r="J367" i="39"/>
  <c r="K367" i="39"/>
  <c r="J366" i="39"/>
  <c r="K364" i="39"/>
  <c r="L364" i="39"/>
  <c r="J365" i="39"/>
  <c r="J364" i="39"/>
  <c r="J363" i="39"/>
  <c r="K363" i="39"/>
  <c r="J362" i="39"/>
  <c r="J360" i="39"/>
  <c r="K360" i="39"/>
  <c r="L360" i="39"/>
  <c r="J359" i="39"/>
  <c r="K359" i="39"/>
  <c r="J358" i="39"/>
  <c r="J356" i="39"/>
  <c r="K356" i="39"/>
  <c r="J355" i="39"/>
  <c r="K355" i="39"/>
  <c r="L352" i="39"/>
  <c r="J354" i="39"/>
  <c r="J353" i="39"/>
  <c r="K352" i="39"/>
  <c r="J352" i="39"/>
  <c r="J351" i="39"/>
  <c r="K351" i="39"/>
  <c r="J350" i="39"/>
  <c r="K348" i="39"/>
  <c r="L348" i="39"/>
  <c r="J349" i="39"/>
  <c r="J348" i="39"/>
  <c r="J347" i="39"/>
  <c r="K347" i="39"/>
  <c r="J346" i="39"/>
  <c r="J345" i="39"/>
  <c r="J344" i="39"/>
  <c r="K344" i="39"/>
  <c r="L344" i="39"/>
  <c r="J343" i="39"/>
  <c r="K343" i="39"/>
  <c r="J342" i="39"/>
  <c r="J341" i="39"/>
  <c r="J340" i="39"/>
  <c r="K340" i="39"/>
  <c r="L340" i="39"/>
  <c r="J339" i="39"/>
  <c r="K339" i="39"/>
  <c r="J338" i="39"/>
  <c r="J337" i="39"/>
  <c r="J336" i="39"/>
  <c r="K336" i="39"/>
  <c r="L336" i="39"/>
  <c r="J335" i="39"/>
  <c r="K335" i="39"/>
  <c r="J334" i="39"/>
  <c r="K332" i="39"/>
  <c r="J332" i="39"/>
  <c r="J331" i="39"/>
  <c r="K331" i="39"/>
  <c r="J330" i="39"/>
  <c r="J328" i="39"/>
  <c r="K328" i="39"/>
  <c r="J327" i="39"/>
  <c r="K327" i="39"/>
  <c r="J326" i="39"/>
  <c r="J325" i="39"/>
  <c r="J324" i="39"/>
  <c r="J323" i="39"/>
  <c r="J322" i="39"/>
  <c r="K322" i="39"/>
  <c r="L322" i="39"/>
  <c r="J321" i="39"/>
  <c r="K321" i="39"/>
  <c r="J320" i="39"/>
  <c r="J319" i="39"/>
  <c r="J318" i="39"/>
  <c r="J317" i="39"/>
  <c r="J316" i="39"/>
  <c r="K316" i="39"/>
  <c r="L316" i="39"/>
  <c r="J315" i="39"/>
  <c r="K315" i="39"/>
  <c r="J314" i="39"/>
  <c r="J313" i="39"/>
  <c r="J312" i="39"/>
  <c r="J311" i="39"/>
  <c r="K310" i="39"/>
  <c r="L310" i="39"/>
  <c r="J310" i="39"/>
  <c r="J309" i="39"/>
  <c r="K309" i="39"/>
  <c r="J308" i="39"/>
  <c r="J307" i="39"/>
  <c r="J306" i="39"/>
  <c r="J305" i="39"/>
  <c r="J304" i="39"/>
  <c r="K304" i="39"/>
  <c r="L304" i="39"/>
  <c r="J303" i="39"/>
  <c r="K303" i="39"/>
  <c r="J301" i="39"/>
  <c r="J299" i="39"/>
  <c r="K298" i="39"/>
  <c r="J297" i="39"/>
  <c r="K297" i="39"/>
  <c r="J296" i="39"/>
  <c r="J295" i="39"/>
  <c r="J294" i="39"/>
  <c r="J293" i="39"/>
  <c r="K292" i="39"/>
  <c r="L292" i="39"/>
  <c r="J292" i="39"/>
  <c r="J291" i="39"/>
  <c r="K291" i="39"/>
  <c r="J290" i="39"/>
  <c r="J289" i="39"/>
  <c r="J288" i="39"/>
  <c r="J287" i="39"/>
  <c r="J286" i="39"/>
  <c r="K286" i="39"/>
  <c r="J285" i="39"/>
  <c r="K285" i="39"/>
  <c r="J283" i="39"/>
  <c r="L280" i="39"/>
  <c r="J279" i="39"/>
  <c r="K279" i="39"/>
  <c r="J278" i="39"/>
  <c r="J277" i="39"/>
  <c r="J276" i="39"/>
  <c r="J275" i="39"/>
  <c r="K274" i="39"/>
  <c r="L274" i="39"/>
  <c r="J274" i="39"/>
  <c r="J273" i="39"/>
  <c r="K273" i="39"/>
  <c r="J272" i="39"/>
  <c r="J271" i="39"/>
  <c r="J270" i="39"/>
  <c r="J269" i="39"/>
  <c r="J268" i="39"/>
  <c r="K267" i="39"/>
  <c r="J267" i="39"/>
  <c r="J266" i="39"/>
  <c r="J265" i="39"/>
  <c r="J264" i="39"/>
  <c r="J263" i="39"/>
  <c r="J262" i="39"/>
  <c r="J261" i="39"/>
  <c r="K261" i="39"/>
  <c r="J260" i="39"/>
  <c r="J259" i="39"/>
  <c r="J258" i="39"/>
  <c r="J257" i="39"/>
  <c r="K256" i="39"/>
  <c r="L256" i="39"/>
  <c r="J256" i="39"/>
  <c r="J255" i="39"/>
  <c r="K255" i="39"/>
  <c r="J254" i="39"/>
  <c r="J253" i="39"/>
  <c r="J252" i="39"/>
  <c r="J251" i="39"/>
  <c r="J250" i="39"/>
  <c r="J249" i="39"/>
  <c r="K249" i="39"/>
  <c r="J248" i="39"/>
  <c r="J247" i="39"/>
  <c r="J246" i="39"/>
  <c r="J245" i="39"/>
  <c r="J244" i="39"/>
  <c r="J243" i="39"/>
  <c r="K243" i="39"/>
  <c r="J242" i="39"/>
  <c r="J241" i="39"/>
  <c r="J240" i="39"/>
  <c r="J239" i="39"/>
  <c r="J238" i="39"/>
  <c r="J237" i="39"/>
  <c r="K237" i="39"/>
  <c r="J236" i="39"/>
  <c r="J235" i="39"/>
  <c r="J234" i="39"/>
  <c r="J233" i="39"/>
  <c r="J232" i="39"/>
  <c r="J231" i="39"/>
  <c r="K231" i="39"/>
  <c r="J230" i="39"/>
  <c r="J229" i="39"/>
  <c r="J228" i="39"/>
  <c r="J227" i="39"/>
  <c r="J226" i="39"/>
  <c r="K226" i="39"/>
  <c r="L226" i="39"/>
  <c r="J225" i="39"/>
  <c r="K225" i="39"/>
  <c r="L220" i="39"/>
  <c r="J223" i="39"/>
  <c r="J219" i="39"/>
  <c r="K219" i="39"/>
  <c r="J218" i="39"/>
  <c r="J217" i="39"/>
  <c r="J216" i="39"/>
  <c r="J215" i="39"/>
  <c r="K214" i="39"/>
  <c r="L214" i="39"/>
  <c r="J214" i="39"/>
  <c r="J213" i="39"/>
  <c r="K213" i="39"/>
  <c r="J212" i="39"/>
  <c r="J211" i="39"/>
  <c r="J210" i="39"/>
  <c r="J209" i="39"/>
  <c r="J208" i="39"/>
  <c r="K208" i="39"/>
  <c r="L208" i="39"/>
  <c r="J207" i="39"/>
  <c r="K207" i="39"/>
  <c r="J206" i="39"/>
  <c r="J205" i="39"/>
  <c r="J204" i="39"/>
  <c r="J203" i="39"/>
  <c r="J202" i="39"/>
  <c r="K202" i="39"/>
  <c r="J201" i="39"/>
  <c r="K201" i="39"/>
  <c r="J200" i="39"/>
  <c r="J199" i="39"/>
  <c r="J198" i="39"/>
  <c r="J197" i="39"/>
  <c r="J196" i="39"/>
  <c r="K196" i="39"/>
  <c r="L196" i="39"/>
  <c r="J195" i="39"/>
  <c r="K195" i="39"/>
  <c r="J193" i="39"/>
  <c r="K190" i="39"/>
  <c r="J191" i="39"/>
  <c r="J189" i="39"/>
  <c r="K189" i="39"/>
  <c r="J188" i="39"/>
  <c r="J187" i="39"/>
  <c r="J186" i="39"/>
  <c r="J185" i="39"/>
  <c r="J184" i="39"/>
  <c r="J183" i="39"/>
  <c r="K183" i="39"/>
  <c r="J182" i="39"/>
  <c r="J181" i="39"/>
  <c r="J180" i="39"/>
  <c r="J179" i="39"/>
  <c r="J178" i="39"/>
  <c r="J177" i="39"/>
  <c r="K177" i="39"/>
  <c r="J175" i="39"/>
  <c r="J171" i="39"/>
  <c r="K171" i="39"/>
  <c r="J170" i="39"/>
  <c r="J169" i="39"/>
  <c r="J168" i="39"/>
  <c r="J167" i="39"/>
  <c r="J166" i="39"/>
  <c r="K166" i="39"/>
  <c r="J165" i="39"/>
  <c r="K165" i="39"/>
  <c r="J164" i="39"/>
  <c r="J163" i="39"/>
  <c r="J162" i="39"/>
  <c r="J161" i="39"/>
  <c r="J160" i="39"/>
  <c r="K160" i="39"/>
  <c r="L160" i="39"/>
  <c r="K159" i="39"/>
  <c r="J159" i="39"/>
  <c r="J158" i="39"/>
  <c r="J157" i="39"/>
  <c r="J156" i="39"/>
  <c r="J155" i="39"/>
  <c r="J154" i="39"/>
  <c r="K154" i="39"/>
  <c r="L154" i="39"/>
  <c r="J153" i="39"/>
  <c r="K153" i="39"/>
  <c r="J152" i="39"/>
  <c r="J151" i="39"/>
  <c r="J150" i="39"/>
  <c r="J149" i="39"/>
  <c r="J148" i="39"/>
  <c r="K148" i="39"/>
  <c r="L148" i="39"/>
  <c r="K147" i="39"/>
  <c r="J147" i="39"/>
  <c r="J146" i="39"/>
  <c r="J145" i="39"/>
  <c r="J144" i="39"/>
  <c r="J143" i="39"/>
  <c r="J142" i="39"/>
  <c r="K142" i="39"/>
  <c r="L142" i="39"/>
  <c r="J141" i="39"/>
  <c r="K141" i="39"/>
  <c r="J140" i="39"/>
  <c r="J139" i="39"/>
  <c r="J138" i="39"/>
  <c r="J137" i="39"/>
  <c r="J136" i="39"/>
  <c r="K136" i="39"/>
  <c r="L136" i="39"/>
  <c r="J135" i="39"/>
  <c r="K135" i="39"/>
  <c r="K130" i="39"/>
  <c r="L130" i="39"/>
  <c r="J129" i="39"/>
  <c r="K129" i="39"/>
  <c r="J123" i="39"/>
  <c r="K123" i="39"/>
  <c r="J122" i="39"/>
  <c r="J121" i="39"/>
  <c r="J120" i="39"/>
  <c r="J119" i="39"/>
  <c r="J118" i="39"/>
  <c r="K118" i="39"/>
  <c r="J117" i="39"/>
  <c r="K117" i="39"/>
  <c r="J116" i="39"/>
  <c r="J115" i="39"/>
  <c r="J114" i="39"/>
  <c r="J113" i="39"/>
  <c r="J112" i="39"/>
  <c r="K112" i="39"/>
  <c r="L112" i="39"/>
  <c r="J111" i="39"/>
  <c r="K111" i="39"/>
  <c r="L106" i="39"/>
  <c r="K106" i="39"/>
  <c r="J105" i="39"/>
  <c r="K105" i="39"/>
  <c r="J104" i="39"/>
  <c r="J103" i="39"/>
  <c r="J102" i="39"/>
  <c r="J101" i="39"/>
  <c r="J100" i="39"/>
  <c r="K100" i="39"/>
  <c r="J99" i="39"/>
  <c r="K99" i="39"/>
  <c r="J98" i="39"/>
  <c r="J97" i="39"/>
  <c r="J96" i="39"/>
  <c r="J95" i="39"/>
  <c r="J94" i="39"/>
  <c r="J93" i="39"/>
  <c r="K93" i="39"/>
  <c r="K88" i="39"/>
  <c r="J87" i="39"/>
  <c r="K87" i="39"/>
  <c r="J85" i="39"/>
  <c r="J81" i="39"/>
  <c r="K81" i="39"/>
  <c r="J80" i="39"/>
  <c r="J79" i="39"/>
  <c r="J78" i="39"/>
  <c r="J77" i="39"/>
  <c r="J76" i="39"/>
  <c r="J75" i="39"/>
  <c r="K75" i="39"/>
  <c r="J74" i="39"/>
  <c r="J73" i="39"/>
  <c r="J72" i="39"/>
  <c r="J71" i="39"/>
  <c r="J70" i="39"/>
  <c r="J69" i="39"/>
  <c r="K69" i="39"/>
  <c r="J68" i="39"/>
  <c r="J67" i="39"/>
  <c r="J66" i="39"/>
  <c r="J65" i="39"/>
  <c r="K64" i="39"/>
  <c r="L64" i="39"/>
  <c r="J64" i="39"/>
  <c r="J63" i="39"/>
  <c r="K63" i="39"/>
  <c r="J62" i="39"/>
  <c r="J61" i="39"/>
  <c r="J60" i="39"/>
  <c r="J59" i="39"/>
  <c r="J58" i="39"/>
  <c r="K58" i="39"/>
  <c r="J57" i="39"/>
  <c r="K57" i="39"/>
  <c r="J56" i="39"/>
  <c r="J55" i="39"/>
  <c r="J54" i="39"/>
  <c r="J53" i="39"/>
  <c r="J52" i="39"/>
  <c r="K52" i="39"/>
  <c r="L52" i="39"/>
  <c r="J51" i="39"/>
  <c r="K51" i="39"/>
  <c r="J50" i="39"/>
  <c r="J49" i="39"/>
  <c r="J48" i="39"/>
  <c r="J47" i="39"/>
  <c r="J46" i="39"/>
  <c r="J45" i="39"/>
  <c r="K45" i="39"/>
  <c r="J44" i="39"/>
  <c r="J43" i="39"/>
  <c r="J42" i="39"/>
  <c r="J41" i="39"/>
  <c r="J40" i="39"/>
  <c r="J39" i="39"/>
  <c r="K39" i="39"/>
  <c r="J37" i="39"/>
  <c r="J33" i="39"/>
  <c r="K33" i="39"/>
  <c r="J27" i="39"/>
  <c r="K27" i="39"/>
  <c r="J26" i="39"/>
  <c r="J25" i="39"/>
  <c r="J24" i="39"/>
  <c r="J23" i="39"/>
  <c r="J22" i="39"/>
  <c r="J21" i="39"/>
  <c r="K21" i="39"/>
  <c r="K16" i="39"/>
  <c r="L16" i="39"/>
  <c r="J15" i="39"/>
  <c r="K15" i="39"/>
  <c r="J9" i="39"/>
  <c r="K9" i="39"/>
  <c r="J8" i="39"/>
  <c r="J7" i="39"/>
  <c r="J6" i="39"/>
  <c r="J5" i="39"/>
  <c r="J4" i="39"/>
  <c r="I510" i="8"/>
  <c r="H510" i="8"/>
  <c r="I509" i="8"/>
  <c r="H509" i="8"/>
  <c r="I508" i="8"/>
  <c r="H508" i="8"/>
  <c r="I507" i="8"/>
  <c r="H507" i="8"/>
  <c r="J489" i="8"/>
  <c r="K489" i="8"/>
  <c r="J488" i="8"/>
  <c r="K488" i="8"/>
  <c r="L488" i="8"/>
  <c r="J487" i="8"/>
  <c r="K487" i="8"/>
  <c r="J486" i="8"/>
  <c r="K486" i="8"/>
  <c r="L486" i="8"/>
  <c r="J485" i="8"/>
  <c r="K485" i="8"/>
  <c r="J484" i="8"/>
  <c r="K484" i="8"/>
  <c r="J483" i="8"/>
  <c r="K483" i="8"/>
  <c r="J482" i="8"/>
  <c r="J481" i="8"/>
  <c r="J480" i="8"/>
  <c r="J479" i="8"/>
  <c r="K479" i="8"/>
  <c r="J478" i="8"/>
  <c r="J477" i="8"/>
  <c r="J476" i="8"/>
  <c r="K476" i="8"/>
  <c r="J475" i="8"/>
  <c r="K475" i="8"/>
  <c r="J474" i="8"/>
  <c r="J473" i="8"/>
  <c r="J472" i="8"/>
  <c r="K472" i="8"/>
  <c r="J471" i="8"/>
  <c r="K471" i="8"/>
  <c r="J470" i="8"/>
  <c r="J469" i="8"/>
  <c r="J468" i="8"/>
  <c r="K468" i="8"/>
  <c r="L468" i="8"/>
  <c r="J467" i="8"/>
  <c r="K467" i="8"/>
  <c r="J466" i="8"/>
  <c r="J465" i="8"/>
  <c r="J464" i="8"/>
  <c r="J463" i="8"/>
  <c r="K463" i="8"/>
  <c r="J462" i="8"/>
  <c r="J461" i="8"/>
  <c r="J460" i="8"/>
  <c r="K460" i="8"/>
  <c r="J459" i="8"/>
  <c r="K459" i="8"/>
  <c r="J458" i="8"/>
  <c r="J457" i="8"/>
  <c r="J456" i="8"/>
  <c r="K456" i="8"/>
  <c r="J455" i="8"/>
  <c r="K455" i="8"/>
  <c r="J454" i="8"/>
  <c r="J453" i="8"/>
  <c r="J452" i="8"/>
  <c r="K452" i="8"/>
  <c r="L452" i="8"/>
  <c r="J451" i="8"/>
  <c r="K451" i="8"/>
  <c r="J450" i="8"/>
  <c r="J449" i="8"/>
  <c r="J448" i="8"/>
  <c r="J447" i="8"/>
  <c r="K447" i="8"/>
  <c r="J446" i="8"/>
  <c r="J445" i="8"/>
  <c r="J444" i="8"/>
  <c r="K444" i="8"/>
  <c r="J443" i="8"/>
  <c r="K443" i="8"/>
  <c r="J442" i="8"/>
  <c r="J441" i="8"/>
  <c r="J440" i="8"/>
  <c r="J439" i="8"/>
  <c r="K439" i="8"/>
  <c r="J438" i="8"/>
  <c r="J437" i="8"/>
  <c r="J436" i="8"/>
  <c r="K436" i="8"/>
  <c r="J435" i="8"/>
  <c r="K435" i="8"/>
  <c r="J434" i="8"/>
  <c r="J433" i="8"/>
  <c r="J432" i="8"/>
  <c r="K431" i="8"/>
  <c r="J431" i="8"/>
  <c r="J430" i="8"/>
  <c r="K428" i="8"/>
  <c r="J429" i="8"/>
  <c r="J428" i="8"/>
  <c r="J427" i="8"/>
  <c r="K427" i="8"/>
  <c r="J426" i="8"/>
  <c r="J425" i="8"/>
  <c r="J424" i="8"/>
  <c r="J423" i="8"/>
  <c r="K423" i="8"/>
  <c r="J422" i="8"/>
  <c r="J421" i="8"/>
  <c r="J420" i="8"/>
  <c r="J419" i="8"/>
  <c r="K419" i="8"/>
  <c r="J418" i="8"/>
  <c r="J417" i="8"/>
  <c r="K416" i="8"/>
  <c r="L416" i="8"/>
  <c r="J416" i="8"/>
  <c r="J415" i="8"/>
  <c r="K415" i="8"/>
  <c r="J414" i="8"/>
  <c r="J413" i="8"/>
  <c r="J412" i="8"/>
  <c r="K412" i="8"/>
  <c r="L412" i="8"/>
  <c r="J411" i="8"/>
  <c r="K411" i="8"/>
  <c r="L408" i="8"/>
  <c r="J410" i="8"/>
  <c r="J409" i="8"/>
  <c r="J408" i="8"/>
  <c r="K408" i="8"/>
  <c r="J407" i="8"/>
  <c r="K407" i="8"/>
  <c r="L404" i="8"/>
  <c r="J406" i="8"/>
  <c r="J405" i="8"/>
  <c r="J404" i="8"/>
  <c r="K403" i="8"/>
  <c r="J403" i="8"/>
  <c r="J402" i="8"/>
  <c r="J401" i="8"/>
  <c r="J400" i="8"/>
  <c r="J399" i="8"/>
  <c r="K399" i="8"/>
  <c r="L396" i="8"/>
  <c r="J398" i="8"/>
  <c r="J397" i="8"/>
  <c r="J396" i="8"/>
  <c r="K396" i="8"/>
  <c r="J395" i="8"/>
  <c r="K395" i="8"/>
  <c r="L392" i="8"/>
  <c r="J394" i="8"/>
  <c r="J393" i="8"/>
  <c r="J392" i="8"/>
  <c r="K392" i="8"/>
  <c r="J391" i="8"/>
  <c r="K391" i="8"/>
  <c r="L388" i="8"/>
  <c r="J390" i="8"/>
  <c r="J389" i="8"/>
  <c r="J388" i="8"/>
  <c r="J387" i="8"/>
  <c r="K387" i="8"/>
  <c r="L384" i="8"/>
  <c r="J386" i="8"/>
  <c r="J385" i="8"/>
  <c r="K384" i="8"/>
  <c r="J384" i="8"/>
  <c r="J383" i="8"/>
  <c r="K383" i="8"/>
  <c r="J382" i="8"/>
  <c r="J380" i="8"/>
  <c r="K380" i="8"/>
  <c r="L380" i="8"/>
  <c r="J379" i="8"/>
  <c r="K379" i="8"/>
  <c r="J378" i="8"/>
  <c r="J377" i="8"/>
  <c r="J376" i="8"/>
  <c r="K375" i="8"/>
  <c r="J375" i="8"/>
  <c r="J374" i="8"/>
  <c r="J373" i="8"/>
  <c r="J372" i="8"/>
  <c r="K372" i="8"/>
  <c r="L372" i="8"/>
  <c r="J371" i="8"/>
  <c r="K371" i="8"/>
  <c r="J370" i="8"/>
  <c r="J369" i="8"/>
  <c r="J368" i="8"/>
  <c r="K368" i="8"/>
  <c r="J367" i="8"/>
  <c r="K367" i="8"/>
  <c r="J366" i="8"/>
  <c r="J365" i="8"/>
  <c r="J364" i="8"/>
  <c r="K364" i="8"/>
  <c r="L364" i="8"/>
  <c r="J363" i="8"/>
  <c r="K363" i="8"/>
  <c r="J362" i="8"/>
  <c r="J360" i="8"/>
  <c r="K360" i="8"/>
  <c r="L360" i="8"/>
  <c r="J359" i="8"/>
  <c r="K359" i="8"/>
  <c r="J358" i="8"/>
  <c r="J356" i="8"/>
  <c r="K356" i="8"/>
  <c r="J355" i="8"/>
  <c r="K355" i="8"/>
  <c r="J354" i="8"/>
  <c r="J353" i="8"/>
  <c r="J352" i="8"/>
  <c r="J351" i="8"/>
  <c r="K351" i="8"/>
  <c r="J350" i="8"/>
  <c r="J349" i="8"/>
  <c r="J348" i="8"/>
  <c r="J347" i="8"/>
  <c r="K347" i="8"/>
  <c r="J346" i="8"/>
  <c r="J345" i="8"/>
  <c r="J344" i="8"/>
  <c r="J343" i="8"/>
  <c r="K343" i="8"/>
  <c r="J342" i="8"/>
  <c r="J341" i="8"/>
  <c r="J340" i="8"/>
  <c r="K340" i="8"/>
  <c r="K339" i="8"/>
  <c r="J339" i="8"/>
  <c r="J338" i="8"/>
  <c r="J337" i="8"/>
  <c r="K336" i="8"/>
  <c r="L336" i="8"/>
  <c r="J336" i="8"/>
  <c r="J335" i="8"/>
  <c r="K335" i="8"/>
  <c r="J334" i="8"/>
  <c r="J332" i="8"/>
  <c r="J331" i="8"/>
  <c r="K331" i="8"/>
  <c r="J330" i="8"/>
  <c r="K328" i="8"/>
  <c r="L328" i="8"/>
  <c r="J327" i="8"/>
  <c r="K327" i="8"/>
  <c r="J326" i="8"/>
  <c r="J325" i="8"/>
  <c r="J324" i="8"/>
  <c r="J323" i="8"/>
  <c r="J322" i="8"/>
  <c r="J321" i="8"/>
  <c r="K321" i="8"/>
  <c r="J320" i="8"/>
  <c r="J319" i="8"/>
  <c r="J318" i="8"/>
  <c r="J317" i="8"/>
  <c r="J316" i="8"/>
  <c r="K316" i="8"/>
  <c r="L316" i="8"/>
  <c r="J315" i="8"/>
  <c r="K315" i="8"/>
  <c r="J314" i="8"/>
  <c r="J313" i="8"/>
  <c r="J312" i="8"/>
  <c r="J311" i="8"/>
  <c r="J310" i="8"/>
  <c r="K310" i="8"/>
  <c r="L310" i="8"/>
  <c r="J309" i="8"/>
  <c r="K309" i="8"/>
  <c r="J308" i="8"/>
  <c r="J307" i="8"/>
  <c r="J306" i="8"/>
  <c r="J305" i="8"/>
  <c r="J304" i="8"/>
  <c r="K304" i="8"/>
  <c r="L304" i="8"/>
  <c r="J303" i="8"/>
  <c r="K303" i="8"/>
  <c r="J297" i="8"/>
  <c r="K297" i="8"/>
  <c r="J296" i="8"/>
  <c r="J295" i="8"/>
  <c r="J294" i="8"/>
  <c r="J293" i="8"/>
  <c r="J292" i="8"/>
  <c r="J291" i="8"/>
  <c r="K291" i="8"/>
  <c r="J290" i="8"/>
  <c r="J289" i="8"/>
  <c r="J288" i="8"/>
  <c r="J287" i="8"/>
  <c r="K286" i="8"/>
  <c r="J286" i="8"/>
  <c r="J285" i="8"/>
  <c r="K285" i="8"/>
  <c r="J284" i="8"/>
  <c r="J283" i="8"/>
  <c r="J282" i="8"/>
  <c r="J281" i="8"/>
  <c r="J280" i="8"/>
  <c r="K280" i="8"/>
  <c r="L280" i="8"/>
  <c r="J279" i="8"/>
  <c r="K279" i="8"/>
  <c r="J278" i="8"/>
  <c r="J277" i="8"/>
  <c r="J276" i="8"/>
  <c r="J275" i="8"/>
  <c r="J274" i="8"/>
  <c r="J273" i="8"/>
  <c r="K273" i="8"/>
  <c r="J271" i="8"/>
  <c r="J269" i="8"/>
  <c r="K268" i="8"/>
  <c r="J267" i="8"/>
  <c r="K267" i="8"/>
  <c r="J266" i="8"/>
  <c r="J265" i="8"/>
  <c r="J264" i="8"/>
  <c r="J263" i="8"/>
  <c r="J262" i="8"/>
  <c r="J261" i="8"/>
  <c r="K261" i="8"/>
  <c r="J260" i="8"/>
  <c r="J259" i="8"/>
  <c r="J258" i="8"/>
  <c r="J257" i="8"/>
  <c r="J256" i="8"/>
  <c r="J255" i="8"/>
  <c r="K255" i="8"/>
  <c r="J254" i="8"/>
  <c r="J253" i="8"/>
  <c r="J252" i="8"/>
  <c r="J251" i="8"/>
  <c r="J250" i="8"/>
  <c r="K250" i="8"/>
  <c r="L250" i="8"/>
  <c r="J249" i="8"/>
  <c r="K249" i="8"/>
  <c r="J248" i="8"/>
  <c r="J247" i="8"/>
  <c r="J246" i="8"/>
  <c r="J245" i="8"/>
  <c r="J244" i="8"/>
  <c r="K244" i="8"/>
  <c r="L244" i="8"/>
  <c r="J243" i="8"/>
  <c r="K243" i="8"/>
  <c r="J242" i="8"/>
  <c r="J241" i="8"/>
  <c r="J240" i="8"/>
  <c r="J239" i="8"/>
  <c r="J238" i="8"/>
  <c r="J237" i="8"/>
  <c r="K237" i="8"/>
  <c r="J236" i="8"/>
  <c r="J235" i="8"/>
  <c r="J234" i="8"/>
  <c r="J233" i="8"/>
  <c r="J232" i="8"/>
  <c r="K232" i="8"/>
  <c r="J231" i="8"/>
  <c r="K231" i="8"/>
  <c r="J230" i="8"/>
  <c r="J229" i="8"/>
  <c r="J228" i="8"/>
  <c r="J227" i="8"/>
  <c r="J226" i="8"/>
  <c r="K226" i="8"/>
  <c r="J225" i="8"/>
  <c r="K225" i="8"/>
  <c r="J224" i="8"/>
  <c r="J223" i="8"/>
  <c r="J222" i="8"/>
  <c r="J221" i="8"/>
  <c r="J220" i="8"/>
  <c r="J219" i="8"/>
  <c r="K219" i="8"/>
  <c r="J218" i="8"/>
  <c r="J217" i="8"/>
  <c r="J216" i="8"/>
  <c r="J215" i="8"/>
  <c r="J214" i="8"/>
  <c r="J213" i="8"/>
  <c r="K213" i="8"/>
  <c r="J212" i="8"/>
  <c r="J211" i="8"/>
  <c r="J210" i="8"/>
  <c r="J209" i="8"/>
  <c r="J208" i="8"/>
  <c r="J207" i="8"/>
  <c r="K207" i="8"/>
  <c r="J206" i="8"/>
  <c r="J205" i="8"/>
  <c r="J204" i="8"/>
  <c r="J203" i="8"/>
  <c r="J202" i="8"/>
  <c r="K202" i="8"/>
  <c r="J201" i="8"/>
  <c r="K201" i="8"/>
  <c r="J200" i="8"/>
  <c r="J199" i="8"/>
  <c r="J198" i="8"/>
  <c r="J197" i="8"/>
  <c r="J196" i="8"/>
  <c r="K196" i="8"/>
  <c r="L196" i="8"/>
  <c r="J195" i="8"/>
  <c r="K195" i="8"/>
  <c r="J191" i="8"/>
  <c r="J189" i="8"/>
  <c r="K189" i="8"/>
  <c r="J188" i="8"/>
  <c r="J187" i="8"/>
  <c r="J186" i="8"/>
  <c r="J185" i="8"/>
  <c r="J184" i="8"/>
  <c r="K184" i="8"/>
  <c r="J183" i="8"/>
  <c r="K183" i="8"/>
  <c r="J182" i="8"/>
  <c r="J181" i="8"/>
  <c r="J180" i="8"/>
  <c r="J179" i="8"/>
  <c r="J178" i="8"/>
  <c r="J177" i="8"/>
  <c r="K177" i="8"/>
  <c r="J173" i="8"/>
  <c r="J171" i="8"/>
  <c r="K171" i="8"/>
  <c r="J170" i="8"/>
  <c r="J169" i="8"/>
  <c r="J168" i="8"/>
  <c r="J167" i="8"/>
  <c r="J166" i="8"/>
  <c r="J165" i="8"/>
  <c r="K165" i="8"/>
  <c r="J164" i="8"/>
  <c r="J163" i="8"/>
  <c r="J162" i="8"/>
  <c r="J161" i="8"/>
  <c r="K160" i="8"/>
  <c r="L160" i="8"/>
  <c r="J160" i="8"/>
  <c r="J159" i="8"/>
  <c r="K159" i="8"/>
  <c r="J158" i="8"/>
  <c r="J157" i="8"/>
  <c r="J156" i="8"/>
  <c r="J155" i="8"/>
  <c r="J154" i="8"/>
  <c r="K154" i="8"/>
  <c r="J153" i="8"/>
  <c r="K153" i="8"/>
  <c r="J152" i="8"/>
  <c r="J151" i="8"/>
  <c r="K148" i="8"/>
  <c r="L148" i="8"/>
  <c r="J150" i="8"/>
  <c r="J149" i="8"/>
  <c r="J148" i="8"/>
  <c r="K147" i="8"/>
  <c r="J147" i="8"/>
  <c r="J146" i="8"/>
  <c r="J145" i="8"/>
  <c r="J144" i="8"/>
  <c r="J143" i="8"/>
  <c r="J142" i="8"/>
  <c r="J141" i="8"/>
  <c r="K141" i="8"/>
  <c r="J140" i="8"/>
  <c r="J139" i="8"/>
  <c r="J138" i="8"/>
  <c r="J137" i="8"/>
  <c r="J136" i="8"/>
  <c r="J135" i="8"/>
  <c r="K135" i="8"/>
  <c r="J134" i="8"/>
  <c r="J133" i="8"/>
  <c r="K130" i="8"/>
  <c r="L130" i="8"/>
  <c r="J132" i="8"/>
  <c r="J131" i="8"/>
  <c r="J130" i="8"/>
  <c r="J129" i="8"/>
  <c r="K129" i="8"/>
  <c r="J125" i="8"/>
  <c r="K124" i="8"/>
  <c r="J123" i="8"/>
  <c r="K123" i="8"/>
  <c r="J122" i="8"/>
  <c r="J121" i="8"/>
  <c r="J120" i="8"/>
  <c r="J119" i="8"/>
  <c r="J118" i="8"/>
  <c r="K118" i="8"/>
  <c r="L118" i="8"/>
  <c r="J117" i="8"/>
  <c r="K117" i="8"/>
  <c r="J111" i="8"/>
  <c r="K111" i="8"/>
  <c r="J109" i="8"/>
  <c r="K106" i="8"/>
  <c r="L106" i="8"/>
  <c r="J107" i="8"/>
  <c r="J105" i="8"/>
  <c r="K105" i="8"/>
  <c r="J104" i="8"/>
  <c r="J103" i="8"/>
  <c r="J102" i="8"/>
  <c r="J101" i="8"/>
  <c r="J100" i="8"/>
  <c r="K99" i="8"/>
  <c r="J99" i="8"/>
  <c r="J98" i="8"/>
  <c r="J97" i="8"/>
  <c r="J96" i="8"/>
  <c r="J95" i="8"/>
  <c r="J94" i="8"/>
  <c r="K94" i="8"/>
  <c r="L94" i="8"/>
  <c r="J93" i="8"/>
  <c r="K93" i="8"/>
  <c r="J92" i="8"/>
  <c r="J91" i="8"/>
  <c r="J90" i="8"/>
  <c r="J89" i="8"/>
  <c r="J88" i="8"/>
  <c r="J87" i="8"/>
  <c r="K87" i="8"/>
  <c r="J85" i="8"/>
  <c r="J83" i="8"/>
  <c r="J81" i="8"/>
  <c r="K81" i="8"/>
  <c r="J80" i="8"/>
  <c r="J79" i="8"/>
  <c r="J78" i="8"/>
  <c r="J77" i="8"/>
  <c r="J76" i="8"/>
  <c r="J75" i="8"/>
  <c r="K75" i="8"/>
  <c r="J74" i="8"/>
  <c r="J73" i="8"/>
  <c r="J72" i="8"/>
  <c r="J71" i="8"/>
  <c r="J70" i="8"/>
  <c r="J69" i="8"/>
  <c r="K69" i="8"/>
  <c r="J67" i="8"/>
  <c r="J65" i="8"/>
  <c r="J63" i="8"/>
  <c r="K63" i="8"/>
  <c r="J62" i="8"/>
  <c r="J61" i="8"/>
  <c r="J60" i="8"/>
  <c r="J59" i="8"/>
  <c r="J58" i="8"/>
  <c r="J57" i="8"/>
  <c r="K57" i="8"/>
  <c r="J56" i="8"/>
  <c r="J55" i="8"/>
  <c r="J54" i="8"/>
  <c r="J53" i="8"/>
  <c r="J52" i="8"/>
  <c r="J51" i="8"/>
  <c r="K51" i="8"/>
  <c r="J50" i="8"/>
  <c r="J49" i="8"/>
  <c r="J48" i="8"/>
  <c r="J47" i="8"/>
  <c r="J46" i="8"/>
  <c r="J45" i="8"/>
  <c r="K45" i="8"/>
  <c r="J44" i="8"/>
  <c r="J43" i="8"/>
  <c r="J42" i="8"/>
  <c r="J41" i="8"/>
  <c r="J40" i="8"/>
  <c r="J39" i="8"/>
  <c r="K39" i="8"/>
  <c r="J33" i="8"/>
  <c r="K33" i="8"/>
  <c r="J29" i="8"/>
  <c r="L28" i="8"/>
  <c r="J27" i="8"/>
  <c r="K27" i="8"/>
  <c r="J26" i="8"/>
  <c r="J25" i="8"/>
  <c r="J24" i="8"/>
  <c r="J23" i="8"/>
  <c r="J22" i="8"/>
  <c r="J21" i="8"/>
  <c r="K21" i="8"/>
  <c r="J15" i="8"/>
  <c r="K15" i="8"/>
  <c r="J13" i="8"/>
  <c r="J11" i="8"/>
  <c r="J9" i="8"/>
  <c r="K9" i="8"/>
  <c r="J7" i="8"/>
  <c r="J5" i="8"/>
  <c r="I510" i="9"/>
  <c r="H510" i="9"/>
  <c r="I509" i="9"/>
  <c r="H509" i="9"/>
  <c r="I508" i="9"/>
  <c r="H508" i="9"/>
  <c r="I507" i="9"/>
  <c r="H507" i="9"/>
  <c r="J489" i="9"/>
  <c r="K489" i="9"/>
  <c r="J488" i="9"/>
  <c r="K488" i="9"/>
  <c r="J487" i="9"/>
  <c r="K487" i="9"/>
  <c r="J486" i="9"/>
  <c r="K486" i="9"/>
  <c r="J485" i="9"/>
  <c r="K485" i="9"/>
  <c r="J484" i="9"/>
  <c r="K484" i="9"/>
  <c r="J483" i="9"/>
  <c r="K483" i="9"/>
  <c r="J482" i="9"/>
  <c r="J481" i="9"/>
  <c r="J480" i="9"/>
  <c r="K480" i="9"/>
  <c r="J479" i="9"/>
  <c r="K479" i="9"/>
  <c r="J478" i="9"/>
  <c r="J477" i="9"/>
  <c r="J476" i="9"/>
  <c r="J475" i="9"/>
  <c r="K475" i="9"/>
  <c r="J474" i="9"/>
  <c r="J473" i="9"/>
  <c r="J472" i="9"/>
  <c r="K472" i="9"/>
  <c r="J471" i="9"/>
  <c r="K471" i="9"/>
  <c r="J470" i="9"/>
  <c r="J469" i="9"/>
  <c r="J468" i="9"/>
  <c r="K468" i="9"/>
  <c r="J467" i="9"/>
  <c r="K467" i="9"/>
  <c r="J466" i="9"/>
  <c r="J465" i="9"/>
  <c r="J464" i="9"/>
  <c r="J463" i="9"/>
  <c r="K463" i="9"/>
  <c r="J462" i="9"/>
  <c r="J461" i="9"/>
  <c r="J460" i="9"/>
  <c r="K460" i="9"/>
  <c r="L460" i="9"/>
  <c r="J459" i="9"/>
  <c r="K459" i="9"/>
  <c r="J458" i="9"/>
  <c r="J457" i="9"/>
  <c r="J456" i="9"/>
  <c r="J455" i="9"/>
  <c r="K455" i="9"/>
  <c r="J454" i="9"/>
  <c r="J453" i="9"/>
  <c r="J452" i="9"/>
  <c r="K452" i="9"/>
  <c r="J451" i="9"/>
  <c r="K451" i="9"/>
  <c r="J450" i="9"/>
  <c r="J449" i="9"/>
  <c r="J448" i="9"/>
  <c r="J447" i="9"/>
  <c r="K447" i="9"/>
  <c r="J446" i="9"/>
  <c r="J445" i="9"/>
  <c r="J444" i="9"/>
  <c r="K444" i="9"/>
  <c r="J443" i="9"/>
  <c r="K443" i="9"/>
  <c r="J442" i="9"/>
  <c r="J441" i="9"/>
  <c r="J440" i="9"/>
  <c r="K440" i="9"/>
  <c r="J439" i="9"/>
  <c r="K439" i="9"/>
  <c r="J438" i="9"/>
  <c r="J437" i="9"/>
  <c r="K436" i="9"/>
  <c r="L436" i="9"/>
  <c r="J436" i="9"/>
  <c r="J435" i="9"/>
  <c r="K435" i="9"/>
  <c r="J434" i="9"/>
  <c r="J433" i="9"/>
  <c r="J432" i="9"/>
  <c r="J431" i="9"/>
  <c r="K431" i="9"/>
  <c r="J430" i="9"/>
  <c r="J429" i="9"/>
  <c r="J428" i="9"/>
  <c r="J427" i="9"/>
  <c r="K427" i="9"/>
  <c r="J426" i="9"/>
  <c r="J425" i="9"/>
  <c r="J424" i="9"/>
  <c r="J423" i="9"/>
  <c r="K423" i="9"/>
  <c r="J422" i="9"/>
  <c r="J421" i="9"/>
  <c r="J420" i="9"/>
  <c r="J419" i="9"/>
  <c r="K419" i="9"/>
  <c r="J418" i="9"/>
  <c r="J417" i="9"/>
  <c r="J416" i="9"/>
  <c r="K416" i="9"/>
  <c r="L416" i="9"/>
  <c r="J415" i="9"/>
  <c r="K415" i="9"/>
  <c r="J414" i="9"/>
  <c r="J413" i="9"/>
  <c r="J412" i="9"/>
  <c r="K412" i="9"/>
  <c r="L412" i="9"/>
  <c r="J411" i="9"/>
  <c r="K411" i="9"/>
  <c r="J410" i="9"/>
  <c r="J409" i="9"/>
  <c r="J408" i="9"/>
  <c r="K408" i="9"/>
  <c r="L408" i="9"/>
  <c r="J407" i="9"/>
  <c r="K407" i="9"/>
  <c r="J406" i="9"/>
  <c r="J405" i="9"/>
  <c r="K404" i="9"/>
  <c r="L404" i="9"/>
  <c r="J404" i="9"/>
  <c r="J403" i="9"/>
  <c r="K403" i="9"/>
  <c r="J402" i="9"/>
  <c r="J401" i="9"/>
  <c r="K400" i="9"/>
  <c r="J400" i="9"/>
  <c r="J399" i="9"/>
  <c r="K399" i="9"/>
  <c r="J398" i="9"/>
  <c r="J397" i="9"/>
  <c r="J396" i="9"/>
  <c r="K396" i="9"/>
  <c r="J395" i="9"/>
  <c r="K395" i="9"/>
  <c r="J394" i="9"/>
  <c r="J393" i="9"/>
  <c r="J392" i="9"/>
  <c r="J391" i="9"/>
  <c r="K391" i="9"/>
  <c r="J390" i="9"/>
  <c r="J389" i="9"/>
  <c r="J388" i="9"/>
  <c r="J387" i="9"/>
  <c r="K387" i="9"/>
  <c r="J386" i="9"/>
  <c r="J385" i="9"/>
  <c r="J384" i="9"/>
  <c r="K384" i="9"/>
  <c r="L384" i="9"/>
  <c r="J383" i="9"/>
  <c r="K383" i="9"/>
  <c r="J382" i="9"/>
  <c r="J380" i="9"/>
  <c r="J379" i="9"/>
  <c r="K379" i="9"/>
  <c r="J378" i="9"/>
  <c r="J377" i="9"/>
  <c r="J376" i="9"/>
  <c r="K376" i="9"/>
  <c r="L376" i="9"/>
  <c r="J375" i="9"/>
  <c r="K375" i="9"/>
  <c r="J374" i="9"/>
  <c r="J373" i="9"/>
  <c r="J372" i="9"/>
  <c r="K372" i="9"/>
  <c r="L372" i="9"/>
  <c r="J371" i="9"/>
  <c r="K371" i="9"/>
  <c r="J370" i="9"/>
  <c r="J369" i="9"/>
  <c r="J368" i="9"/>
  <c r="K368" i="9"/>
  <c r="L368" i="9"/>
  <c r="J367" i="9"/>
  <c r="K367" i="9"/>
  <c r="J366" i="9"/>
  <c r="J365" i="9"/>
  <c r="J364" i="9"/>
  <c r="K364" i="9"/>
  <c r="L364" i="9"/>
  <c r="J363" i="9"/>
  <c r="K363" i="9"/>
  <c r="J362" i="9"/>
  <c r="J360" i="9"/>
  <c r="K360" i="9"/>
  <c r="J359" i="9"/>
  <c r="K359" i="9"/>
  <c r="J358" i="9"/>
  <c r="J356" i="9"/>
  <c r="K356" i="9"/>
  <c r="L356" i="9"/>
  <c r="J355" i="9"/>
  <c r="K355" i="9"/>
  <c r="J354" i="9"/>
  <c r="J353" i="9"/>
  <c r="J352" i="9"/>
  <c r="K352" i="9"/>
  <c r="J351" i="9"/>
  <c r="K351" i="9"/>
  <c r="J350" i="9"/>
  <c r="J349" i="9"/>
  <c r="J348" i="9"/>
  <c r="J347" i="9"/>
  <c r="K347" i="9"/>
  <c r="J346" i="9"/>
  <c r="J345" i="9"/>
  <c r="J344" i="9"/>
  <c r="K344" i="9"/>
  <c r="K343" i="9"/>
  <c r="J343" i="9"/>
  <c r="J342" i="9"/>
  <c r="J341" i="9"/>
  <c r="J340" i="9"/>
  <c r="K340" i="9"/>
  <c r="L340" i="9"/>
  <c r="J339" i="9"/>
  <c r="K339" i="9"/>
  <c r="J338" i="9"/>
  <c r="J337" i="9"/>
  <c r="J336" i="9"/>
  <c r="K336" i="9"/>
  <c r="L336" i="9"/>
  <c r="J335" i="9"/>
  <c r="K335" i="9"/>
  <c r="J334" i="9"/>
  <c r="J332" i="9"/>
  <c r="K332" i="9"/>
  <c r="J331" i="9"/>
  <c r="K331" i="9"/>
  <c r="J330" i="9"/>
  <c r="J328" i="9"/>
  <c r="K328" i="9"/>
  <c r="L328" i="9"/>
  <c r="J327" i="9"/>
  <c r="K327" i="9"/>
  <c r="J326" i="9"/>
  <c r="J325" i="9"/>
  <c r="J324" i="9"/>
  <c r="J323" i="9"/>
  <c r="J322" i="9"/>
  <c r="J321" i="9"/>
  <c r="K321" i="9"/>
  <c r="J320" i="9"/>
  <c r="J319" i="9"/>
  <c r="J318" i="9"/>
  <c r="J317" i="9"/>
  <c r="J316" i="9"/>
  <c r="K316" i="9"/>
  <c r="J315" i="9"/>
  <c r="K315" i="9"/>
  <c r="J314" i="9"/>
  <c r="J313" i="9"/>
  <c r="J312" i="9"/>
  <c r="J311" i="9"/>
  <c r="J310" i="9"/>
  <c r="J309" i="9"/>
  <c r="K309" i="9"/>
  <c r="J308" i="9"/>
  <c r="J307" i="9"/>
  <c r="J306" i="9"/>
  <c r="J305" i="9"/>
  <c r="J304" i="9"/>
  <c r="J303" i="9"/>
  <c r="K303" i="9"/>
  <c r="J302" i="9"/>
  <c r="J301" i="9"/>
  <c r="J300" i="9"/>
  <c r="J299" i="9"/>
  <c r="J298" i="9"/>
  <c r="K298" i="9"/>
  <c r="L298" i="9"/>
  <c r="J297" i="9"/>
  <c r="K297" i="9"/>
  <c r="J296" i="9"/>
  <c r="J295" i="9"/>
  <c r="J294" i="9"/>
  <c r="J293" i="9"/>
  <c r="J292" i="9"/>
  <c r="K292" i="9"/>
  <c r="L292" i="9"/>
  <c r="J291" i="9"/>
  <c r="K291" i="9"/>
  <c r="J290" i="9"/>
  <c r="J289" i="9"/>
  <c r="J288" i="9"/>
  <c r="J287" i="9"/>
  <c r="J286" i="9"/>
  <c r="K286" i="9"/>
  <c r="L286" i="9"/>
  <c r="J285" i="9"/>
  <c r="K285" i="9"/>
  <c r="J284" i="9"/>
  <c r="J283" i="9"/>
  <c r="J282" i="9"/>
  <c r="J281" i="9"/>
  <c r="J280" i="9"/>
  <c r="K280" i="9"/>
  <c r="J279" i="9"/>
  <c r="K279" i="9"/>
  <c r="J278" i="9"/>
  <c r="J277" i="9"/>
  <c r="J276" i="9"/>
  <c r="J275" i="9"/>
  <c r="J274" i="9"/>
  <c r="K274" i="9"/>
  <c r="J273" i="9"/>
  <c r="K273" i="9"/>
  <c r="J269" i="9"/>
  <c r="L268" i="9"/>
  <c r="J267" i="9"/>
  <c r="K267" i="9"/>
  <c r="L262" i="9"/>
  <c r="J261" i="9"/>
  <c r="K261" i="9"/>
  <c r="J260" i="9"/>
  <c r="J259" i="9"/>
  <c r="J258" i="9"/>
  <c r="J257" i="9"/>
  <c r="J256" i="9"/>
  <c r="K256" i="9"/>
  <c r="J255" i="9"/>
  <c r="K255" i="9"/>
  <c r="J254" i="9"/>
  <c r="J253" i="9"/>
  <c r="J252" i="9"/>
  <c r="J251" i="9"/>
  <c r="J250" i="9"/>
  <c r="J249" i="9"/>
  <c r="K249" i="9"/>
  <c r="J248" i="9"/>
  <c r="J247" i="9"/>
  <c r="J246" i="9"/>
  <c r="J245" i="9"/>
  <c r="J244" i="9"/>
  <c r="K244" i="9"/>
  <c r="J243" i="9"/>
  <c r="K243" i="9"/>
  <c r="J242" i="9"/>
  <c r="J241" i="9"/>
  <c r="J240" i="9"/>
  <c r="J239" i="9"/>
  <c r="J238" i="9"/>
  <c r="J237" i="9"/>
  <c r="K237" i="9"/>
  <c r="J236" i="9"/>
  <c r="J235" i="9"/>
  <c r="J234" i="9"/>
  <c r="J233" i="9"/>
  <c r="J232" i="9"/>
  <c r="K232" i="9"/>
  <c r="J231" i="9"/>
  <c r="K231" i="9"/>
  <c r="J230" i="9"/>
  <c r="J229" i="9"/>
  <c r="J228" i="9"/>
  <c r="J227" i="9"/>
  <c r="J226" i="9"/>
  <c r="J225" i="9"/>
  <c r="K225" i="9"/>
  <c r="J224" i="9"/>
  <c r="J223" i="9"/>
  <c r="J222" i="9"/>
  <c r="J221" i="9"/>
  <c r="J220" i="9"/>
  <c r="K220" i="9"/>
  <c r="L220" i="9"/>
  <c r="J219" i="9"/>
  <c r="K219" i="9"/>
  <c r="J218" i="9"/>
  <c r="J217" i="9"/>
  <c r="J216" i="9"/>
  <c r="J215" i="9"/>
  <c r="J214" i="9"/>
  <c r="J213" i="9"/>
  <c r="K213" i="9"/>
  <c r="K208" i="9"/>
  <c r="L208" i="9"/>
  <c r="J207" i="9"/>
  <c r="K207" i="9"/>
  <c r="J206" i="9"/>
  <c r="J205" i="9"/>
  <c r="J204" i="9"/>
  <c r="J203" i="9"/>
  <c r="J202" i="9"/>
  <c r="J201" i="9"/>
  <c r="K201" i="9"/>
  <c r="J200" i="9"/>
  <c r="J199" i="9"/>
  <c r="J198" i="9"/>
  <c r="J197" i="9"/>
  <c r="J196" i="9"/>
  <c r="K196" i="9"/>
  <c r="L196" i="9"/>
  <c r="J195" i="9"/>
  <c r="K195" i="9"/>
  <c r="J193" i="9"/>
  <c r="J191" i="9"/>
  <c r="J189" i="9"/>
  <c r="K189" i="9"/>
  <c r="J188" i="9"/>
  <c r="J187" i="9"/>
  <c r="J186" i="9"/>
  <c r="J185" i="9"/>
  <c r="J184" i="9"/>
  <c r="K184" i="9"/>
  <c r="J183" i="9"/>
  <c r="K183" i="9"/>
  <c r="K178" i="9"/>
  <c r="J177" i="9"/>
  <c r="K177" i="9"/>
  <c r="J171" i="9"/>
  <c r="K171" i="9"/>
  <c r="J170" i="9"/>
  <c r="J169" i="9"/>
  <c r="J168" i="9"/>
  <c r="J167" i="9"/>
  <c r="J166" i="9"/>
  <c r="J165" i="9"/>
  <c r="K165" i="9"/>
  <c r="J164" i="9"/>
  <c r="J163" i="9"/>
  <c r="J162" i="9"/>
  <c r="J161" i="9"/>
  <c r="J160" i="9"/>
  <c r="J159" i="9"/>
  <c r="K159" i="9"/>
  <c r="J158" i="9"/>
  <c r="J157" i="9"/>
  <c r="J156" i="9"/>
  <c r="J155" i="9"/>
  <c r="J154" i="9"/>
  <c r="J153" i="9"/>
  <c r="K153" i="9"/>
  <c r="J152" i="9"/>
  <c r="J151" i="9"/>
  <c r="J150" i="9"/>
  <c r="J149" i="9"/>
  <c r="J148" i="9"/>
  <c r="J147" i="9"/>
  <c r="K147" i="9"/>
  <c r="J146" i="9"/>
  <c r="J145" i="9"/>
  <c r="J144" i="9"/>
  <c r="J143" i="9"/>
  <c r="J142" i="9"/>
  <c r="J141" i="9"/>
  <c r="K141" i="9"/>
  <c r="J140" i="9"/>
  <c r="J139" i="9"/>
  <c r="J138" i="9"/>
  <c r="J137" i="9"/>
  <c r="J136" i="9"/>
  <c r="J135" i="9"/>
  <c r="K135" i="9"/>
  <c r="J134" i="9"/>
  <c r="J133" i="9"/>
  <c r="J132" i="9"/>
  <c r="J131" i="9"/>
  <c r="J130" i="9"/>
  <c r="J129" i="9"/>
  <c r="K129" i="9"/>
  <c r="J128" i="9"/>
  <c r="J127" i="9"/>
  <c r="J126" i="9"/>
  <c r="J125" i="9"/>
  <c r="J124" i="9"/>
  <c r="J123" i="9"/>
  <c r="K123" i="9"/>
  <c r="J122" i="9"/>
  <c r="J121" i="9"/>
  <c r="J120" i="9"/>
  <c r="J119" i="9"/>
  <c r="J118" i="9"/>
  <c r="J117" i="9"/>
  <c r="K117" i="9"/>
  <c r="J116" i="9"/>
  <c r="J115" i="9"/>
  <c r="J114" i="9"/>
  <c r="J113" i="9"/>
  <c r="J112" i="9"/>
  <c r="J111" i="9"/>
  <c r="K111" i="9"/>
  <c r="L106" i="9"/>
  <c r="J105" i="9"/>
  <c r="K105" i="9"/>
  <c r="J104" i="9"/>
  <c r="J103" i="9"/>
  <c r="J102" i="9"/>
  <c r="J101" i="9"/>
  <c r="J100" i="9"/>
  <c r="J99" i="9"/>
  <c r="K99" i="9"/>
  <c r="J98" i="9"/>
  <c r="J97" i="9"/>
  <c r="J96" i="9"/>
  <c r="J95" i="9"/>
  <c r="J94" i="9"/>
  <c r="K94" i="9"/>
  <c r="J93" i="9"/>
  <c r="K93" i="9"/>
  <c r="J92" i="9"/>
  <c r="J91" i="9"/>
  <c r="J90" i="9"/>
  <c r="J89" i="9"/>
  <c r="J88" i="9"/>
  <c r="K88" i="9"/>
  <c r="L88" i="9"/>
  <c r="J87" i="9"/>
  <c r="K87" i="9"/>
  <c r="J85" i="9"/>
  <c r="J83" i="9"/>
  <c r="J81" i="9"/>
  <c r="K81" i="9"/>
  <c r="J80" i="9"/>
  <c r="J79" i="9"/>
  <c r="J78" i="9"/>
  <c r="J77" i="9"/>
  <c r="J76" i="9"/>
  <c r="J75" i="9"/>
  <c r="K75" i="9"/>
  <c r="J74" i="9"/>
  <c r="J73" i="9"/>
  <c r="J72" i="9"/>
  <c r="J71" i="9"/>
  <c r="J70" i="9"/>
  <c r="K70" i="9"/>
  <c r="L70" i="9"/>
  <c r="J69" i="9"/>
  <c r="K69" i="9"/>
  <c r="J68" i="9"/>
  <c r="J67" i="9"/>
  <c r="J66" i="9"/>
  <c r="J65" i="9"/>
  <c r="J64" i="9"/>
  <c r="K64" i="9"/>
  <c r="L64" i="9"/>
  <c r="J63" i="9"/>
  <c r="K63" i="9"/>
  <c r="J62" i="9"/>
  <c r="J61" i="9"/>
  <c r="J60" i="9"/>
  <c r="J59" i="9"/>
  <c r="J58" i="9"/>
  <c r="J57" i="9"/>
  <c r="K57" i="9"/>
  <c r="J56" i="9"/>
  <c r="J55" i="9"/>
  <c r="J54" i="9"/>
  <c r="J53" i="9"/>
  <c r="J52" i="9"/>
  <c r="J51" i="9"/>
  <c r="K51" i="9"/>
  <c r="J50" i="9"/>
  <c r="J49" i="9"/>
  <c r="J48" i="9"/>
  <c r="J47" i="9"/>
  <c r="J46" i="9"/>
  <c r="K46" i="9"/>
  <c r="L46" i="9"/>
  <c r="J45" i="9"/>
  <c r="K45" i="9"/>
  <c r="J44" i="9"/>
  <c r="J43" i="9"/>
  <c r="J42" i="9"/>
  <c r="J41" i="9"/>
  <c r="J40" i="9"/>
  <c r="J39" i="9"/>
  <c r="K39" i="9"/>
  <c r="L34" i="9"/>
  <c r="K34" i="9"/>
  <c r="J33" i="9"/>
  <c r="K33" i="9"/>
  <c r="J32" i="9"/>
  <c r="J31" i="9"/>
  <c r="J30" i="9"/>
  <c r="J29" i="9"/>
  <c r="J28" i="9"/>
  <c r="J27" i="9"/>
  <c r="K27" i="9"/>
  <c r="J26" i="9"/>
  <c r="J25" i="9"/>
  <c r="J24" i="9"/>
  <c r="J23" i="9"/>
  <c r="J22" i="9"/>
  <c r="J21" i="9"/>
  <c r="K21" i="9"/>
  <c r="J15" i="9"/>
  <c r="K15" i="9"/>
  <c r="J11" i="9"/>
  <c r="K10" i="9"/>
  <c r="L10" i="9"/>
  <c r="J9" i="9"/>
  <c r="K9" i="9"/>
  <c r="J8" i="9"/>
  <c r="J7" i="9"/>
  <c r="J6" i="9"/>
  <c r="J5" i="9"/>
  <c r="J4" i="9"/>
  <c r="K4" i="9"/>
  <c r="L4" i="9"/>
  <c r="I510" i="33"/>
  <c r="H510" i="33"/>
  <c r="I509" i="33"/>
  <c r="H509" i="33"/>
  <c r="I508" i="33"/>
  <c r="H508" i="33"/>
  <c r="I507" i="33"/>
  <c r="H507" i="33"/>
  <c r="J489" i="33"/>
  <c r="K489" i="33"/>
  <c r="J488" i="33"/>
  <c r="K488" i="33"/>
  <c r="L488" i="33"/>
  <c r="J487" i="33"/>
  <c r="K487" i="33"/>
  <c r="J486" i="33"/>
  <c r="K486" i="33"/>
  <c r="L486" i="33"/>
  <c r="J485" i="33"/>
  <c r="K485" i="33"/>
  <c r="J484" i="33"/>
  <c r="K484" i="33"/>
  <c r="J483" i="33"/>
  <c r="K483" i="33"/>
  <c r="J482" i="33"/>
  <c r="J481" i="33"/>
  <c r="J480" i="33"/>
  <c r="K480" i="33"/>
  <c r="J479" i="33"/>
  <c r="K479" i="33"/>
  <c r="J478" i="33"/>
  <c r="J477" i="33"/>
  <c r="J476" i="33"/>
  <c r="K476" i="33"/>
  <c r="L476" i="33"/>
  <c r="J475" i="33"/>
  <c r="K475" i="33"/>
  <c r="J474" i="33"/>
  <c r="J473" i="33"/>
  <c r="J472" i="33"/>
  <c r="J471" i="33"/>
  <c r="K471" i="33"/>
  <c r="J470" i="33"/>
  <c r="J469" i="33"/>
  <c r="J468" i="33"/>
  <c r="K468" i="33"/>
  <c r="J467" i="33"/>
  <c r="K467" i="33"/>
  <c r="J466" i="33"/>
  <c r="J465" i="33"/>
  <c r="J464" i="33"/>
  <c r="K464" i="33"/>
  <c r="L464" i="33"/>
  <c r="J463" i="33"/>
  <c r="K463" i="33"/>
  <c r="J462" i="33"/>
  <c r="J461" i="33"/>
  <c r="J460" i="33"/>
  <c r="K460" i="33"/>
  <c r="L460" i="33"/>
  <c r="J459" i="33"/>
  <c r="K459" i="33"/>
  <c r="J458" i="33"/>
  <c r="J457" i="33"/>
  <c r="J456" i="33"/>
  <c r="K456" i="33"/>
  <c r="L456" i="33"/>
  <c r="J455" i="33"/>
  <c r="K455" i="33"/>
  <c r="J454" i="33"/>
  <c r="J453" i="33"/>
  <c r="J452" i="33"/>
  <c r="K452" i="33"/>
  <c r="L452" i="33"/>
  <c r="J451" i="33"/>
  <c r="K451" i="33"/>
  <c r="J450" i="33"/>
  <c r="J449" i="33"/>
  <c r="J448" i="33"/>
  <c r="J447" i="33"/>
  <c r="K447" i="33"/>
  <c r="J446" i="33"/>
  <c r="J445" i="33"/>
  <c r="J444" i="33"/>
  <c r="K444" i="33"/>
  <c r="J443" i="33"/>
  <c r="K443" i="33"/>
  <c r="J442" i="33"/>
  <c r="J441" i="33"/>
  <c r="J440" i="33"/>
  <c r="K440" i="33"/>
  <c r="L440" i="33"/>
  <c r="J439" i="33"/>
  <c r="K439" i="33"/>
  <c r="J438" i="33"/>
  <c r="J437" i="33"/>
  <c r="J436" i="33"/>
  <c r="K436" i="33"/>
  <c r="L436" i="33"/>
  <c r="J435" i="33"/>
  <c r="K435" i="33"/>
  <c r="J434" i="33"/>
  <c r="J433" i="33"/>
  <c r="J432" i="33"/>
  <c r="K432" i="33"/>
  <c r="J431" i="33"/>
  <c r="K431" i="33"/>
  <c r="J430" i="33"/>
  <c r="J429" i="33"/>
  <c r="J428" i="33"/>
  <c r="K428" i="33"/>
  <c r="J427" i="33"/>
  <c r="K427" i="33"/>
  <c r="J426" i="33"/>
  <c r="J425" i="33"/>
  <c r="J424" i="33"/>
  <c r="K424" i="33"/>
  <c r="L424" i="33"/>
  <c r="J423" i="33"/>
  <c r="K423" i="33"/>
  <c r="J422" i="33"/>
  <c r="J421" i="33"/>
  <c r="J420" i="33"/>
  <c r="K420" i="33"/>
  <c r="J419" i="33"/>
  <c r="K419" i="33"/>
  <c r="J418" i="33"/>
  <c r="J417" i="33"/>
  <c r="J416" i="33"/>
  <c r="K416" i="33"/>
  <c r="L416" i="33"/>
  <c r="J415" i="33"/>
  <c r="K415" i="33"/>
  <c r="J414" i="33"/>
  <c r="J413" i="33"/>
  <c r="J412" i="33"/>
  <c r="K412" i="33"/>
  <c r="L412" i="33"/>
  <c r="J411" i="33"/>
  <c r="K411" i="33"/>
  <c r="J410" i="33"/>
  <c r="J409" i="33"/>
  <c r="J408" i="33"/>
  <c r="J407" i="33"/>
  <c r="K407" i="33"/>
  <c r="J406" i="33"/>
  <c r="J405" i="33"/>
  <c r="K404" i="33"/>
  <c r="L404" i="33"/>
  <c r="J404" i="33"/>
  <c r="J403" i="33"/>
  <c r="K403" i="33"/>
  <c r="J402" i="33"/>
  <c r="J401" i="33"/>
  <c r="J400" i="33"/>
  <c r="K400" i="33"/>
  <c r="L400" i="33"/>
  <c r="J399" i="33"/>
  <c r="K399" i="33"/>
  <c r="J398" i="33"/>
  <c r="J397" i="33"/>
  <c r="J396" i="33"/>
  <c r="J395" i="33"/>
  <c r="K395" i="33"/>
  <c r="J394" i="33"/>
  <c r="J393" i="33"/>
  <c r="J392" i="33"/>
  <c r="J391" i="33"/>
  <c r="K391" i="33"/>
  <c r="J390" i="33"/>
  <c r="J389" i="33"/>
  <c r="J388" i="33"/>
  <c r="J387" i="33"/>
  <c r="K387" i="33"/>
  <c r="J386" i="33"/>
  <c r="J385" i="33"/>
  <c r="J384" i="33"/>
  <c r="K384" i="33"/>
  <c r="L384" i="33"/>
  <c r="J383" i="33"/>
  <c r="K383" i="33"/>
  <c r="J382" i="33"/>
  <c r="J380" i="33"/>
  <c r="K380" i="33"/>
  <c r="L380" i="33"/>
  <c r="K379" i="33"/>
  <c r="J379" i="33"/>
  <c r="J378" i="33"/>
  <c r="J377" i="33"/>
  <c r="J376" i="33"/>
  <c r="K376" i="33"/>
  <c r="L376" i="33"/>
  <c r="J375" i="33"/>
  <c r="K375" i="33"/>
  <c r="J374" i="33"/>
  <c r="J373" i="33"/>
  <c r="J372" i="33"/>
  <c r="K372" i="33"/>
  <c r="L372" i="33"/>
  <c r="J371" i="33"/>
  <c r="K371" i="33"/>
  <c r="J370" i="33"/>
  <c r="J369" i="33"/>
  <c r="J368" i="33"/>
  <c r="K368" i="33"/>
  <c r="J367" i="33"/>
  <c r="K367" i="33"/>
  <c r="J366" i="33"/>
  <c r="J365" i="33"/>
  <c r="J364" i="33"/>
  <c r="K364" i="33"/>
  <c r="J363" i="33"/>
  <c r="K363" i="33"/>
  <c r="J362" i="33"/>
  <c r="J360" i="33"/>
  <c r="J359" i="33"/>
  <c r="K359" i="33"/>
  <c r="J358" i="33"/>
  <c r="J356" i="33"/>
  <c r="J355" i="33"/>
  <c r="K355" i="33"/>
  <c r="J354" i="33"/>
  <c r="J353" i="33"/>
  <c r="J352" i="33"/>
  <c r="K352" i="33"/>
  <c r="L352" i="33"/>
  <c r="J351" i="33"/>
  <c r="K351" i="33"/>
  <c r="J350" i="33"/>
  <c r="J349" i="33"/>
  <c r="J348" i="33"/>
  <c r="K348" i="33"/>
  <c r="J347" i="33"/>
  <c r="K347" i="33"/>
  <c r="J346" i="33"/>
  <c r="J345" i="33"/>
  <c r="J344" i="33"/>
  <c r="K344" i="33"/>
  <c r="J343" i="33"/>
  <c r="K343" i="33"/>
  <c r="J342" i="33"/>
  <c r="J341" i="33"/>
  <c r="J340" i="33"/>
  <c r="K340" i="33"/>
  <c r="L340" i="33"/>
  <c r="J339" i="33"/>
  <c r="K339" i="33"/>
  <c r="J338" i="33"/>
  <c r="J337" i="33"/>
  <c r="J336" i="33"/>
  <c r="J335" i="33"/>
  <c r="K335" i="33"/>
  <c r="J334" i="33"/>
  <c r="J332" i="33"/>
  <c r="J331" i="33"/>
  <c r="K331" i="33"/>
  <c r="J330" i="33"/>
  <c r="J328" i="33"/>
  <c r="K328" i="33"/>
  <c r="L328" i="33"/>
  <c r="J327" i="33"/>
  <c r="K327" i="33"/>
  <c r="J326" i="33"/>
  <c r="J325" i="33"/>
  <c r="J324" i="33"/>
  <c r="J323" i="33"/>
  <c r="J322" i="33"/>
  <c r="K322" i="33"/>
  <c r="J321" i="33"/>
  <c r="K321" i="33"/>
  <c r="J320" i="33"/>
  <c r="J319" i="33"/>
  <c r="J318" i="33"/>
  <c r="J317" i="33"/>
  <c r="J316" i="33"/>
  <c r="K316" i="33"/>
  <c r="L316" i="33"/>
  <c r="J315" i="33"/>
  <c r="K315" i="33"/>
  <c r="J314" i="33"/>
  <c r="J313" i="33"/>
  <c r="J312" i="33"/>
  <c r="J311" i="33"/>
  <c r="J310" i="33"/>
  <c r="J309" i="33"/>
  <c r="K309" i="33"/>
  <c r="J308" i="33"/>
  <c r="J307" i="33"/>
  <c r="J306" i="33"/>
  <c r="J305" i="33"/>
  <c r="J304" i="33"/>
  <c r="K304" i="33"/>
  <c r="J303" i="33"/>
  <c r="K303" i="33"/>
  <c r="J301" i="33"/>
  <c r="J299" i="33"/>
  <c r="K298" i="33"/>
  <c r="J297" i="33"/>
  <c r="K297" i="33"/>
  <c r="J296" i="33"/>
  <c r="J295" i="33"/>
  <c r="J294" i="33"/>
  <c r="J293" i="33"/>
  <c r="J292" i="33"/>
  <c r="K292" i="33"/>
  <c r="J291" i="33"/>
  <c r="K291" i="33"/>
  <c r="J290" i="33"/>
  <c r="J289" i="33"/>
  <c r="J288" i="33"/>
  <c r="J287" i="33"/>
  <c r="J286" i="33"/>
  <c r="J285" i="33"/>
  <c r="K285" i="33"/>
  <c r="J284" i="33"/>
  <c r="J283" i="33"/>
  <c r="J282" i="33"/>
  <c r="J281" i="33"/>
  <c r="J280" i="33"/>
  <c r="K280" i="33"/>
  <c r="J279" i="33"/>
  <c r="K279" i="33"/>
  <c r="J278" i="33"/>
  <c r="J277" i="33"/>
  <c r="J276" i="33"/>
  <c r="J275" i="33"/>
  <c r="J274" i="33"/>
  <c r="K274" i="33"/>
  <c r="L274" i="33"/>
  <c r="J273" i="33"/>
  <c r="K273" i="33"/>
  <c r="J272" i="33"/>
  <c r="J271" i="33"/>
  <c r="J270" i="33"/>
  <c r="J269" i="33"/>
  <c r="J268" i="33"/>
  <c r="K268" i="33"/>
  <c r="L268" i="33"/>
  <c r="J267" i="33"/>
  <c r="K267" i="33"/>
  <c r="J266" i="33"/>
  <c r="J265" i="33"/>
  <c r="J264" i="33"/>
  <c r="J263" i="33"/>
  <c r="J262" i="33"/>
  <c r="K262" i="33"/>
  <c r="L262" i="33"/>
  <c r="J261" i="33"/>
  <c r="K261" i="33"/>
  <c r="J260" i="33"/>
  <c r="J259" i="33"/>
  <c r="J258" i="33"/>
  <c r="J257" i="33"/>
  <c r="J256" i="33"/>
  <c r="J255" i="33"/>
  <c r="K255" i="33"/>
  <c r="J254" i="33"/>
  <c r="J253" i="33"/>
  <c r="J252" i="33"/>
  <c r="J251" i="33"/>
  <c r="J250" i="33"/>
  <c r="K250" i="33"/>
  <c r="L250" i="33"/>
  <c r="K249" i="33"/>
  <c r="J249" i="33"/>
  <c r="J248" i="33"/>
  <c r="J247" i="33"/>
  <c r="J246" i="33"/>
  <c r="J245" i="33"/>
  <c r="J244" i="33"/>
  <c r="K244" i="33"/>
  <c r="L244" i="33"/>
  <c r="J243" i="33"/>
  <c r="K243" i="33"/>
  <c r="J242" i="33"/>
  <c r="J241" i="33"/>
  <c r="J240" i="33"/>
  <c r="J239" i="33"/>
  <c r="J238" i="33"/>
  <c r="K238" i="33"/>
  <c r="L238" i="33"/>
  <c r="J237" i="33"/>
  <c r="K237" i="33"/>
  <c r="J236" i="33"/>
  <c r="J235" i="33"/>
  <c r="J234" i="33"/>
  <c r="J233" i="33"/>
  <c r="J232" i="33"/>
  <c r="K232" i="33"/>
  <c r="L232" i="33"/>
  <c r="J231" i="33"/>
  <c r="K231" i="33"/>
  <c r="J230" i="33"/>
  <c r="J229" i="33"/>
  <c r="J228" i="33"/>
  <c r="J227" i="33"/>
  <c r="J226" i="33"/>
  <c r="K226" i="33"/>
  <c r="L226" i="33"/>
  <c r="J225" i="33"/>
  <c r="K225" i="33"/>
  <c r="J224" i="33"/>
  <c r="J223" i="33"/>
  <c r="J222" i="33"/>
  <c r="J221" i="33"/>
  <c r="J220" i="33"/>
  <c r="J219" i="33"/>
  <c r="K219" i="33"/>
  <c r="J218" i="33"/>
  <c r="J217" i="33"/>
  <c r="J216" i="33"/>
  <c r="J215" i="33"/>
  <c r="J214" i="33"/>
  <c r="K214" i="33"/>
  <c r="J213" i="33"/>
  <c r="K213" i="33"/>
  <c r="J212" i="33"/>
  <c r="J211" i="33"/>
  <c r="J210" i="33"/>
  <c r="J209" i="33"/>
  <c r="J208" i="33"/>
  <c r="K208" i="33"/>
  <c r="J207" i="33"/>
  <c r="K207" i="33"/>
  <c r="J206" i="33"/>
  <c r="J205" i="33"/>
  <c r="J204" i="33"/>
  <c r="J203" i="33"/>
  <c r="J202" i="33"/>
  <c r="J201" i="33"/>
  <c r="K201" i="33"/>
  <c r="J200" i="33"/>
  <c r="J199" i="33"/>
  <c r="J198" i="33"/>
  <c r="J197" i="33"/>
  <c r="J196" i="33"/>
  <c r="K196" i="33"/>
  <c r="L196" i="33"/>
  <c r="J195" i="33"/>
  <c r="K195" i="33"/>
  <c r="J193" i="33"/>
  <c r="J191" i="33"/>
  <c r="J189" i="33"/>
  <c r="K189" i="33"/>
  <c r="J188" i="33"/>
  <c r="J187" i="33"/>
  <c r="J186" i="33"/>
  <c r="J185" i="33"/>
  <c r="J184" i="33"/>
  <c r="K184" i="33"/>
  <c r="L184" i="33"/>
  <c r="J183" i="33"/>
  <c r="K183" i="33"/>
  <c r="J182" i="33"/>
  <c r="J181" i="33"/>
  <c r="J180" i="33"/>
  <c r="J179" i="33"/>
  <c r="K178" i="33"/>
  <c r="L178" i="33"/>
  <c r="J178" i="33"/>
  <c r="J177" i="33"/>
  <c r="K177" i="33"/>
  <c r="J176" i="33"/>
  <c r="J175" i="33"/>
  <c r="J174" i="33"/>
  <c r="J173" i="33"/>
  <c r="J172" i="33"/>
  <c r="K172" i="33"/>
  <c r="L172" i="33"/>
  <c r="J171" i="33"/>
  <c r="K171" i="33"/>
  <c r="J170" i="33"/>
  <c r="J169" i="33"/>
  <c r="J168" i="33"/>
  <c r="J167" i="33"/>
  <c r="J166" i="33"/>
  <c r="J165" i="33"/>
  <c r="K165" i="33"/>
  <c r="J164" i="33"/>
  <c r="J163" i="33"/>
  <c r="J162" i="33"/>
  <c r="J161" i="33"/>
  <c r="J160" i="33"/>
  <c r="J159" i="33"/>
  <c r="K159" i="33"/>
  <c r="J158" i="33"/>
  <c r="J157" i="33"/>
  <c r="J156" i="33"/>
  <c r="J155" i="33"/>
  <c r="J154" i="33"/>
  <c r="K154" i="33"/>
  <c r="L154" i="33"/>
  <c r="J153" i="33"/>
  <c r="K153" i="33"/>
  <c r="J152" i="33"/>
  <c r="J151" i="33"/>
  <c r="J150" i="33"/>
  <c r="J149" i="33"/>
  <c r="J148" i="33"/>
  <c r="J147" i="33"/>
  <c r="K147" i="33"/>
  <c r="J146" i="33"/>
  <c r="J145" i="33"/>
  <c r="J144" i="33"/>
  <c r="J143" i="33"/>
  <c r="J142" i="33"/>
  <c r="J141" i="33"/>
  <c r="K141" i="33"/>
  <c r="J140" i="33"/>
  <c r="J139" i="33"/>
  <c r="J138" i="33"/>
  <c r="J137" i="33"/>
  <c r="J136" i="33"/>
  <c r="K136" i="33"/>
  <c r="L136" i="33"/>
  <c r="J135" i="33"/>
  <c r="K135" i="33"/>
  <c r="J134" i="33"/>
  <c r="J133" i="33"/>
  <c r="J132" i="33"/>
  <c r="J131" i="33"/>
  <c r="J130" i="33"/>
  <c r="J129" i="33"/>
  <c r="K129" i="33"/>
  <c r="L124" i="33"/>
  <c r="J127" i="33"/>
  <c r="J123" i="33"/>
  <c r="K123" i="33"/>
  <c r="J122" i="33"/>
  <c r="J121" i="33"/>
  <c r="J120" i="33"/>
  <c r="J119" i="33"/>
  <c r="J118" i="33"/>
  <c r="J117" i="33"/>
  <c r="K117" i="33"/>
  <c r="J116" i="33"/>
  <c r="J115" i="33"/>
  <c r="J114" i="33"/>
  <c r="J113" i="33"/>
  <c r="J112" i="33"/>
  <c r="K112" i="33"/>
  <c r="J111" i="33"/>
  <c r="K111" i="33"/>
  <c r="J107" i="33"/>
  <c r="K106" i="33"/>
  <c r="L106" i="33"/>
  <c r="J105" i="33"/>
  <c r="K105" i="33"/>
  <c r="J103" i="33"/>
  <c r="J101" i="33"/>
  <c r="K100" i="33"/>
  <c r="K99" i="33"/>
  <c r="J99" i="33"/>
  <c r="J98" i="33"/>
  <c r="J97" i="33"/>
  <c r="J96" i="33"/>
  <c r="J95" i="33"/>
  <c r="J94" i="33"/>
  <c r="K94" i="33"/>
  <c r="L94" i="33"/>
  <c r="J93" i="33"/>
  <c r="K93" i="33"/>
  <c r="J92" i="33"/>
  <c r="J91" i="33"/>
  <c r="J90" i="33"/>
  <c r="J89" i="33"/>
  <c r="J88" i="33"/>
  <c r="J87" i="33"/>
  <c r="K87" i="33"/>
  <c r="J85" i="33"/>
  <c r="J83" i="33"/>
  <c r="J81" i="33"/>
  <c r="K81" i="33"/>
  <c r="J80" i="33"/>
  <c r="J79" i="33"/>
  <c r="J78" i="33"/>
  <c r="J77" i="33"/>
  <c r="J76" i="33"/>
  <c r="K76" i="33"/>
  <c r="L76" i="33"/>
  <c r="K75" i="33"/>
  <c r="J75" i="33"/>
  <c r="J74" i="33"/>
  <c r="J73" i="33"/>
  <c r="J72" i="33"/>
  <c r="J71" i="33"/>
  <c r="J70" i="33"/>
  <c r="K70" i="33"/>
  <c r="L70" i="33"/>
  <c r="J69" i="33"/>
  <c r="K69" i="33"/>
  <c r="J68" i="33"/>
  <c r="J67" i="33"/>
  <c r="J66" i="33"/>
  <c r="J65" i="33"/>
  <c r="J64" i="33"/>
  <c r="K64" i="33"/>
  <c r="L64" i="33"/>
  <c r="J63" i="33"/>
  <c r="K63" i="33"/>
  <c r="J62" i="33"/>
  <c r="J61" i="33"/>
  <c r="J60" i="33"/>
  <c r="J59" i="33"/>
  <c r="J58" i="33"/>
  <c r="K58" i="33"/>
  <c r="L58" i="33"/>
  <c r="J57" i="33"/>
  <c r="K57" i="33"/>
  <c r="J56" i="33"/>
  <c r="J55" i="33"/>
  <c r="J54" i="33"/>
  <c r="J53" i="33"/>
  <c r="J52" i="33"/>
  <c r="K52" i="33"/>
  <c r="L52" i="33"/>
  <c r="J51" i="33"/>
  <c r="K51" i="33"/>
  <c r="J50" i="33"/>
  <c r="J49" i="33"/>
  <c r="J48" i="33"/>
  <c r="J47" i="33"/>
  <c r="J46" i="33"/>
  <c r="K46" i="33"/>
  <c r="L46" i="33"/>
  <c r="J45" i="33"/>
  <c r="K45" i="33"/>
  <c r="J44" i="33"/>
  <c r="J43" i="33"/>
  <c r="J42" i="33"/>
  <c r="J41" i="33"/>
  <c r="K40" i="33"/>
  <c r="L40" i="33"/>
  <c r="J40" i="33"/>
  <c r="J39" i="33"/>
  <c r="K39" i="33"/>
  <c r="J38" i="33"/>
  <c r="J37" i="33"/>
  <c r="J36" i="33"/>
  <c r="J35" i="33"/>
  <c r="J34" i="33"/>
  <c r="J33" i="33"/>
  <c r="K33" i="33"/>
  <c r="J32" i="33"/>
  <c r="J31" i="33"/>
  <c r="J30" i="33"/>
  <c r="J29" i="33"/>
  <c r="J28" i="33"/>
  <c r="K28" i="33"/>
  <c r="L28" i="33"/>
  <c r="K27" i="33"/>
  <c r="J27" i="33"/>
  <c r="J26" i="33"/>
  <c r="J25" i="33"/>
  <c r="J24" i="33"/>
  <c r="J23" i="33"/>
  <c r="J22" i="33"/>
  <c r="K22" i="33"/>
  <c r="L22" i="33"/>
  <c r="J21" i="33"/>
  <c r="K21" i="33"/>
  <c r="J20" i="33"/>
  <c r="J19" i="33"/>
  <c r="J18" i="33"/>
  <c r="J17" i="33"/>
  <c r="J16" i="33"/>
  <c r="K16" i="33"/>
  <c r="L16" i="33"/>
  <c r="J15" i="33"/>
  <c r="K15" i="33"/>
  <c r="J13" i="33"/>
  <c r="J11" i="33"/>
  <c r="J9" i="33"/>
  <c r="K9" i="33"/>
  <c r="J8" i="33"/>
  <c r="J7" i="33"/>
  <c r="J6" i="33"/>
  <c r="J5" i="33"/>
  <c r="J4" i="33"/>
  <c r="I510" i="50"/>
  <c r="H510" i="50"/>
  <c r="I509" i="50"/>
  <c r="H509" i="50"/>
  <c r="I508" i="50"/>
  <c r="H508" i="50"/>
  <c r="I507" i="50"/>
  <c r="H507" i="50"/>
  <c r="J489" i="50"/>
  <c r="K489" i="50"/>
  <c r="J488" i="50"/>
  <c r="K488" i="50"/>
  <c r="J487" i="50"/>
  <c r="K487" i="50"/>
  <c r="J486" i="50"/>
  <c r="K486" i="50"/>
  <c r="J485" i="50"/>
  <c r="K485" i="50"/>
  <c r="J484" i="50"/>
  <c r="K484" i="50"/>
  <c r="J483" i="50"/>
  <c r="K483" i="50"/>
  <c r="L480" i="50"/>
  <c r="J482" i="50"/>
  <c r="J481" i="50"/>
  <c r="J480" i="50"/>
  <c r="J479" i="50"/>
  <c r="K479" i="50"/>
  <c r="J478" i="50"/>
  <c r="J477" i="50"/>
  <c r="J476" i="50"/>
  <c r="K476" i="50"/>
  <c r="J475" i="50"/>
  <c r="K475" i="50"/>
  <c r="J474" i="50"/>
  <c r="J473" i="50"/>
  <c r="J472" i="50"/>
  <c r="K472" i="50"/>
  <c r="L472" i="50"/>
  <c r="J471" i="50"/>
  <c r="K471" i="50"/>
  <c r="J470" i="50"/>
  <c r="J469" i="50"/>
  <c r="J468" i="50"/>
  <c r="K468" i="50"/>
  <c r="J467" i="50"/>
  <c r="K467" i="50"/>
  <c r="J466" i="50"/>
  <c r="J465" i="50"/>
  <c r="J464" i="50"/>
  <c r="K464" i="50"/>
  <c r="L464" i="50"/>
  <c r="J463" i="50"/>
  <c r="K463" i="50"/>
  <c r="J462" i="50"/>
  <c r="J461" i="50"/>
  <c r="J460" i="50"/>
  <c r="J459" i="50"/>
  <c r="K459" i="50"/>
  <c r="J458" i="50"/>
  <c r="J457" i="50"/>
  <c r="J456" i="50"/>
  <c r="K456" i="50"/>
  <c r="L456" i="50"/>
  <c r="J455" i="50"/>
  <c r="K455" i="50"/>
  <c r="J454" i="50"/>
  <c r="J453" i="50"/>
  <c r="J452" i="50"/>
  <c r="K452" i="50"/>
  <c r="L452" i="50"/>
  <c r="J451" i="50"/>
  <c r="K451" i="50"/>
  <c r="J450" i="50"/>
  <c r="J449" i="50"/>
  <c r="J448" i="50"/>
  <c r="J447" i="50"/>
  <c r="K447" i="50"/>
  <c r="J446" i="50"/>
  <c r="J445" i="50"/>
  <c r="J444" i="50"/>
  <c r="J443" i="50"/>
  <c r="K443" i="50"/>
  <c r="J442" i="50"/>
  <c r="J441" i="50"/>
  <c r="J440" i="50"/>
  <c r="J439" i="50"/>
  <c r="K439" i="50"/>
  <c r="J438" i="50"/>
  <c r="J437" i="50"/>
  <c r="J436" i="50"/>
  <c r="J435" i="50"/>
  <c r="K435" i="50"/>
  <c r="J434" i="50"/>
  <c r="J433" i="50"/>
  <c r="J432" i="50"/>
  <c r="K432" i="50"/>
  <c r="J431" i="50"/>
  <c r="K431" i="50"/>
  <c r="J430" i="50"/>
  <c r="J429" i="50"/>
  <c r="J428" i="50"/>
  <c r="J427" i="50"/>
  <c r="K427" i="50"/>
  <c r="J426" i="50"/>
  <c r="J425" i="50"/>
  <c r="J424" i="50"/>
  <c r="J423" i="50"/>
  <c r="K423" i="50"/>
  <c r="J422" i="50"/>
  <c r="J421" i="50"/>
  <c r="J420" i="50"/>
  <c r="K420" i="50"/>
  <c r="J419" i="50"/>
  <c r="K419" i="50"/>
  <c r="J418" i="50"/>
  <c r="J417" i="50"/>
  <c r="J416" i="50"/>
  <c r="K416" i="50"/>
  <c r="J415" i="50"/>
  <c r="K415" i="50"/>
  <c r="J414" i="50"/>
  <c r="J413" i="50"/>
  <c r="J412" i="50"/>
  <c r="J411" i="50"/>
  <c r="K411" i="50"/>
  <c r="J410" i="50"/>
  <c r="J409" i="50"/>
  <c r="K408" i="50"/>
  <c r="L408" i="50"/>
  <c r="J408" i="50"/>
  <c r="J407" i="50"/>
  <c r="K407" i="50"/>
  <c r="J406" i="50"/>
  <c r="J404" i="50"/>
  <c r="J403" i="50"/>
  <c r="K403" i="50"/>
  <c r="J402" i="50"/>
  <c r="J400" i="50"/>
  <c r="K400" i="50"/>
  <c r="J399" i="50"/>
  <c r="K399" i="50"/>
  <c r="J398" i="50"/>
  <c r="J397" i="50"/>
  <c r="J396" i="50"/>
  <c r="J395" i="50"/>
  <c r="K395" i="50"/>
  <c r="J394" i="50"/>
  <c r="J393" i="50"/>
  <c r="J392" i="50"/>
  <c r="K392" i="50"/>
  <c r="J391" i="50"/>
  <c r="K391" i="50"/>
  <c r="J390" i="50"/>
  <c r="J388" i="50"/>
  <c r="K388" i="50"/>
  <c r="J387" i="50"/>
  <c r="K387" i="50"/>
  <c r="J386" i="50"/>
  <c r="J385" i="50"/>
  <c r="J384" i="50"/>
  <c r="J383" i="50"/>
  <c r="K383" i="50"/>
  <c r="J382" i="50"/>
  <c r="K380" i="50"/>
  <c r="L380" i="50"/>
  <c r="J380" i="50"/>
  <c r="K379" i="50"/>
  <c r="J379" i="50"/>
  <c r="J378" i="50"/>
  <c r="J377" i="50"/>
  <c r="K376" i="50"/>
  <c r="L376" i="50"/>
  <c r="J376" i="50"/>
  <c r="K375" i="50"/>
  <c r="J375" i="50"/>
  <c r="J374" i="50"/>
  <c r="J373" i="50"/>
  <c r="K372" i="50"/>
  <c r="L372" i="50"/>
  <c r="J372" i="50"/>
  <c r="J371" i="50"/>
  <c r="K371" i="50"/>
  <c r="J370" i="50"/>
  <c r="J369" i="50"/>
  <c r="J368" i="50"/>
  <c r="K368" i="50"/>
  <c r="L368" i="50"/>
  <c r="K367" i="50"/>
  <c r="J367" i="50"/>
  <c r="J366" i="50"/>
  <c r="J365" i="50"/>
  <c r="J364" i="50"/>
  <c r="K364" i="50"/>
  <c r="L364" i="50"/>
  <c r="J363" i="50"/>
  <c r="K363" i="50"/>
  <c r="J362" i="50"/>
  <c r="J360" i="50"/>
  <c r="K360" i="50"/>
  <c r="L360" i="50"/>
  <c r="J359" i="50"/>
  <c r="K359" i="50"/>
  <c r="J358" i="50"/>
  <c r="J356" i="50"/>
  <c r="K356" i="50"/>
  <c r="J355" i="50"/>
  <c r="K355" i="50"/>
  <c r="J354" i="50"/>
  <c r="J353" i="50"/>
  <c r="J352" i="50"/>
  <c r="K352" i="50"/>
  <c r="J351" i="50"/>
  <c r="K351" i="50"/>
  <c r="J350" i="50"/>
  <c r="J349" i="50"/>
  <c r="J348" i="50"/>
  <c r="K348" i="50"/>
  <c r="J347" i="50"/>
  <c r="K347" i="50"/>
  <c r="J346" i="50"/>
  <c r="J345" i="50"/>
  <c r="K344" i="50"/>
  <c r="J344" i="50"/>
  <c r="J343" i="50"/>
  <c r="K343" i="50"/>
  <c r="J342" i="50"/>
  <c r="J341" i="50"/>
  <c r="J340" i="50"/>
  <c r="K340" i="50"/>
  <c r="L340" i="50"/>
  <c r="J339" i="50"/>
  <c r="K339" i="50"/>
  <c r="J338" i="50"/>
  <c r="J337" i="50"/>
  <c r="J336" i="50"/>
  <c r="K336" i="50"/>
  <c r="L336" i="50"/>
  <c r="K335" i="50"/>
  <c r="J335" i="50"/>
  <c r="J334" i="50"/>
  <c r="K332" i="50"/>
  <c r="L332" i="50"/>
  <c r="J332" i="50"/>
  <c r="J331" i="50"/>
  <c r="K331" i="50"/>
  <c r="J330" i="50"/>
  <c r="J328" i="50"/>
  <c r="K328" i="50"/>
  <c r="L328" i="50"/>
  <c r="J327" i="50"/>
  <c r="K327" i="50"/>
  <c r="J326" i="50"/>
  <c r="J325" i="50"/>
  <c r="K322" i="50"/>
  <c r="L322" i="50"/>
  <c r="J324" i="50"/>
  <c r="J323" i="50"/>
  <c r="J322" i="50"/>
  <c r="J321" i="50"/>
  <c r="K321" i="50"/>
  <c r="J320" i="50"/>
  <c r="J319" i="50"/>
  <c r="J318" i="50"/>
  <c r="J317" i="50"/>
  <c r="J316" i="50"/>
  <c r="K316" i="50"/>
  <c r="L316" i="50"/>
  <c r="J315" i="50"/>
  <c r="K315" i="50"/>
  <c r="J314" i="50"/>
  <c r="J313" i="50"/>
  <c r="J312" i="50"/>
  <c r="J311" i="50"/>
  <c r="J310" i="50"/>
  <c r="K310" i="50"/>
  <c r="L310" i="50"/>
  <c r="J309" i="50"/>
  <c r="K309" i="50"/>
  <c r="J308" i="50"/>
  <c r="J307" i="50"/>
  <c r="J306" i="50"/>
  <c r="J305" i="50"/>
  <c r="J304" i="50"/>
  <c r="K304" i="50"/>
  <c r="L304" i="50"/>
  <c r="J303" i="50"/>
  <c r="K303" i="50"/>
  <c r="J299" i="50"/>
  <c r="J297" i="50"/>
  <c r="K297" i="50"/>
  <c r="J296" i="50"/>
  <c r="J295" i="50"/>
  <c r="J294" i="50"/>
  <c r="J293" i="50"/>
  <c r="K292" i="50"/>
  <c r="L292" i="50"/>
  <c r="J292" i="50"/>
  <c r="J291" i="50"/>
  <c r="K291" i="50"/>
  <c r="J290" i="50"/>
  <c r="J289" i="50"/>
  <c r="J288" i="50"/>
  <c r="J287" i="50"/>
  <c r="J286" i="50"/>
  <c r="J285" i="50"/>
  <c r="K285" i="50"/>
  <c r="J284" i="50"/>
  <c r="J283" i="50"/>
  <c r="J282" i="50"/>
  <c r="J281" i="50"/>
  <c r="J280" i="50"/>
  <c r="J279" i="50"/>
  <c r="K279" i="50"/>
  <c r="J278" i="50"/>
  <c r="K274" i="50"/>
  <c r="L274" i="50"/>
  <c r="J277" i="50"/>
  <c r="J276" i="50"/>
  <c r="J275" i="50"/>
  <c r="J274" i="50"/>
  <c r="J273" i="50"/>
  <c r="K273" i="50"/>
  <c r="J272" i="50"/>
  <c r="J271" i="50"/>
  <c r="J270" i="50"/>
  <c r="J269" i="50"/>
  <c r="J268" i="50"/>
  <c r="J267" i="50"/>
  <c r="K267" i="50"/>
  <c r="J266" i="50"/>
  <c r="J265" i="50"/>
  <c r="J264" i="50"/>
  <c r="J263" i="50"/>
  <c r="J262" i="50"/>
  <c r="J261" i="50"/>
  <c r="K261" i="50"/>
  <c r="J260" i="50"/>
  <c r="J259" i="50"/>
  <c r="J258" i="50"/>
  <c r="J257" i="50"/>
  <c r="J256" i="50"/>
  <c r="J255" i="50"/>
  <c r="K255" i="50"/>
  <c r="J254" i="50"/>
  <c r="J253" i="50"/>
  <c r="J252" i="50"/>
  <c r="J251" i="50"/>
  <c r="J250" i="50"/>
  <c r="J249" i="50"/>
  <c r="K249" i="50"/>
  <c r="J248" i="50"/>
  <c r="J247" i="50"/>
  <c r="J246" i="50"/>
  <c r="J245" i="50"/>
  <c r="K244" i="50"/>
  <c r="L244" i="50"/>
  <c r="J244" i="50"/>
  <c r="J243" i="50"/>
  <c r="K243" i="50"/>
  <c r="J242" i="50"/>
  <c r="J241" i="50"/>
  <c r="J240" i="50"/>
  <c r="J239" i="50"/>
  <c r="J238" i="50"/>
  <c r="J237" i="50"/>
  <c r="K237" i="50"/>
  <c r="J236" i="50"/>
  <c r="J235" i="50"/>
  <c r="J234" i="50"/>
  <c r="K232" i="50"/>
  <c r="J233" i="50"/>
  <c r="J232" i="50"/>
  <c r="J231" i="50"/>
  <c r="K231" i="50"/>
  <c r="J230" i="50"/>
  <c r="J229" i="50"/>
  <c r="J228" i="50"/>
  <c r="J227" i="50"/>
  <c r="J226" i="50"/>
  <c r="J225" i="50"/>
  <c r="K225" i="50"/>
  <c r="J224" i="50"/>
  <c r="J223" i="50"/>
  <c r="J222" i="50"/>
  <c r="J221" i="50"/>
  <c r="J220" i="50"/>
  <c r="J219" i="50"/>
  <c r="K219" i="50"/>
  <c r="J218" i="50"/>
  <c r="J217" i="50"/>
  <c r="J216" i="50"/>
  <c r="K214" i="50"/>
  <c r="L214" i="50"/>
  <c r="J215" i="50"/>
  <c r="J214" i="50"/>
  <c r="J213" i="50"/>
  <c r="K213" i="50"/>
  <c r="J212" i="50"/>
  <c r="J211" i="50"/>
  <c r="J210" i="50"/>
  <c r="J209" i="50"/>
  <c r="J208" i="50"/>
  <c r="J207" i="50"/>
  <c r="K207" i="50"/>
  <c r="J206" i="50"/>
  <c r="J205" i="50"/>
  <c r="J204" i="50"/>
  <c r="J203" i="50"/>
  <c r="J202" i="50"/>
  <c r="J201" i="50"/>
  <c r="K201" i="50"/>
  <c r="J200" i="50"/>
  <c r="J199" i="50"/>
  <c r="J198" i="50"/>
  <c r="J197" i="50"/>
  <c r="K196" i="50"/>
  <c r="L196" i="50"/>
  <c r="J196" i="50"/>
  <c r="J195" i="50"/>
  <c r="K195" i="50"/>
  <c r="J191" i="50"/>
  <c r="K190" i="50"/>
  <c r="J189" i="50"/>
  <c r="K189" i="50"/>
  <c r="J188" i="50"/>
  <c r="J187" i="50"/>
  <c r="J186" i="50"/>
  <c r="J185" i="50"/>
  <c r="J184" i="50"/>
  <c r="K184" i="50"/>
  <c r="J183" i="50"/>
  <c r="K183" i="50"/>
  <c r="J182" i="50"/>
  <c r="J181" i="50"/>
  <c r="J180" i="50"/>
  <c r="J179" i="50"/>
  <c r="J178" i="50"/>
  <c r="K178" i="50"/>
  <c r="L178" i="50"/>
  <c r="J177" i="50"/>
  <c r="K177" i="50"/>
  <c r="J176" i="50"/>
  <c r="J175" i="50"/>
  <c r="J174" i="50"/>
  <c r="J173" i="50"/>
  <c r="J172" i="50"/>
  <c r="J171" i="50"/>
  <c r="K171" i="50"/>
  <c r="J170" i="50"/>
  <c r="J169" i="50"/>
  <c r="J168" i="50"/>
  <c r="J167" i="50"/>
  <c r="J166" i="50"/>
  <c r="J165" i="50"/>
  <c r="K165" i="50"/>
  <c r="J164" i="50"/>
  <c r="J163" i="50"/>
  <c r="J162" i="50"/>
  <c r="J161" i="50"/>
  <c r="J160" i="50"/>
  <c r="J159" i="50"/>
  <c r="K159" i="50"/>
  <c r="J158" i="50"/>
  <c r="J157" i="50"/>
  <c r="J156" i="50"/>
  <c r="J155" i="50"/>
  <c r="J154" i="50"/>
  <c r="J153" i="50"/>
  <c r="K153" i="50"/>
  <c r="J152" i="50"/>
  <c r="J151" i="50"/>
  <c r="J150" i="50"/>
  <c r="J149" i="50"/>
  <c r="J148" i="50"/>
  <c r="J147" i="50"/>
  <c r="K147" i="50"/>
  <c r="J146" i="50"/>
  <c r="J145" i="50"/>
  <c r="J144" i="50"/>
  <c r="J143" i="50"/>
  <c r="K142" i="50"/>
  <c r="L142" i="50"/>
  <c r="J142" i="50"/>
  <c r="J141" i="50"/>
  <c r="K141" i="50"/>
  <c r="J140" i="50"/>
  <c r="J139" i="50"/>
  <c r="J138" i="50"/>
  <c r="J137" i="50"/>
  <c r="J136" i="50"/>
  <c r="J135" i="50"/>
  <c r="K135" i="50"/>
  <c r="J129" i="50"/>
  <c r="K129" i="50"/>
  <c r="L124" i="50"/>
  <c r="K123" i="50"/>
  <c r="J123" i="50"/>
  <c r="J122" i="50"/>
  <c r="J121" i="50"/>
  <c r="J120" i="50"/>
  <c r="J119" i="50"/>
  <c r="J118" i="50"/>
  <c r="J117" i="50"/>
  <c r="K117" i="50"/>
  <c r="J111" i="50"/>
  <c r="K111" i="50"/>
  <c r="J105" i="50"/>
  <c r="K105" i="50"/>
  <c r="J104" i="50"/>
  <c r="J103" i="50"/>
  <c r="J102" i="50"/>
  <c r="J101" i="50"/>
  <c r="J100" i="50"/>
  <c r="K100" i="50"/>
  <c r="L100" i="50"/>
  <c r="J99" i="50"/>
  <c r="K99" i="50"/>
  <c r="J98" i="50"/>
  <c r="J97" i="50"/>
  <c r="J96" i="50"/>
  <c r="J95" i="50"/>
  <c r="J94" i="50"/>
  <c r="K94" i="50"/>
  <c r="J93" i="50"/>
  <c r="K93" i="50"/>
  <c r="J92" i="50"/>
  <c r="J91" i="50"/>
  <c r="J90" i="50"/>
  <c r="J89" i="50"/>
  <c r="J88" i="50"/>
  <c r="K88" i="50"/>
  <c r="L88" i="50"/>
  <c r="J87" i="50"/>
  <c r="K87" i="50"/>
  <c r="J83" i="50"/>
  <c r="J81" i="50"/>
  <c r="K81" i="50"/>
  <c r="J80" i="50"/>
  <c r="J79" i="50"/>
  <c r="J78" i="50"/>
  <c r="J77" i="50"/>
  <c r="J76" i="50"/>
  <c r="K76" i="50"/>
  <c r="L76" i="50"/>
  <c r="J75" i="50"/>
  <c r="K75" i="50"/>
  <c r="J74" i="50"/>
  <c r="J73" i="50"/>
  <c r="J72" i="50"/>
  <c r="J71" i="50"/>
  <c r="J70" i="50"/>
  <c r="J69" i="50"/>
  <c r="K69" i="50"/>
  <c r="J68" i="50"/>
  <c r="J67" i="50"/>
  <c r="J66" i="50"/>
  <c r="J65" i="50"/>
  <c r="J64" i="50"/>
  <c r="J63" i="50"/>
  <c r="K63" i="50"/>
  <c r="J62" i="50"/>
  <c r="J61" i="50"/>
  <c r="J60" i="50"/>
  <c r="J59" i="50"/>
  <c r="J58" i="50"/>
  <c r="J57" i="50"/>
  <c r="K57" i="50"/>
  <c r="J56" i="50"/>
  <c r="J55" i="50"/>
  <c r="J54" i="50"/>
  <c r="J53" i="50"/>
  <c r="J52" i="50"/>
  <c r="J51" i="50"/>
  <c r="K51" i="50"/>
  <c r="J50" i="50"/>
  <c r="J49" i="50"/>
  <c r="J48" i="50"/>
  <c r="J47" i="50"/>
  <c r="J46" i="50"/>
  <c r="J45" i="50"/>
  <c r="K45" i="50"/>
  <c r="J44" i="50"/>
  <c r="J43" i="50"/>
  <c r="J42" i="50"/>
  <c r="J41" i="50"/>
  <c r="J40" i="50"/>
  <c r="J39" i="50"/>
  <c r="K39" i="50"/>
  <c r="J38" i="50"/>
  <c r="J37" i="50"/>
  <c r="J36" i="50"/>
  <c r="J35" i="50"/>
  <c r="J34" i="50"/>
  <c r="J33" i="50"/>
  <c r="K33" i="50"/>
  <c r="J27" i="50"/>
  <c r="K27" i="50"/>
  <c r="J26" i="50"/>
  <c r="J25" i="50"/>
  <c r="J24" i="50"/>
  <c r="J23" i="50"/>
  <c r="K22" i="50"/>
  <c r="L22" i="50"/>
  <c r="J22" i="50"/>
  <c r="J21" i="50"/>
  <c r="K21" i="50"/>
  <c r="J20" i="50"/>
  <c r="J19" i="50"/>
  <c r="J18" i="50"/>
  <c r="J17" i="50"/>
  <c r="K16" i="50"/>
  <c r="L16" i="50"/>
  <c r="J16" i="50"/>
  <c r="J15" i="50"/>
  <c r="K15" i="50"/>
  <c r="K9" i="50"/>
  <c r="J9" i="50"/>
  <c r="J8" i="50"/>
  <c r="J7" i="50"/>
  <c r="J6" i="50"/>
  <c r="J5" i="50"/>
  <c r="J4" i="50"/>
  <c r="K4" i="50"/>
  <c r="L4" i="50"/>
  <c r="I510" i="28"/>
  <c r="H510" i="28"/>
  <c r="I509" i="28"/>
  <c r="H509" i="28"/>
  <c r="I508" i="28"/>
  <c r="H508" i="28"/>
  <c r="I507" i="28"/>
  <c r="H507" i="28"/>
  <c r="J489" i="28"/>
  <c r="K489" i="28"/>
  <c r="J488" i="28"/>
  <c r="K488" i="28"/>
  <c r="L488" i="28"/>
  <c r="J487" i="28"/>
  <c r="K487" i="28"/>
  <c r="J486" i="28"/>
  <c r="K486" i="28"/>
  <c r="J485" i="28"/>
  <c r="K485" i="28"/>
  <c r="J484" i="28"/>
  <c r="K484" i="28"/>
  <c r="L484" i="28"/>
  <c r="J483" i="28"/>
  <c r="K483" i="28"/>
  <c r="J482" i="28"/>
  <c r="J481" i="28"/>
  <c r="J480" i="28"/>
  <c r="J479" i="28"/>
  <c r="K479" i="28"/>
  <c r="J478" i="28"/>
  <c r="J477" i="28"/>
  <c r="K476" i="28"/>
  <c r="J476" i="28"/>
  <c r="J475" i="28"/>
  <c r="K475" i="28"/>
  <c r="J474" i="28"/>
  <c r="J473" i="28"/>
  <c r="K472" i="28"/>
  <c r="J472" i="28"/>
  <c r="J471" i="28"/>
  <c r="K471" i="28"/>
  <c r="J470" i="28"/>
  <c r="J469" i="28"/>
  <c r="J468" i="28"/>
  <c r="K468" i="28"/>
  <c r="L468" i="28"/>
  <c r="J467" i="28"/>
  <c r="K467" i="28"/>
  <c r="J466" i="28"/>
  <c r="J465" i="28"/>
  <c r="J464" i="28"/>
  <c r="J463" i="28"/>
  <c r="K463" i="28"/>
  <c r="L460" i="28"/>
  <c r="J462" i="28"/>
  <c r="J461" i="28"/>
  <c r="K460" i="28"/>
  <c r="J460" i="28"/>
  <c r="J459" i="28"/>
  <c r="K459" i="28"/>
  <c r="J458" i="28"/>
  <c r="J457" i="28"/>
  <c r="J456" i="28"/>
  <c r="J455" i="28"/>
  <c r="K455" i="28"/>
  <c r="J454" i="28"/>
  <c r="J453" i="28"/>
  <c r="J452" i="28"/>
  <c r="K452" i="28"/>
  <c r="L452" i="28"/>
  <c r="J451" i="28"/>
  <c r="K451" i="28"/>
  <c r="J450" i="28"/>
  <c r="J449" i="28"/>
  <c r="J448" i="28"/>
  <c r="K448" i="28"/>
  <c r="L448" i="28"/>
  <c r="J447" i="28"/>
  <c r="K447" i="28"/>
  <c r="J446" i="28"/>
  <c r="J445" i="28"/>
  <c r="J444" i="28"/>
  <c r="K444" i="28"/>
  <c r="J443" i="28"/>
  <c r="K443" i="28"/>
  <c r="J442" i="28"/>
  <c r="J441" i="28"/>
  <c r="J440" i="28"/>
  <c r="K440" i="28"/>
  <c r="K439" i="28"/>
  <c r="J439" i="28"/>
  <c r="J438" i="28"/>
  <c r="J437" i="28"/>
  <c r="J436" i="28"/>
  <c r="K436" i="28"/>
  <c r="L436" i="28"/>
  <c r="J435" i="28"/>
  <c r="K435" i="28"/>
  <c r="J434" i="28"/>
  <c r="J433" i="28"/>
  <c r="J432" i="28"/>
  <c r="K432" i="28"/>
  <c r="L432" i="28"/>
  <c r="J431" i="28"/>
  <c r="K431" i="28"/>
  <c r="J430" i="28"/>
  <c r="J429" i="28"/>
  <c r="K428" i="28"/>
  <c r="J428" i="28"/>
  <c r="J427" i="28"/>
  <c r="K427" i="28"/>
  <c r="L424" i="28"/>
  <c r="J426" i="28"/>
  <c r="J425" i="28"/>
  <c r="J424" i="28"/>
  <c r="K423" i="28"/>
  <c r="J423" i="28"/>
  <c r="J422" i="28"/>
  <c r="J421" i="28"/>
  <c r="J420" i="28"/>
  <c r="K420" i="28"/>
  <c r="J419" i="28"/>
  <c r="K419" i="28"/>
  <c r="J418" i="28"/>
  <c r="J417" i="28"/>
  <c r="J416" i="28"/>
  <c r="K416" i="28"/>
  <c r="J415" i="28"/>
  <c r="K415" i="28"/>
  <c r="J414" i="28"/>
  <c r="J413" i="28"/>
  <c r="J412" i="28"/>
  <c r="K412" i="28"/>
  <c r="L412" i="28"/>
  <c r="J411" i="28"/>
  <c r="K411" i="28"/>
  <c r="L408" i="28"/>
  <c r="J410" i="28"/>
  <c r="J409" i="28"/>
  <c r="J408" i="28"/>
  <c r="J407" i="28"/>
  <c r="K407" i="28"/>
  <c r="J406" i="28"/>
  <c r="J405" i="28"/>
  <c r="J404" i="28"/>
  <c r="K403" i="28"/>
  <c r="J403" i="28"/>
  <c r="J402" i="28"/>
  <c r="J401" i="28"/>
  <c r="J400" i="28"/>
  <c r="K400" i="28"/>
  <c r="L400" i="28"/>
  <c r="J399" i="28"/>
  <c r="K399" i="28"/>
  <c r="J398" i="28"/>
  <c r="J397" i="28"/>
  <c r="J396" i="28"/>
  <c r="J395" i="28"/>
  <c r="K395" i="28"/>
  <c r="J394" i="28"/>
  <c r="J393" i="28"/>
  <c r="J392" i="28"/>
  <c r="J391" i="28"/>
  <c r="K391" i="28"/>
  <c r="J390" i="28"/>
  <c r="J389" i="28"/>
  <c r="K388" i="28"/>
  <c r="J388" i="28"/>
  <c r="J387" i="28"/>
  <c r="K387" i="28"/>
  <c r="J386" i="28"/>
  <c r="J385" i="28"/>
  <c r="J384" i="28"/>
  <c r="J383" i="28"/>
  <c r="K383" i="28"/>
  <c r="J382" i="28"/>
  <c r="K380" i="28"/>
  <c r="L380" i="28"/>
  <c r="J380" i="28"/>
  <c r="J379" i="28"/>
  <c r="K379" i="28"/>
  <c r="J378" i="28"/>
  <c r="J377" i="28"/>
  <c r="J376" i="28"/>
  <c r="J375" i="28"/>
  <c r="K375" i="28"/>
  <c r="J374" i="28"/>
  <c r="J373" i="28"/>
  <c r="J372" i="28"/>
  <c r="K372" i="28"/>
  <c r="L372" i="28"/>
  <c r="J371" i="28"/>
  <c r="K371" i="28"/>
  <c r="J370" i="28"/>
  <c r="J369" i="28"/>
  <c r="J368" i="28"/>
  <c r="J367" i="28"/>
  <c r="K367" i="28"/>
  <c r="J366" i="28"/>
  <c r="J365" i="28"/>
  <c r="J364" i="28"/>
  <c r="J363" i="28"/>
  <c r="K363" i="28"/>
  <c r="J362" i="28"/>
  <c r="J360" i="28"/>
  <c r="J359" i="28"/>
  <c r="K359" i="28"/>
  <c r="J358" i="28"/>
  <c r="J356" i="28"/>
  <c r="J355" i="28"/>
  <c r="K355" i="28"/>
  <c r="J354" i="28"/>
  <c r="J353" i="28"/>
  <c r="J352" i="28"/>
  <c r="K352" i="28"/>
  <c r="L352" i="28"/>
  <c r="J351" i="28"/>
  <c r="K351" i="28"/>
  <c r="J350" i="28"/>
  <c r="J349" i="28"/>
  <c r="J348" i="28"/>
  <c r="K348" i="28"/>
  <c r="L348" i="28"/>
  <c r="J347" i="28"/>
  <c r="K347" i="28"/>
  <c r="J346" i="28"/>
  <c r="J345" i="28"/>
  <c r="J344" i="28"/>
  <c r="J343" i="28"/>
  <c r="K343" i="28"/>
  <c r="J342" i="28"/>
  <c r="J341" i="28"/>
  <c r="J340" i="28"/>
  <c r="K340" i="28"/>
  <c r="L340" i="28"/>
  <c r="J339" i="28"/>
  <c r="K339" i="28"/>
  <c r="J338" i="28"/>
  <c r="J337" i="28"/>
  <c r="J336" i="28"/>
  <c r="J335" i="28"/>
  <c r="K335" i="28"/>
  <c r="J334" i="28"/>
  <c r="J332" i="28"/>
  <c r="J331" i="28"/>
  <c r="K331" i="28"/>
  <c r="J330" i="28"/>
  <c r="J328" i="28"/>
  <c r="J327" i="28"/>
  <c r="K327" i="28"/>
  <c r="J326" i="28"/>
  <c r="J325" i="28"/>
  <c r="J324" i="28"/>
  <c r="J323" i="28"/>
  <c r="J322" i="28"/>
  <c r="K322" i="28"/>
  <c r="L322" i="28"/>
  <c r="J321" i="28"/>
  <c r="K321" i="28"/>
  <c r="J320" i="28"/>
  <c r="J319" i="28"/>
  <c r="J318" i="28"/>
  <c r="J317" i="28"/>
  <c r="K316" i="28"/>
  <c r="L316" i="28"/>
  <c r="J316" i="28"/>
  <c r="J315" i="28"/>
  <c r="K315" i="28"/>
  <c r="J314" i="28"/>
  <c r="J313" i="28"/>
  <c r="J312" i="28"/>
  <c r="J311" i="28"/>
  <c r="J310" i="28"/>
  <c r="K310" i="28"/>
  <c r="L310" i="28"/>
  <c r="J309" i="28"/>
  <c r="K309" i="28"/>
  <c r="J308" i="28"/>
  <c r="J307" i="28"/>
  <c r="J306" i="28"/>
  <c r="J305" i="28"/>
  <c r="J304" i="28"/>
  <c r="J303" i="28"/>
  <c r="K303" i="28"/>
  <c r="L298" i="28"/>
  <c r="J302" i="28"/>
  <c r="J301" i="28"/>
  <c r="J299" i="28"/>
  <c r="J297" i="28"/>
  <c r="K297" i="28"/>
  <c r="J296" i="28"/>
  <c r="J295" i="28"/>
  <c r="J294" i="28"/>
  <c r="J293" i="28"/>
  <c r="J292" i="28"/>
  <c r="J291" i="28"/>
  <c r="K291" i="28"/>
  <c r="J290" i="28"/>
  <c r="J289" i="28"/>
  <c r="J288" i="28"/>
  <c r="J287" i="28"/>
  <c r="J286" i="28"/>
  <c r="K286" i="28"/>
  <c r="L286" i="28"/>
  <c r="J285" i="28"/>
  <c r="K285" i="28"/>
  <c r="J284" i="28"/>
  <c r="J283" i="28"/>
  <c r="J282" i="28"/>
  <c r="J281" i="28"/>
  <c r="J280" i="28"/>
  <c r="K280" i="28"/>
  <c r="L280" i="28"/>
  <c r="J279" i="28"/>
  <c r="K279" i="28"/>
  <c r="J278" i="28"/>
  <c r="J277" i="28"/>
  <c r="J276" i="28"/>
  <c r="J275" i="28"/>
  <c r="J274" i="28"/>
  <c r="K274" i="28"/>
  <c r="L274" i="28"/>
  <c r="J273" i="28"/>
  <c r="K273" i="28"/>
  <c r="L268" i="28"/>
  <c r="J269" i="28"/>
  <c r="J267" i="28"/>
  <c r="K267" i="28"/>
  <c r="J266" i="28"/>
  <c r="J265" i="28"/>
  <c r="J264" i="28"/>
  <c r="J263" i="28"/>
  <c r="J262" i="28"/>
  <c r="K262" i="28"/>
  <c r="L262" i="28"/>
  <c r="J261" i="28"/>
  <c r="K261" i="28"/>
  <c r="J260" i="28"/>
  <c r="J259" i="28"/>
  <c r="J258" i="28"/>
  <c r="J257" i="28"/>
  <c r="J256" i="28"/>
  <c r="J255" i="28"/>
  <c r="K255" i="28"/>
  <c r="J254" i="28"/>
  <c r="J253" i="28"/>
  <c r="J252" i="28"/>
  <c r="J251" i="28"/>
  <c r="J250" i="28"/>
  <c r="K250" i="28"/>
  <c r="L250" i="28"/>
  <c r="J249" i="28"/>
  <c r="K249" i="28"/>
  <c r="J248" i="28"/>
  <c r="J247" i="28"/>
  <c r="J246" i="28"/>
  <c r="J245" i="28"/>
  <c r="J244" i="28"/>
  <c r="K244" i="28"/>
  <c r="L244" i="28"/>
  <c r="J243" i="28"/>
  <c r="K243" i="28"/>
  <c r="J242" i="28"/>
  <c r="J241" i="28"/>
  <c r="J240" i="28"/>
  <c r="J239" i="28"/>
  <c r="J238" i="28"/>
  <c r="J237" i="28"/>
  <c r="K237" i="28"/>
  <c r="J236" i="28"/>
  <c r="J235" i="28"/>
  <c r="J234" i="28"/>
  <c r="J233" i="28"/>
  <c r="J232" i="28"/>
  <c r="K232" i="28"/>
  <c r="L232" i="28"/>
  <c r="K231" i="28"/>
  <c r="J231" i="28"/>
  <c r="J230" i="28"/>
  <c r="J229" i="28"/>
  <c r="J228" i="28"/>
  <c r="J227" i="28"/>
  <c r="J226" i="28"/>
  <c r="K226" i="28"/>
  <c r="L226" i="28"/>
  <c r="J225" i="28"/>
  <c r="K225" i="28"/>
  <c r="J224" i="28"/>
  <c r="J223" i="28"/>
  <c r="J222" i="28"/>
  <c r="J221" i="28"/>
  <c r="J220" i="28"/>
  <c r="K220" i="28"/>
  <c r="L220" i="28"/>
  <c r="J219" i="28"/>
  <c r="K219" i="28"/>
  <c r="J218" i="28"/>
  <c r="J217" i="28"/>
  <c r="J216" i="28"/>
  <c r="J215" i="28"/>
  <c r="J214" i="28"/>
  <c r="J213" i="28"/>
  <c r="K213" i="28"/>
  <c r="J209" i="28"/>
  <c r="K208" i="28"/>
  <c r="L208" i="28"/>
  <c r="J207" i="28"/>
  <c r="K207" i="28"/>
  <c r="J206" i="28"/>
  <c r="J205" i="28"/>
  <c r="J204" i="28"/>
  <c r="J203" i="28"/>
  <c r="J202" i="28"/>
  <c r="J201" i="28"/>
  <c r="K201" i="28"/>
  <c r="J200" i="28"/>
  <c r="J199" i="28"/>
  <c r="J198" i="28"/>
  <c r="J197" i="28"/>
  <c r="J196" i="28"/>
  <c r="J195" i="28"/>
  <c r="K195" i="28"/>
  <c r="J191" i="28"/>
  <c r="K190" i="28"/>
  <c r="J189" i="28"/>
  <c r="K189" i="28"/>
  <c r="J188" i="28"/>
  <c r="J187" i="28"/>
  <c r="J186" i="28"/>
  <c r="J185" i="28"/>
  <c r="J184" i="28"/>
  <c r="K184" i="28"/>
  <c r="L184" i="28"/>
  <c r="J183" i="28"/>
  <c r="K183" i="28"/>
  <c r="J182" i="28"/>
  <c r="J181" i="28"/>
  <c r="J180" i="28"/>
  <c r="J179" i="28"/>
  <c r="J178" i="28"/>
  <c r="K178" i="28"/>
  <c r="J177" i="28"/>
  <c r="K177" i="28"/>
  <c r="J173" i="28"/>
  <c r="J171" i="28"/>
  <c r="K171" i="28"/>
  <c r="J170" i="28"/>
  <c r="J169" i="28"/>
  <c r="J168" i="28"/>
  <c r="J167" i="28"/>
  <c r="J166" i="28"/>
  <c r="K166" i="28"/>
  <c r="L166" i="28"/>
  <c r="J165" i="28"/>
  <c r="K165" i="28"/>
  <c r="J164" i="28"/>
  <c r="J163" i="28"/>
  <c r="J162" i="28"/>
  <c r="J161" i="28"/>
  <c r="J160" i="28"/>
  <c r="J159" i="28"/>
  <c r="K159" i="28"/>
  <c r="J155" i="28"/>
  <c r="J153" i="28"/>
  <c r="K153" i="28"/>
  <c r="J152" i="28"/>
  <c r="J151" i="28"/>
  <c r="J150" i="28"/>
  <c r="J149" i="28"/>
  <c r="K148" i="28"/>
  <c r="L148" i="28"/>
  <c r="J148" i="28"/>
  <c r="J147" i="28"/>
  <c r="K147" i="28"/>
  <c r="J146" i="28"/>
  <c r="J145" i="28"/>
  <c r="J144" i="28"/>
  <c r="J143" i="28"/>
  <c r="J142" i="28"/>
  <c r="K142" i="28"/>
  <c r="J141" i="28"/>
  <c r="K141" i="28"/>
  <c r="J140" i="28"/>
  <c r="J139" i="28"/>
  <c r="J138" i="28"/>
  <c r="J137" i="28"/>
  <c r="J136" i="28"/>
  <c r="K136" i="28"/>
  <c r="L136" i="28"/>
  <c r="J135" i="28"/>
  <c r="K135" i="28"/>
  <c r="J134" i="28"/>
  <c r="J133" i="28"/>
  <c r="J132" i="28"/>
  <c r="J131" i="28"/>
  <c r="K130" i="28"/>
  <c r="L130" i="28"/>
  <c r="J130" i="28"/>
  <c r="J129" i="28"/>
  <c r="K129" i="28"/>
  <c r="J128" i="28"/>
  <c r="J127" i="28"/>
  <c r="J126" i="28"/>
  <c r="J125" i="28"/>
  <c r="J124" i="28"/>
  <c r="J123" i="28"/>
  <c r="K123" i="28"/>
  <c r="J122" i="28"/>
  <c r="J121" i="28"/>
  <c r="J120" i="28"/>
  <c r="J119" i="28"/>
  <c r="J118" i="28"/>
  <c r="K118" i="28"/>
  <c r="J117" i="28"/>
  <c r="K117" i="28"/>
  <c r="J116" i="28"/>
  <c r="J115" i="28"/>
  <c r="J114" i="28"/>
  <c r="J113" i="28"/>
  <c r="J112" i="28"/>
  <c r="K112" i="28"/>
  <c r="L112" i="28"/>
  <c r="J111" i="28"/>
  <c r="K111" i="28"/>
  <c r="L106" i="28"/>
  <c r="J105" i="28"/>
  <c r="K105" i="28"/>
  <c r="J104" i="28"/>
  <c r="J103" i="28"/>
  <c r="J102" i="28"/>
  <c r="J101" i="28"/>
  <c r="J100" i="28"/>
  <c r="J99" i="28"/>
  <c r="K99" i="28"/>
  <c r="J98" i="28"/>
  <c r="J97" i="28"/>
  <c r="J96" i="28"/>
  <c r="J95" i="28"/>
  <c r="J94" i="28"/>
  <c r="K94" i="28"/>
  <c r="L94" i="28"/>
  <c r="J93" i="28"/>
  <c r="K93" i="28"/>
  <c r="J92" i="28"/>
  <c r="J91" i="28"/>
  <c r="J90" i="28"/>
  <c r="J89" i="28"/>
  <c r="K88" i="28"/>
  <c r="L88" i="28"/>
  <c r="J88" i="28"/>
  <c r="J87" i="28"/>
  <c r="K87" i="28"/>
  <c r="L82" i="28"/>
  <c r="J81" i="28"/>
  <c r="K81" i="28"/>
  <c r="J80" i="28"/>
  <c r="J79" i="28"/>
  <c r="J78" i="28"/>
  <c r="J77" i="28"/>
  <c r="J76" i="28"/>
  <c r="K76" i="28"/>
  <c r="L76" i="28"/>
  <c r="J75" i="28"/>
  <c r="K75" i="28"/>
  <c r="J74" i="28"/>
  <c r="J73" i="28"/>
  <c r="J72" i="28"/>
  <c r="J71" i="28"/>
  <c r="J70" i="28"/>
  <c r="J69" i="28"/>
  <c r="K69" i="28"/>
  <c r="J68" i="28"/>
  <c r="J67" i="28"/>
  <c r="J66" i="28"/>
  <c r="J65" i="28"/>
  <c r="J64" i="28"/>
  <c r="K64" i="28"/>
  <c r="L64" i="28"/>
  <c r="K63" i="28"/>
  <c r="J63" i="28"/>
  <c r="J62" i="28"/>
  <c r="J61" i="28"/>
  <c r="J60" i="28"/>
  <c r="J59" i="28"/>
  <c r="J58" i="28"/>
  <c r="K58" i="28"/>
  <c r="L58" i="28"/>
  <c r="J57" i="28"/>
  <c r="K57" i="28"/>
  <c r="J56" i="28"/>
  <c r="J55" i="28"/>
  <c r="J54" i="28"/>
  <c r="J53" i="28"/>
  <c r="J52" i="28"/>
  <c r="K52" i="28"/>
  <c r="L52" i="28"/>
  <c r="J51" i="28"/>
  <c r="K51" i="28"/>
  <c r="J50" i="28"/>
  <c r="J49" i="28"/>
  <c r="J48" i="28"/>
  <c r="J47" i="28"/>
  <c r="K46" i="28"/>
  <c r="L46" i="28"/>
  <c r="J46" i="28"/>
  <c r="J45" i="28"/>
  <c r="K45" i="28"/>
  <c r="J44" i="28"/>
  <c r="J43" i="28"/>
  <c r="J42" i="28"/>
  <c r="J41" i="28"/>
  <c r="J40" i="28"/>
  <c r="K40" i="28"/>
  <c r="K39" i="28"/>
  <c r="J39" i="28"/>
  <c r="J38" i="28"/>
  <c r="J37" i="28"/>
  <c r="J36" i="28"/>
  <c r="J35" i="28"/>
  <c r="J34" i="28"/>
  <c r="K34" i="28"/>
  <c r="L34" i="28"/>
  <c r="J33" i="28"/>
  <c r="K33" i="28"/>
  <c r="J32" i="28"/>
  <c r="J31" i="28"/>
  <c r="J30" i="28"/>
  <c r="J29" i="28"/>
  <c r="J28" i="28"/>
  <c r="K28" i="28"/>
  <c r="L28" i="28"/>
  <c r="J27" i="28"/>
  <c r="K27" i="28"/>
  <c r="J26" i="28"/>
  <c r="J25" i="28"/>
  <c r="J24" i="28"/>
  <c r="J23" i="28"/>
  <c r="J22" i="28"/>
  <c r="J21" i="28"/>
  <c r="K21" i="28"/>
  <c r="J20" i="28"/>
  <c r="J19" i="28"/>
  <c r="J18" i="28"/>
  <c r="J17" i="28"/>
  <c r="J16" i="28"/>
  <c r="K16" i="28"/>
  <c r="L16" i="28"/>
  <c r="J15" i="28"/>
  <c r="K15" i="28"/>
  <c r="J11" i="28"/>
  <c r="K10" i="28"/>
  <c r="J9" i="28"/>
  <c r="K9" i="28"/>
  <c r="K4" i="28"/>
  <c r="L4" i="28"/>
  <c r="I510" i="10"/>
  <c r="H510" i="10"/>
  <c r="I509" i="10"/>
  <c r="H509" i="10"/>
  <c r="I508" i="10"/>
  <c r="H508" i="10"/>
  <c r="I507" i="10"/>
  <c r="H507" i="10"/>
  <c r="J489" i="10"/>
  <c r="K489" i="10"/>
  <c r="J488" i="10"/>
  <c r="K488" i="10"/>
  <c r="L488" i="10"/>
  <c r="J487" i="10"/>
  <c r="K487" i="10"/>
  <c r="J486" i="10"/>
  <c r="K486" i="10"/>
  <c r="L486" i="10"/>
  <c r="J485" i="10"/>
  <c r="K485" i="10"/>
  <c r="J484" i="10"/>
  <c r="K484" i="10"/>
  <c r="L484" i="10"/>
  <c r="J483" i="10"/>
  <c r="K483" i="10"/>
  <c r="J482" i="10"/>
  <c r="J481" i="10"/>
  <c r="J480" i="10"/>
  <c r="K480" i="10"/>
  <c r="L480" i="10"/>
  <c r="J479" i="10"/>
  <c r="K479" i="10"/>
  <c r="J478" i="10"/>
  <c r="J477" i="10"/>
  <c r="J476" i="10"/>
  <c r="J475" i="10"/>
  <c r="K475" i="10"/>
  <c r="J474" i="10"/>
  <c r="J473" i="10"/>
  <c r="J472" i="10"/>
  <c r="K472" i="10"/>
  <c r="L472" i="10"/>
  <c r="J471" i="10"/>
  <c r="K471" i="10"/>
  <c r="J470" i="10"/>
  <c r="J469" i="10"/>
  <c r="J468" i="10"/>
  <c r="J467" i="10"/>
  <c r="K467" i="10"/>
  <c r="J466" i="10"/>
  <c r="J465" i="10"/>
  <c r="J464" i="10"/>
  <c r="K464" i="10"/>
  <c r="L464" i="10"/>
  <c r="J463" i="10"/>
  <c r="K463" i="10"/>
  <c r="J462" i="10"/>
  <c r="J461" i="10"/>
  <c r="J460" i="10"/>
  <c r="J459" i="10"/>
  <c r="K459" i="10"/>
  <c r="J458" i="10"/>
  <c r="J457" i="10"/>
  <c r="J456" i="10"/>
  <c r="K456" i="10"/>
  <c r="L456" i="10"/>
  <c r="J455" i="10"/>
  <c r="K455" i="10"/>
  <c r="J454" i="10"/>
  <c r="J453" i="10"/>
  <c r="J452" i="10"/>
  <c r="J451" i="10"/>
  <c r="K451" i="10"/>
  <c r="J450" i="10"/>
  <c r="J449" i="10"/>
  <c r="J448" i="10"/>
  <c r="K448" i="10"/>
  <c r="L448" i="10"/>
  <c r="J447" i="10"/>
  <c r="K447" i="10"/>
  <c r="J446" i="10"/>
  <c r="J445" i="10"/>
  <c r="J444" i="10"/>
  <c r="K444" i="10"/>
  <c r="J443" i="10"/>
  <c r="K443" i="10"/>
  <c r="J442" i="10"/>
  <c r="J441" i="10"/>
  <c r="J440" i="10"/>
  <c r="K440" i="10"/>
  <c r="L440" i="10"/>
  <c r="J439" i="10"/>
  <c r="K439" i="10"/>
  <c r="J438" i="10"/>
  <c r="J437" i="10"/>
  <c r="J436" i="10"/>
  <c r="K436" i="10"/>
  <c r="L436" i="10"/>
  <c r="J435" i="10"/>
  <c r="K435" i="10"/>
  <c r="J434" i="10"/>
  <c r="J433" i="10"/>
  <c r="J432" i="10"/>
  <c r="J431" i="10"/>
  <c r="K431" i="10"/>
  <c r="J430" i="10"/>
  <c r="J429" i="10"/>
  <c r="J428" i="10"/>
  <c r="J427" i="10"/>
  <c r="K427" i="10"/>
  <c r="J426" i="10"/>
  <c r="J425" i="10"/>
  <c r="J424" i="10"/>
  <c r="J423" i="10"/>
  <c r="K423" i="10"/>
  <c r="J422" i="10"/>
  <c r="J421" i="10"/>
  <c r="J420" i="10"/>
  <c r="K420" i="10"/>
  <c r="J419" i="10"/>
  <c r="K419" i="10"/>
  <c r="J418" i="10"/>
  <c r="J417" i="10"/>
  <c r="J416" i="10"/>
  <c r="K416" i="10"/>
  <c r="L416" i="10"/>
  <c r="J415" i="10"/>
  <c r="K415" i="10"/>
  <c r="J414" i="10"/>
  <c r="J413" i="10"/>
  <c r="J412" i="10"/>
  <c r="K412" i="10"/>
  <c r="L412" i="10"/>
  <c r="J411" i="10"/>
  <c r="K411" i="10"/>
  <c r="J410" i="10"/>
  <c r="J409" i="10"/>
  <c r="K408" i="10"/>
  <c r="J408" i="10"/>
  <c r="J407" i="10"/>
  <c r="K407" i="10"/>
  <c r="J406" i="10"/>
  <c r="J405" i="10"/>
  <c r="J404" i="10"/>
  <c r="K404" i="10"/>
  <c r="J403" i="10"/>
  <c r="K403" i="10"/>
  <c r="J402" i="10"/>
  <c r="J401" i="10"/>
  <c r="J400" i="10"/>
  <c r="K400" i="10"/>
  <c r="J399" i="10"/>
  <c r="K399" i="10"/>
  <c r="J398" i="10"/>
  <c r="J397" i="10"/>
  <c r="J396" i="10"/>
  <c r="J395" i="10"/>
  <c r="K395" i="10"/>
  <c r="J394" i="10"/>
  <c r="J393" i="10"/>
  <c r="J392" i="10"/>
  <c r="J391" i="10"/>
  <c r="K391" i="10"/>
  <c r="J390" i="10"/>
  <c r="J389" i="10"/>
  <c r="J388" i="10"/>
  <c r="J387" i="10"/>
  <c r="K387" i="10"/>
  <c r="J386" i="10"/>
  <c r="J385" i="10"/>
  <c r="J384" i="10"/>
  <c r="J383" i="10"/>
  <c r="K383" i="10"/>
  <c r="J382" i="10"/>
  <c r="J380" i="10"/>
  <c r="J379" i="10"/>
  <c r="K379" i="10"/>
  <c r="J378" i="10"/>
  <c r="J377" i="10"/>
  <c r="J376" i="10"/>
  <c r="K376" i="10"/>
  <c r="L376" i="10"/>
  <c r="K375" i="10"/>
  <c r="J375" i="10"/>
  <c r="J374" i="10"/>
  <c r="J373" i="10"/>
  <c r="J372" i="10"/>
  <c r="K372" i="10"/>
  <c r="L372" i="10"/>
  <c r="J371" i="10"/>
  <c r="K371" i="10"/>
  <c r="J370" i="10"/>
  <c r="J369" i="10"/>
  <c r="J368" i="10"/>
  <c r="K368" i="10"/>
  <c r="L368" i="10"/>
  <c r="J367" i="10"/>
  <c r="K367" i="10"/>
  <c r="J366" i="10"/>
  <c r="J365" i="10"/>
  <c r="J364" i="10"/>
  <c r="K364" i="10"/>
  <c r="L364" i="10"/>
  <c r="J363" i="10"/>
  <c r="K363" i="10"/>
  <c r="J362" i="10"/>
  <c r="J360" i="10"/>
  <c r="K360" i="10"/>
  <c r="L360" i="10"/>
  <c r="J359" i="10"/>
  <c r="K359" i="10"/>
  <c r="J358" i="10"/>
  <c r="J356" i="10"/>
  <c r="K356" i="10"/>
  <c r="L356" i="10"/>
  <c r="J355" i="10"/>
  <c r="K355" i="10"/>
  <c r="J354" i="10"/>
  <c r="J353" i="10"/>
  <c r="J352" i="10"/>
  <c r="K352" i="10"/>
  <c r="L352" i="10"/>
  <c r="J351" i="10"/>
  <c r="K351" i="10"/>
  <c r="J350" i="10"/>
  <c r="J349" i="10"/>
  <c r="J348" i="10"/>
  <c r="J347" i="10"/>
  <c r="K347" i="10"/>
  <c r="J346" i="10"/>
  <c r="J345" i="10"/>
  <c r="K344" i="10"/>
  <c r="J344" i="10"/>
  <c r="J343" i="10"/>
  <c r="K343" i="10"/>
  <c r="J342" i="10"/>
  <c r="J341" i="10"/>
  <c r="J340" i="10"/>
  <c r="J339" i="10"/>
  <c r="K339" i="10"/>
  <c r="J338" i="10"/>
  <c r="J337" i="10"/>
  <c r="J336" i="10"/>
  <c r="K336" i="10"/>
  <c r="L336" i="10"/>
  <c r="K335" i="10"/>
  <c r="J335" i="10"/>
  <c r="J334" i="10"/>
  <c r="J332" i="10"/>
  <c r="K332" i="10"/>
  <c r="L332" i="10"/>
  <c r="J331" i="10"/>
  <c r="K331" i="10"/>
  <c r="J330" i="10"/>
  <c r="J328" i="10"/>
  <c r="K328" i="10"/>
  <c r="L328" i="10"/>
  <c r="J327" i="10"/>
  <c r="K327" i="10"/>
  <c r="J326" i="10"/>
  <c r="J325" i="10"/>
  <c r="J324" i="10"/>
  <c r="J323" i="10"/>
  <c r="J322" i="10"/>
  <c r="J321" i="10"/>
  <c r="K321" i="10"/>
  <c r="J320" i="10"/>
  <c r="J319" i="10"/>
  <c r="J318" i="10"/>
  <c r="J317" i="10"/>
  <c r="J316" i="10"/>
  <c r="K316" i="10"/>
  <c r="L316" i="10"/>
  <c r="J315" i="10"/>
  <c r="K315" i="10"/>
  <c r="J314" i="10"/>
  <c r="J313" i="10"/>
  <c r="J312" i="10"/>
  <c r="J311" i="10"/>
  <c r="J310" i="10"/>
  <c r="J309" i="10"/>
  <c r="K309" i="10"/>
  <c r="J308" i="10"/>
  <c r="J307" i="10"/>
  <c r="J306" i="10"/>
  <c r="J305" i="10"/>
  <c r="J304" i="10"/>
  <c r="K304" i="10"/>
  <c r="L304" i="10"/>
  <c r="J303" i="10"/>
  <c r="K303" i="10"/>
  <c r="J302" i="10"/>
  <c r="J301" i="10"/>
  <c r="J300" i="10"/>
  <c r="J299" i="10"/>
  <c r="J298" i="10"/>
  <c r="J297" i="10"/>
  <c r="K297" i="10"/>
  <c r="J296" i="10"/>
  <c r="J295" i="10"/>
  <c r="J294" i="10"/>
  <c r="J293" i="10"/>
  <c r="J292" i="10"/>
  <c r="K292" i="10"/>
  <c r="L292" i="10"/>
  <c r="J291" i="10"/>
  <c r="K291" i="10"/>
  <c r="J290" i="10"/>
  <c r="J289" i="10"/>
  <c r="J288" i="10"/>
  <c r="J287" i="10"/>
  <c r="J286" i="10"/>
  <c r="K286" i="10"/>
  <c r="L286" i="10"/>
  <c r="J285" i="10"/>
  <c r="K285" i="10"/>
  <c r="J284" i="10"/>
  <c r="J283" i="10"/>
  <c r="J282" i="10"/>
  <c r="J281" i="10"/>
  <c r="J280" i="10"/>
  <c r="J279" i="10"/>
  <c r="K279" i="10"/>
  <c r="J278" i="10"/>
  <c r="J277" i="10"/>
  <c r="J276" i="10"/>
  <c r="J275" i="10"/>
  <c r="J274" i="10"/>
  <c r="J267" i="10"/>
  <c r="K267" i="10"/>
  <c r="J266" i="10"/>
  <c r="J265" i="10"/>
  <c r="J264" i="10"/>
  <c r="J263" i="10"/>
  <c r="J262" i="10"/>
  <c r="J261" i="10"/>
  <c r="K261" i="10"/>
  <c r="J260" i="10"/>
  <c r="J259" i="10"/>
  <c r="J258" i="10"/>
  <c r="J257" i="10"/>
  <c r="J256" i="10"/>
  <c r="K256" i="10"/>
  <c r="L256" i="10"/>
  <c r="J255" i="10"/>
  <c r="K255" i="10"/>
  <c r="J254" i="10"/>
  <c r="J253" i="10"/>
  <c r="J252" i="10"/>
  <c r="J251" i="10"/>
  <c r="J250" i="10"/>
  <c r="J249" i="10"/>
  <c r="K249" i="10"/>
  <c r="J248" i="10"/>
  <c r="J247" i="10"/>
  <c r="J246" i="10"/>
  <c r="J245" i="10"/>
  <c r="J244" i="10"/>
  <c r="J243" i="10"/>
  <c r="K243" i="10"/>
  <c r="J242" i="10"/>
  <c r="J241" i="10"/>
  <c r="J240" i="10"/>
  <c r="J239" i="10"/>
  <c r="J238" i="10"/>
  <c r="K238" i="10"/>
  <c r="L238" i="10"/>
  <c r="J237" i="10"/>
  <c r="K237" i="10"/>
  <c r="J236" i="10"/>
  <c r="J235" i="10"/>
  <c r="J234" i="10"/>
  <c r="J233" i="10"/>
  <c r="J232" i="10"/>
  <c r="J231" i="10"/>
  <c r="K231" i="10"/>
  <c r="J230" i="10"/>
  <c r="J229" i="10"/>
  <c r="J228" i="10"/>
  <c r="J227" i="10"/>
  <c r="K226" i="10"/>
  <c r="L226" i="10"/>
  <c r="J226" i="10"/>
  <c r="J225" i="10"/>
  <c r="K225" i="10"/>
  <c r="J224" i="10"/>
  <c r="J223" i="10"/>
  <c r="J222" i="10"/>
  <c r="J221" i="10"/>
  <c r="K220" i="10"/>
  <c r="J220" i="10"/>
  <c r="J219" i="10"/>
  <c r="K219" i="10"/>
  <c r="J218" i="10"/>
  <c r="J217" i="10"/>
  <c r="J216" i="10"/>
  <c r="J215" i="10"/>
  <c r="J214" i="10"/>
  <c r="J213" i="10"/>
  <c r="K213" i="10"/>
  <c r="J212" i="10"/>
  <c r="J211" i="10"/>
  <c r="J210" i="10"/>
  <c r="J209" i="10"/>
  <c r="J208" i="10"/>
  <c r="K208" i="10"/>
  <c r="L208" i="10"/>
  <c r="J207" i="10"/>
  <c r="K207" i="10"/>
  <c r="J206" i="10"/>
  <c r="J205" i="10"/>
  <c r="J204" i="10"/>
  <c r="J203" i="10"/>
  <c r="K202" i="10"/>
  <c r="L202" i="10"/>
  <c r="J202" i="10"/>
  <c r="J201" i="10"/>
  <c r="K201" i="10"/>
  <c r="J200" i="10"/>
  <c r="J199" i="10"/>
  <c r="J198" i="10"/>
  <c r="J197" i="10"/>
  <c r="J196" i="10"/>
  <c r="J195" i="10"/>
  <c r="K195" i="10"/>
  <c r="J193" i="10"/>
  <c r="J191" i="10"/>
  <c r="K190" i="10"/>
  <c r="L190" i="10"/>
  <c r="J189" i="10"/>
  <c r="K189" i="10"/>
  <c r="J188" i="10"/>
  <c r="J187" i="10"/>
  <c r="J186" i="10"/>
  <c r="J185" i="10"/>
  <c r="J184" i="10"/>
  <c r="J183" i="10"/>
  <c r="K183" i="10"/>
  <c r="J177" i="10"/>
  <c r="K177" i="10"/>
  <c r="J171" i="10"/>
  <c r="K171" i="10"/>
  <c r="J170" i="10"/>
  <c r="J169" i="10"/>
  <c r="J168" i="10"/>
  <c r="J167" i="10"/>
  <c r="J166" i="10"/>
  <c r="J165" i="10"/>
  <c r="K165" i="10"/>
  <c r="J164" i="10"/>
  <c r="J163" i="10"/>
  <c r="J162" i="10"/>
  <c r="J161" i="10"/>
  <c r="J160" i="10"/>
  <c r="K160" i="10"/>
  <c r="L160" i="10"/>
  <c r="J159" i="10"/>
  <c r="K159" i="10"/>
  <c r="J158" i="10"/>
  <c r="J157" i="10"/>
  <c r="J156" i="10"/>
  <c r="J155" i="10"/>
  <c r="J154" i="10"/>
  <c r="K154" i="10"/>
  <c r="L154" i="10"/>
  <c r="J153" i="10"/>
  <c r="K153" i="10"/>
  <c r="J152" i="10"/>
  <c r="J151" i="10"/>
  <c r="J150" i="10"/>
  <c r="J149" i="10"/>
  <c r="K148" i="10"/>
  <c r="L148" i="10"/>
  <c r="J148" i="10"/>
  <c r="J147" i="10"/>
  <c r="K147" i="10"/>
  <c r="J146" i="10"/>
  <c r="J145" i="10"/>
  <c r="J144" i="10"/>
  <c r="J143" i="10"/>
  <c r="J142" i="10"/>
  <c r="K142" i="10"/>
  <c r="L142" i="10"/>
  <c r="J141" i="10"/>
  <c r="K141" i="10"/>
  <c r="J140" i="10"/>
  <c r="J139" i="10"/>
  <c r="J138" i="10"/>
  <c r="J137" i="10"/>
  <c r="J136" i="10"/>
  <c r="J135" i="10"/>
  <c r="K135" i="10"/>
  <c r="J134" i="10"/>
  <c r="J133" i="10"/>
  <c r="J132" i="10"/>
  <c r="J131" i="10"/>
  <c r="J130" i="10"/>
  <c r="K130" i="10"/>
  <c r="L130" i="10"/>
  <c r="J129" i="10"/>
  <c r="K129" i="10"/>
  <c r="J128" i="10"/>
  <c r="J127" i="10"/>
  <c r="J126" i="10"/>
  <c r="J125" i="10"/>
  <c r="J124" i="10"/>
  <c r="J123" i="10"/>
  <c r="K123" i="10"/>
  <c r="J122" i="10"/>
  <c r="J121" i="10"/>
  <c r="J120" i="10"/>
  <c r="J119" i="10"/>
  <c r="J118" i="10"/>
  <c r="J117" i="10"/>
  <c r="K117" i="10"/>
  <c r="J116" i="10"/>
  <c r="J115" i="10"/>
  <c r="J114" i="10"/>
  <c r="J113" i="10"/>
  <c r="J112" i="10"/>
  <c r="K112" i="10"/>
  <c r="L112" i="10"/>
  <c r="J111" i="10"/>
  <c r="K111" i="10"/>
  <c r="J107" i="10"/>
  <c r="K106" i="10"/>
  <c r="L106" i="10"/>
  <c r="J105" i="10"/>
  <c r="K105" i="10"/>
  <c r="J104" i="10"/>
  <c r="J103" i="10"/>
  <c r="J102" i="10"/>
  <c r="J101" i="10"/>
  <c r="J100" i="10"/>
  <c r="J99" i="10"/>
  <c r="K99" i="10"/>
  <c r="J98" i="10"/>
  <c r="J97" i="10"/>
  <c r="J96" i="10"/>
  <c r="J95" i="10"/>
  <c r="J94" i="10"/>
  <c r="K94" i="10"/>
  <c r="L94" i="10"/>
  <c r="J93" i="10"/>
  <c r="K93" i="10"/>
  <c r="J92" i="10"/>
  <c r="J91" i="10"/>
  <c r="J90" i="10"/>
  <c r="J89" i="10"/>
  <c r="K88" i="10"/>
  <c r="L88" i="10"/>
  <c r="J88" i="10"/>
  <c r="J87" i="10"/>
  <c r="K87" i="10"/>
  <c r="J85" i="10"/>
  <c r="J83" i="10"/>
  <c r="J81" i="10"/>
  <c r="K81" i="10"/>
  <c r="J80" i="10"/>
  <c r="J79" i="10"/>
  <c r="J78" i="10"/>
  <c r="J77" i="10"/>
  <c r="J76" i="10"/>
  <c r="K76" i="10"/>
  <c r="L76" i="10"/>
  <c r="J75" i="10"/>
  <c r="K75" i="10"/>
  <c r="J74" i="10"/>
  <c r="J73" i="10"/>
  <c r="J72" i="10"/>
  <c r="J71" i="10"/>
  <c r="J70" i="10"/>
  <c r="K70" i="10"/>
  <c r="J69" i="10"/>
  <c r="K69" i="10"/>
  <c r="J68" i="10"/>
  <c r="J67" i="10"/>
  <c r="J66" i="10"/>
  <c r="J65" i="10"/>
  <c r="J64" i="10"/>
  <c r="K64" i="10"/>
  <c r="L64" i="10"/>
  <c r="J63" i="10"/>
  <c r="K63" i="10"/>
  <c r="J62" i="10"/>
  <c r="J61" i="10"/>
  <c r="J60" i="10"/>
  <c r="J59" i="10"/>
  <c r="J58" i="10"/>
  <c r="K58" i="10"/>
  <c r="L58" i="10"/>
  <c r="J57" i="10"/>
  <c r="K57" i="10"/>
  <c r="J56" i="10"/>
  <c r="J55" i="10"/>
  <c r="J54" i="10"/>
  <c r="J53" i="10"/>
  <c r="J52" i="10"/>
  <c r="J51" i="10"/>
  <c r="K51" i="10"/>
  <c r="J50" i="10"/>
  <c r="J49" i="10"/>
  <c r="J48" i="10"/>
  <c r="J47" i="10"/>
  <c r="J46" i="10"/>
  <c r="K46" i="10"/>
  <c r="L46" i="10"/>
  <c r="J45" i="10"/>
  <c r="K45" i="10"/>
  <c r="J44" i="10"/>
  <c r="J43" i="10"/>
  <c r="J42" i="10"/>
  <c r="J41" i="10"/>
  <c r="J40" i="10"/>
  <c r="K40" i="10"/>
  <c r="L40" i="10"/>
  <c r="J39" i="10"/>
  <c r="K39" i="10"/>
  <c r="J38" i="10"/>
  <c r="J37" i="10"/>
  <c r="J36" i="10"/>
  <c r="J35" i="10"/>
  <c r="J34" i="10"/>
  <c r="K34" i="10"/>
  <c r="L34" i="10"/>
  <c r="J33" i="10"/>
  <c r="K33" i="10"/>
  <c r="J32" i="10"/>
  <c r="J31" i="10"/>
  <c r="J30" i="10"/>
  <c r="J29" i="10"/>
  <c r="J28" i="10"/>
  <c r="J27" i="10"/>
  <c r="K27" i="10"/>
  <c r="J26" i="10"/>
  <c r="J25" i="10"/>
  <c r="J24" i="10"/>
  <c r="J23" i="10"/>
  <c r="J22" i="10"/>
  <c r="K22" i="10"/>
  <c r="L22" i="10"/>
  <c r="J21" i="10"/>
  <c r="K21" i="10"/>
  <c r="J20" i="10"/>
  <c r="J19" i="10"/>
  <c r="J18" i="10"/>
  <c r="J17" i="10"/>
  <c r="J16" i="10"/>
  <c r="K16" i="10"/>
  <c r="L16" i="10"/>
  <c r="J15" i="10"/>
  <c r="K15" i="10"/>
  <c r="J11" i="10"/>
  <c r="K10" i="10"/>
  <c r="J9" i="10"/>
  <c r="K9" i="10"/>
  <c r="J8" i="10"/>
  <c r="J7" i="10"/>
  <c r="J6" i="10"/>
  <c r="J5" i="10"/>
  <c r="J4" i="10"/>
  <c r="K4" i="10"/>
  <c r="L4" i="10"/>
  <c r="I510" i="11"/>
  <c r="H510" i="11"/>
  <c r="I509" i="11"/>
  <c r="H509" i="11"/>
  <c r="I508" i="11"/>
  <c r="H508" i="11"/>
  <c r="I507" i="11"/>
  <c r="H507" i="11"/>
  <c r="J489" i="11"/>
  <c r="K489" i="11"/>
  <c r="J488" i="11"/>
  <c r="K488" i="11"/>
  <c r="L488" i="11"/>
  <c r="J487" i="11"/>
  <c r="K487" i="11"/>
  <c r="J486" i="11"/>
  <c r="K486" i="11"/>
  <c r="J485" i="11"/>
  <c r="K485" i="11"/>
  <c r="J484" i="11"/>
  <c r="K484" i="11"/>
  <c r="L484" i="11"/>
  <c r="J483" i="11"/>
  <c r="K483" i="11"/>
  <c r="J482" i="11"/>
  <c r="J481" i="11"/>
  <c r="J480" i="11"/>
  <c r="K480" i="11"/>
  <c r="J479" i="11"/>
  <c r="K479" i="11"/>
  <c r="J478" i="11"/>
  <c r="J477" i="11"/>
  <c r="J476" i="11"/>
  <c r="K476" i="11"/>
  <c r="J475" i="11"/>
  <c r="K475" i="11"/>
  <c r="J474" i="11"/>
  <c r="J473" i="11"/>
  <c r="K472" i="11"/>
  <c r="L472" i="11"/>
  <c r="J472" i="11"/>
  <c r="J471" i="11"/>
  <c r="K471" i="11"/>
  <c r="J470" i="11"/>
  <c r="J469" i="11"/>
  <c r="J468" i="11"/>
  <c r="J467" i="11"/>
  <c r="K467" i="11"/>
  <c r="J466" i="11"/>
  <c r="J465" i="11"/>
  <c r="K464" i="11"/>
  <c r="L464" i="11"/>
  <c r="J464" i="11"/>
  <c r="J463" i="11"/>
  <c r="K463" i="11"/>
  <c r="J462" i="11"/>
  <c r="J461" i="11"/>
  <c r="J460" i="11"/>
  <c r="J459" i="11"/>
  <c r="K459" i="11"/>
  <c r="J458" i="11"/>
  <c r="J457" i="11"/>
  <c r="J456" i="11"/>
  <c r="J455" i="11"/>
  <c r="K455" i="11"/>
  <c r="J454" i="11"/>
  <c r="J453" i="11"/>
  <c r="J452" i="11"/>
  <c r="K452" i="11"/>
  <c r="J451" i="11"/>
  <c r="K451" i="11"/>
  <c r="J450" i="11"/>
  <c r="J449" i="11"/>
  <c r="J448" i="11"/>
  <c r="K448" i="11"/>
  <c r="L448" i="11"/>
  <c r="J447" i="11"/>
  <c r="K447" i="11"/>
  <c r="J446" i="11"/>
  <c r="J445" i="11"/>
  <c r="J444" i="11"/>
  <c r="K444" i="11"/>
  <c r="J443" i="11"/>
  <c r="K443" i="11"/>
  <c r="J442" i="11"/>
  <c r="J441" i="11"/>
  <c r="J440" i="11"/>
  <c r="J439" i="11"/>
  <c r="K439" i="11"/>
  <c r="J438" i="11"/>
  <c r="J437" i="11"/>
  <c r="K436" i="11"/>
  <c r="L436" i="11"/>
  <c r="J436" i="11"/>
  <c r="J435" i="11"/>
  <c r="K435" i="11"/>
  <c r="J434" i="11"/>
  <c r="J433" i="11"/>
  <c r="J432" i="11"/>
  <c r="J431" i="11"/>
  <c r="K431" i="11"/>
  <c r="J430" i="11"/>
  <c r="J429" i="11"/>
  <c r="J428" i="11"/>
  <c r="J427" i="11"/>
  <c r="K427" i="11"/>
  <c r="J426" i="11"/>
  <c r="J425" i="11"/>
  <c r="J424" i="11"/>
  <c r="J423" i="11"/>
  <c r="K423" i="11"/>
  <c r="J422" i="11"/>
  <c r="J421" i="11"/>
  <c r="J420" i="11"/>
  <c r="J419" i="11"/>
  <c r="K419" i="11"/>
  <c r="J418" i="11"/>
  <c r="J417" i="11"/>
  <c r="J416" i="11"/>
  <c r="K416" i="11"/>
  <c r="J415" i="11"/>
  <c r="K415" i="11"/>
  <c r="J414" i="11"/>
  <c r="J413" i="11"/>
  <c r="K412" i="11"/>
  <c r="L412" i="11"/>
  <c r="J412" i="11"/>
  <c r="J411" i="11"/>
  <c r="K411" i="11"/>
  <c r="J410" i="11"/>
  <c r="J409" i="11"/>
  <c r="J408" i="11"/>
  <c r="J407" i="11"/>
  <c r="K407" i="11"/>
  <c r="J406" i="11"/>
  <c r="J405" i="11"/>
  <c r="J404" i="11"/>
  <c r="J403" i="11"/>
  <c r="K403" i="11"/>
  <c r="J402" i="11"/>
  <c r="J401" i="11"/>
  <c r="J400" i="11"/>
  <c r="K400" i="11"/>
  <c r="J399" i="11"/>
  <c r="K399" i="11"/>
  <c r="J397" i="11"/>
  <c r="J396" i="11"/>
  <c r="J395" i="11"/>
  <c r="K395" i="11"/>
  <c r="J394" i="11"/>
  <c r="K392" i="11"/>
  <c r="J393" i="11"/>
  <c r="J392" i="11"/>
  <c r="J391" i="11"/>
  <c r="K391" i="11"/>
  <c r="J390" i="11"/>
  <c r="J389" i="11"/>
  <c r="K388" i="11"/>
  <c r="J388" i="11"/>
  <c r="J387" i="11"/>
  <c r="K387" i="11"/>
  <c r="J386" i="11"/>
  <c r="J385" i="11"/>
  <c r="J384" i="11"/>
  <c r="K384" i="11"/>
  <c r="L384" i="11"/>
  <c r="J383" i="11"/>
  <c r="K383" i="11"/>
  <c r="J382" i="11"/>
  <c r="J380" i="11"/>
  <c r="K380" i="11"/>
  <c r="J379" i="11"/>
  <c r="K379" i="11"/>
  <c r="J378" i="11"/>
  <c r="J377" i="11"/>
  <c r="J376" i="11"/>
  <c r="K376" i="11"/>
  <c r="L376" i="11"/>
  <c r="J375" i="11"/>
  <c r="K375" i="11"/>
  <c r="J374" i="11"/>
  <c r="J373" i="11"/>
  <c r="J372" i="11"/>
  <c r="K372" i="11"/>
  <c r="J371" i="11"/>
  <c r="K371" i="11"/>
  <c r="J370" i="11"/>
  <c r="J369" i="11"/>
  <c r="J368" i="11"/>
  <c r="K368" i="11"/>
  <c r="L368" i="11"/>
  <c r="K367" i="11"/>
  <c r="J367" i="11"/>
  <c r="J366" i="11"/>
  <c r="J365" i="11"/>
  <c r="J364" i="11"/>
  <c r="K364" i="11"/>
  <c r="L364" i="11"/>
  <c r="J363" i="11"/>
  <c r="K363" i="11"/>
  <c r="J362" i="11"/>
  <c r="J360" i="11"/>
  <c r="K360" i="11"/>
  <c r="L360" i="11"/>
  <c r="J359" i="11"/>
  <c r="K359" i="11"/>
  <c r="J358" i="11"/>
  <c r="J356" i="11"/>
  <c r="K356" i="11"/>
  <c r="L356" i="11"/>
  <c r="J355" i="11"/>
  <c r="K355" i="11"/>
  <c r="J354" i="11"/>
  <c r="J353" i="11"/>
  <c r="J352" i="11"/>
  <c r="K352" i="11"/>
  <c r="J351" i="11"/>
  <c r="K351" i="11"/>
  <c r="J350" i="11"/>
  <c r="J349" i="11"/>
  <c r="K348" i="11"/>
  <c r="J348" i="11"/>
  <c r="J347" i="11"/>
  <c r="K347" i="11"/>
  <c r="J346" i="11"/>
  <c r="J345" i="11"/>
  <c r="J344" i="11"/>
  <c r="K344" i="11"/>
  <c r="L344" i="11"/>
  <c r="J343" i="11"/>
  <c r="K343" i="11"/>
  <c r="J342" i="11"/>
  <c r="J341" i="11"/>
  <c r="J340" i="11"/>
  <c r="K340" i="11"/>
  <c r="L340" i="11"/>
  <c r="J339" i="11"/>
  <c r="K339" i="11"/>
  <c r="J338" i="11"/>
  <c r="J337" i="11"/>
  <c r="J336" i="11"/>
  <c r="K336" i="11"/>
  <c r="L336" i="11"/>
  <c r="J335" i="11"/>
  <c r="K335" i="11"/>
  <c r="J334" i="11"/>
  <c r="J332" i="11"/>
  <c r="K332" i="11"/>
  <c r="L332" i="11"/>
  <c r="J331" i="11"/>
  <c r="K331" i="11"/>
  <c r="J330" i="11"/>
  <c r="J328" i="11"/>
  <c r="K328" i="11"/>
  <c r="J327" i="11"/>
  <c r="K327" i="11"/>
  <c r="J326" i="11"/>
  <c r="J325" i="11"/>
  <c r="J324" i="11"/>
  <c r="J323" i="11"/>
  <c r="J322" i="11"/>
  <c r="K322" i="11"/>
  <c r="L322" i="11"/>
  <c r="J321" i="11"/>
  <c r="K321" i="11"/>
  <c r="J320" i="11"/>
  <c r="J319" i="11"/>
  <c r="J318" i="11"/>
  <c r="J317" i="11"/>
  <c r="J316" i="11"/>
  <c r="K316" i="11"/>
  <c r="L316" i="11"/>
  <c r="J315" i="11"/>
  <c r="K315" i="11"/>
  <c r="J314" i="11"/>
  <c r="J313" i="11"/>
  <c r="J312" i="11"/>
  <c r="J311" i="11"/>
  <c r="J310" i="11"/>
  <c r="J309" i="11"/>
  <c r="K309" i="11"/>
  <c r="J308" i="11"/>
  <c r="J307" i="11"/>
  <c r="J306" i="11"/>
  <c r="J305" i="11"/>
  <c r="J304" i="11"/>
  <c r="K304" i="11"/>
  <c r="J303" i="11"/>
  <c r="K303" i="11"/>
  <c r="J302" i="11"/>
  <c r="J301" i="11"/>
  <c r="J300" i="11"/>
  <c r="J299" i="11"/>
  <c r="J298" i="11"/>
  <c r="K298" i="11"/>
  <c r="L298" i="11"/>
  <c r="J297" i="11"/>
  <c r="K297" i="11"/>
  <c r="J296" i="11"/>
  <c r="J295" i="11"/>
  <c r="J294" i="11"/>
  <c r="J293" i="11"/>
  <c r="J292" i="11"/>
  <c r="K292" i="11"/>
  <c r="L292" i="11"/>
  <c r="J291" i="11"/>
  <c r="K291" i="11"/>
  <c r="J290" i="11"/>
  <c r="J289" i="11"/>
  <c r="J288" i="11"/>
  <c r="J287" i="11"/>
  <c r="K286" i="11"/>
  <c r="J286" i="11"/>
  <c r="J285" i="11"/>
  <c r="K285" i="11"/>
  <c r="J284" i="11"/>
  <c r="J283" i="11"/>
  <c r="J282" i="11"/>
  <c r="J281" i="11"/>
  <c r="J280" i="11"/>
  <c r="K280" i="11"/>
  <c r="J279" i="11"/>
  <c r="K279" i="11"/>
  <c r="J278" i="11"/>
  <c r="J277" i="11"/>
  <c r="J276" i="11"/>
  <c r="J275" i="11"/>
  <c r="J274" i="11"/>
  <c r="K274" i="11"/>
  <c r="J273" i="11"/>
  <c r="K273" i="11"/>
  <c r="J272" i="11"/>
  <c r="J271" i="11"/>
  <c r="J270" i="11"/>
  <c r="J269" i="11"/>
  <c r="J268" i="11"/>
  <c r="J267" i="11"/>
  <c r="K267" i="11"/>
  <c r="J266" i="11"/>
  <c r="J265" i="11"/>
  <c r="J264" i="11"/>
  <c r="J263" i="11"/>
  <c r="J262" i="11"/>
  <c r="J261" i="11"/>
  <c r="K261" i="11"/>
  <c r="J260" i="11"/>
  <c r="J259" i="11"/>
  <c r="J258" i="11"/>
  <c r="J257" i="11"/>
  <c r="K256" i="11"/>
  <c r="J256" i="11"/>
  <c r="J255" i="11"/>
  <c r="K255" i="11"/>
  <c r="J254" i="11"/>
  <c r="J253" i="11"/>
  <c r="J252" i="11"/>
  <c r="J251" i="11"/>
  <c r="J250" i="11"/>
  <c r="K250" i="11"/>
  <c r="L250" i="11"/>
  <c r="J249" i="11"/>
  <c r="K249" i="11"/>
  <c r="J248" i="11"/>
  <c r="J247" i="11"/>
  <c r="J246" i="11"/>
  <c r="J245" i="11"/>
  <c r="J244" i="11"/>
  <c r="K244" i="11"/>
  <c r="L244" i="11"/>
  <c r="J243" i="11"/>
  <c r="K243" i="11"/>
  <c r="J242" i="11"/>
  <c r="J241" i="11"/>
  <c r="J240" i="11"/>
  <c r="J239" i="11"/>
  <c r="J238" i="11"/>
  <c r="K238" i="11"/>
  <c r="J237" i="11"/>
  <c r="K237" i="11"/>
  <c r="J236" i="11"/>
  <c r="J235" i="11"/>
  <c r="J234" i="11"/>
  <c r="J233" i="11"/>
  <c r="K232" i="11"/>
  <c r="J232" i="11"/>
  <c r="J231" i="11"/>
  <c r="K231" i="11"/>
  <c r="J230" i="11"/>
  <c r="J229" i="11"/>
  <c r="J228" i="11"/>
  <c r="J227" i="11"/>
  <c r="J226" i="11"/>
  <c r="K226" i="11"/>
  <c r="L226" i="11"/>
  <c r="J225" i="11"/>
  <c r="K225" i="11"/>
  <c r="J224" i="11"/>
  <c r="J223" i="11"/>
  <c r="J222" i="11"/>
  <c r="J221" i="11"/>
  <c r="K220" i="11"/>
  <c r="J220" i="11"/>
  <c r="J219" i="11"/>
  <c r="K219" i="11"/>
  <c r="J218" i="11"/>
  <c r="J217" i="11"/>
  <c r="J216" i="11"/>
  <c r="J215" i="11"/>
  <c r="K214" i="11"/>
  <c r="L214" i="11"/>
  <c r="J214" i="11"/>
  <c r="J213" i="11"/>
  <c r="K213" i="11"/>
  <c r="J212" i="11"/>
  <c r="J211" i="11"/>
  <c r="J210" i="11"/>
  <c r="J209" i="11"/>
  <c r="J208" i="11"/>
  <c r="K208" i="11"/>
  <c r="J207" i="11"/>
  <c r="K207" i="11"/>
  <c r="J206" i="11"/>
  <c r="J205" i="11"/>
  <c r="J204" i="11"/>
  <c r="J203" i="11"/>
  <c r="J202" i="11"/>
  <c r="J201" i="11"/>
  <c r="K201" i="11"/>
  <c r="J200" i="11"/>
  <c r="J199" i="11"/>
  <c r="J198" i="11"/>
  <c r="J197" i="11"/>
  <c r="J196" i="11"/>
  <c r="K196" i="11"/>
  <c r="L196" i="11"/>
  <c r="J195" i="11"/>
  <c r="K195" i="11"/>
  <c r="L190" i="11"/>
  <c r="J191" i="11"/>
  <c r="J189" i="11"/>
  <c r="K189" i="11"/>
  <c r="J188" i="11"/>
  <c r="J187" i="11"/>
  <c r="J186" i="11"/>
  <c r="J185" i="11"/>
  <c r="J184" i="11"/>
  <c r="K184" i="11"/>
  <c r="L184" i="11"/>
  <c r="J183" i="11"/>
  <c r="K183" i="11"/>
  <c r="J179" i="11"/>
  <c r="J177" i="11"/>
  <c r="K177" i="11"/>
  <c r="L172" i="11"/>
  <c r="J171" i="11"/>
  <c r="K171" i="11"/>
  <c r="J170" i="11"/>
  <c r="J169" i="11"/>
  <c r="J168" i="11"/>
  <c r="J167" i="11"/>
  <c r="J166" i="11"/>
  <c r="K166" i="11"/>
  <c r="L166" i="11"/>
  <c r="J165" i="11"/>
  <c r="K165" i="11"/>
  <c r="J164" i="11"/>
  <c r="J163" i="11"/>
  <c r="J162" i="11"/>
  <c r="J161" i="11"/>
  <c r="J160" i="11"/>
  <c r="K160" i="11"/>
  <c r="L160" i="11"/>
  <c r="J159" i="11"/>
  <c r="K159" i="11"/>
  <c r="J158" i="11"/>
  <c r="J157" i="11"/>
  <c r="J156" i="11"/>
  <c r="J155" i="11"/>
  <c r="J154" i="11"/>
  <c r="J153" i="11"/>
  <c r="K153" i="11"/>
  <c r="J152" i="11"/>
  <c r="J151" i="11"/>
  <c r="J150" i="11"/>
  <c r="J149" i="11"/>
  <c r="J148" i="11"/>
  <c r="J147" i="11"/>
  <c r="K147" i="11"/>
  <c r="J146" i="11"/>
  <c r="J145" i="11"/>
  <c r="J144" i="11"/>
  <c r="J143" i="11"/>
  <c r="J142" i="11"/>
  <c r="K142" i="11"/>
  <c r="L142" i="11"/>
  <c r="J141" i="11"/>
  <c r="K141" i="11"/>
  <c r="J140" i="11"/>
  <c r="J139" i="11"/>
  <c r="J138" i="11"/>
  <c r="J137" i="11"/>
  <c r="J136" i="11"/>
  <c r="J135" i="11"/>
  <c r="K135" i="11"/>
  <c r="J134" i="11"/>
  <c r="J133" i="11"/>
  <c r="J132" i="11"/>
  <c r="J131" i="11"/>
  <c r="J130" i="11"/>
  <c r="K130" i="11"/>
  <c r="L130" i="11"/>
  <c r="J129" i="11"/>
  <c r="K129" i="11"/>
  <c r="J128" i="11"/>
  <c r="J127" i="11"/>
  <c r="J126" i="11"/>
  <c r="J125" i="11"/>
  <c r="J124" i="11"/>
  <c r="J123" i="11"/>
  <c r="K123" i="11"/>
  <c r="J122" i="11"/>
  <c r="J121" i="11"/>
  <c r="J120" i="11"/>
  <c r="J119" i="11"/>
  <c r="J118" i="11"/>
  <c r="K118" i="11"/>
  <c r="L118" i="11"/>
  <c r="J117" i="11"/>
  <c r="K117" i="11"/>
  <c r="J116" i="11"/>
  <c r="J115" i="11"/>
  <c r="J114" i="11"/>
  <c r="J113" i="11"/>
  <c r="J112" i="11"/>
  <c r="J111" i="11"/>
  <c r="K111" i="11"/>
  <c r="J110" i="11"/>
  <c r="J109" i="11"/>
  <c r="J108" i="11"/>
  <c r="J107" i="11"/>
  <c r="J106" i="11"/>
  <c r="K106" i="11"/>
  <c r="L106" i="11"/>
  <c r="J105" i="11"/>
  <c r="K105" i="11"/>
  <c r="J104" i="11"/>
  <c r="J103" i="11"/>
  <c r="J102" i="11"/>
  <c r="J101" i="11"/>
  <c r="J100" i="11"/>
  <c r="J99" i="11"/>
  <c r="K99" i="11"/>
  <c r="J98" i="11"/>
  <c r="J97" i="11"/>
  <c r="J96" i="11"/>
  <c r="J95" i="11"/>
  <c r="J94" i="11"/>
  <c r="K94" i="11"/>
  <c r="J93" i="11"/>
  <c r="K93" i="11"/>
  <c r="J92" i="11"/>
  <c r="J91" i="11"/>
  <c r="J90" i="11"/>
  <c r="J89" i="11"/>
  <c r="J88" i="11"/>
  <c r="K88" i="11"/>
  <c r="L88" i="11"/>
  <c r="J87" i="11"/>
  <c r="K87" i="11"/>
  <c r="J83" i="11"/>
  <c r="J81" i="11"/>
  <c r="K81" i="11"/>
  <c r="J80" i="11"/>
  <c r="J79" i="11"/>
  <c r="J78" i="11"/>
  <c r="J77" i="11"/>
  <c r="J76" i="11"/>
  <c r="K76" i="11"/>
  <c r="J75" i="11"/>
  <c r="K75" i="11"/>
  <c r="J74" i="11"/>
  <c r="J73" i="11"/>
  <c r="J72" i="11"/>
  <c r="J71" i="11"/>
  <c r="J70" i="11"/>
  <c r="K70" i="11"/>
  <c r="L70" i="11"/>
  <c r="J69" i="11"/>
  <c r="K69" i="11"/>
  <c r="J68" i="11"/>
  <c r="J67" i="11"/>
  <c r="J66" i="11"/>
  <c r="J65" i="11"/>
  <c r="J64" i="11"/>
  <c r="K64" i="11"/>
  <c r="J63" i="11"/>
  <c r="K63" i="11"/>
  <c r="J62" i="11"/>
  <c r="J61" i="11"/>
  <c r="J60" i="11"/>
  <c r="J59" i="11"/>
  <c r="J58" i="11"/>
  <c r="J57" i="11"/>
  <c r="K57" i="11"/>
  <c r="J56" i="11"/>
  <c r="J55" i="11"/>
  <c r="J54" i="11"/>
  <c r="J53" i="11"/>
  <c r="J52" i="11"/>
  <c r="J51" i="11"/>
  <c r="K51" i="11"/>
  <c r="J50" i="11"/>
  <c r="J49" i="11"/>
  <c r="J48" i="11"/>
  <c r="J47" i="11"/>
  <c r="J46" i="11"/>
  <c r="J45" i="11"/>
  <c r="K45" i="11"/>
  <c r="J44" i="11"/>
  <c r="J43" i="11"/>
  <c r="J42" i="11"/>
  <c r="J41" i="11"/>
  <c r="J40" i="11"/>
  <c r="K40" i="11"/>
  <c r="L40" i="11"/>
  <c r="J39" i="11"/>
  <c r="K39" i="11"/>
  <c r="J38" i="11"/>
  <c r="J37" i="11"/>
  <c r="J36" i="11"/>
  <c r="J35" i="11"/>
  <c r="J34" i="11"/>
  <c r="J33" i="11"/>
  <c r="K33" i="11"/>
  <c r="J32" i="11"/>
  <c r="J31" i="11"/>
  <c r="J30" i="11"/>
  <c r="J29" i="11"/>
  <c r="J28" i="11"/>
  <c r="J27" i="11"/>
  <c r="K27" i="11"/>
  <c r="J26" i="11"/>
  <c r="J25" i="11"/>
  <c r="J24" i="11"/>
  <c r="J23" i="11"/>
  <c r="J22" i="11"/>
  <c r="K22" i="11"/>
  <c r="J21" i="11"/>
  <c r="K21" i="11"/>
  <c r="J20" i="11"/>
  <c r="J19" i="11"/>
  <c r="J18" i="11"/>
  <c r="J17" i="11"/>
  <c r="J16" i="11"/>
  <c r="K16" i="11"/>
  <c r="L16" i="11"/>
  <c r="J15" i="11"/>
  <c r="K15" i="11"/>
  <c r="L10" i="11"/>
  <c r="J11" i="11"/>
  <c r="J9" i="11"/>
  <c r="K9" i="11"/>
  <c r="J8" i="11"/>
  <c r="J7" i="11"/>
  <c r="J6" i="11"/>
  <c r="J5" i="11"/>
  <c r="J4" i="11"/>
  <c r="I510" i="32"/>
  <c r="H510" i="32"/>
  <c r="I509" i="32"/>
  <c r="H509" i="32"/>
  <c r="I508" i="32"/>
  <c r="H508" i="32"/>
  <c r="I507" i="32"/>
  <c r="H507" i="32"/>
  <c r="J489" i="32"/>
  <c r="K489" i="32"/>
  <c r="J488" i="32"/>
  <c r="K488" i="32"/>
  <c r="J487" i="32"/>
  <c r="K487" i="32"/>
  <c r="J486" i="32"/>
  <c r="K486" i="32"/>
  <c r="L486" i="32"/>
  <c r="J485" i="32"/>
  <c r="K485" i="32"/>
  <c r="J484" i="32"/>
  <c r="K484" i="32"/>
  <c r="J483" i="32"/>
  <c r="K483" i="32"/>
  <c r="J482" i="32"/>
  <c r="J481" i="32"/>
  <c r="K480" i="32"/>
  <c r="L480" i="32"/>
  <c r="J480" i="32"/>
  <c r="J479" i="32"/>
  <c r="K479" i="32"/>
  <c r="J478" i="32"/>
  <c r="J477" i="32"/>
  <c r="J476" i="32"/>
  <c r="J475" i="32"/>
  <c r="K475" i="32"/>
  <c r="J474" i="32"/>
  <c r="J473" i="32"/>
  <c r="J472" i="32"/>
  <c r="J471" i="32"/>
  <c r="K471" i="32"/>
  <c r="J470" i="32"/>
  <c r="J469" i="32"/>
  <c r="J468" i="32"/>
  <c r="K468" i="32"/>
  <c r="J467" i="32"/>
  <c r="K467" i="32"/>
  <c r="J466" i="32"/>
  <c r="J465" i="32"/>
  <c r="J464" i="32"/>
  <c r="K464" i="32"/>
  <c r="J463" i="32"/>
  <c r="K463" i="32"/>
  <c r="J462" i="32"/>
  <c r="J461" i="32"/>
  <c r="J460" i="32"/>
  <c r="K460" i="32"/>
  <c r="L460" i="32"/>
  <c r="J459" i="32"/>
  <c r="K459" i="32"/>
  <c r="J458" i="32"/>
  <c r="J457" i="32"/>
  <c r="J456" i="32"/>
  <c r="J455" i="32"/>
  <c r="K455" i="32"/>
  <c r="J454" i="32"/>
  <c r="J453" i="32"/>
  <c r="J452" i="32"/>
  <c r="J451" i="32"/>
  <c r="K451" i="32"/>
  <c r="J450" i="32"/>
  <c r="J449" i="32"/>
  <c r="K448" i="32"/>
  <c r="L448" i="32"/>
  <c r="J448" i="32"/>
  <c r="J447" i="32"/>
  <c r="K447" i="32"/>
  <c r="J446" i="32"/>
  <c r="J445" i="32"/>
  <c r="J444" i="32"/>
  <c r="K444" i="32"/>
  <c r="J443" i="32"/>
  <c r="K443" i="32"/>
  <c r="J442" i="32"/>
  <c r="J441" i="32"/>
  <c r="J440" i="32"/>
  <c r="J439" i="32"/>
  <c r="K439" i="32"/>
  <c r="J438" i="32"/>
  <c r="J437" i="32"/>
  <c r="J436" i="32"/>
  <c r="K436" i="32"/>
  <c r="J435" i="32"/>
  <c r="K435" i="32"/>
  <c r="J434" i="32"/>
  <c r="J433" i="32"/>
  <c r="J432" i="32"/>
  <c r="K432" i="32"/>
  <c r="J431" i="32"/>
  <c r="K431" i="32"/>
  <c r="J430" i="32"/>
  <c r="J429" i="32"/>
  <c r="K428" i="32"/>
  <c r="J428" i="32"/>
  <c r="J427" i="32"/>
  <c r="K427" i="32"/>
  <c r="J426" i="32"/>
  <c r="J425" i="32"/>
  <c r="J424" i="32"/>
  <c r="J423" i="32"/>
  <c r="K423" i="32"/>
  <c r="J422" i="32"/>
  <c r="J421" i="32"/>
  <c r="J420" i="32"/>
  <c r="K420" i="32"/>
  <c r="J419" i="32"/>
  <c r="K419" i="32"/>
  <c r="J418" i="32"/>
  <c r="J417" i="32"/>
  <c r="J416" i="32"/>
  <c r="J415" i="32"/>
  <c r="K415" i="32"/>
  <c r="J414" i="32"/>
  <c r="J413" i="32"/>
  <c r="J412" i="32"/>
  <c r="K412" i="32"/>
  <c r="J411" i="32"/>
  <c r="K411" i="32"/>
  <c r="L408" i="32"/>
  <c r="J410" i="32"/>
  <c r="J409" i="32"/>
  <c r="K408" i="32"/>
  <c r="J408" i="32"/>
  <c r="J407" i="32"/>
  <c r="K407" i="32"/>
  <c r="J406" i="32"/>
  <c r="J405" i="32"/>
  <c r="J404" i="32"/>
  <c r="K404" i="32"/>
  <c r="J403" i="32"/>
  <c r="K403" i="32"/>
  <c r="J402" i="32"/>
  <c r="J400" i="32"/>
  <c r="J399" i="32"/>
  <c r="K399" i="32"/>
  <c r="J398" i="32"/>
  <c r="J397" i="32"/>
  <c r="J396" i="32"/>
  <c r="J395" i="32"/>
  <c r="K395" i="32"/>
  <c r="J394" i="32"/>
  <c r="J393" i="32"/>
  <c r="J392" i="32"/>
  <c r="J391" i="32"/>
  <c r="K391" i="32"/>
  <c r="J390" i="32"/>
  <c r="J389" i="32"/>
  <c r="J388" i="32"/>
  <c r="K388" i="32"/>
  <c r="J387" i="32"/>
  <c r="K387" i="32"/>
  <c r="J386" i="32"/>
  <c r="J385" i="32"/>
  <c r="K384" i="32"/>
  <c r="L384" i="32"/>
  <c r="J384" i="32"/>
  <c r="J383" i="32"/>
  <c r="K383" i="32"/>
  <c r="J382" i="32"/>
  <c r="K380" i="32"/>
  <c r="L380" i="32"/>
  <c r="J380" i="32"/>
  <c r="J379" i="32"/>
  <c r="K379" i="32"/>
  <c r="J378" i="32"/>
  <c r="J377" i="32"/>
  <c r="J376" i="32"/>
  <c r="J375" i="32"/>
  <c r="K375" i="32"/>
  <c r="J374" i="32"/>
  <c r="J373" i="32"/>
  <c r="J372" i="32"/>
  <c r="J371" i="32"/>
  <c r="K371" i="32"/>
  <c r="J370" i="32"/>
  <c r="J369" i="32"/>
  <c r="J368" i="32"/>
  <c r="J367" i="32"/>
  <c r="K367" i="32"/>
  <c r="J366" i="32"/>
  <c r="J365" i="32"/>
  <c r="J364" i="32"/>
  <c r="J363" i="32"/>
  <c r="K363" i="32"/>
  <c r="J362" i="32"/>
  <c r="J360" i="32"/>
  <c r="K360" i="32"/>
  <c r="J359" i="32"/>
  <c r="K359" i="32"/>
  <c r="J358" i="32"/>
  <c r="J356" i="32"/>
  <c r="K356" i="32"/>
  <c r="J355" i="32"/>
  <c r="K355" i="32"/>
  <c r="J354" i="32"/>
  <c r="J353" i="32"/>
  <c r="J352" i="32"/>
  <c r="J351" i="32"/>
  <c r="K351" i="32"/>
  <c r="J350" i="32"/>
  <c r="J349" i="32"/>
  <c r="J348" i="32"/>
  <c r="K348" i="32"/>
  <c r="J347" i="32"/>
  <c r="K347" i="32"/>
  <c r="J346" i="32"/>
  <c r="J345" i="32"/>
  <c r="J344" i="32"/>
  <c r="K344" i="32"/>
  <c r="J343" i="32"/>
  <c r="K343" i="32"/>
  <c r="J342" i="32"/>
  <c r="J341" i="32"/>
  <c r="J340" i="32"/>
  <c r="J339" i="32"/>
  <c r="K339" i="32"/>
  <c r="J338" i="32"/>
  <c r="J337" i="32"/>
  <c r="K336" i="32"/>
  <c r="L336" i="32"/>
  <c r="J336" i="32"/>
  <c r="J335" i="32"/>
  <c r="K335" i="32"/>
  <c r="J334" i="32"/>
  <c r="J332" i="32"/>
  <c r="K332" i="32"/>
  <c r="L332" i="32"/>
  <c r="J331" i="32"/>
  <c r="K331" i="32"/>
  <c r="J330" i="32"/>
  <c r="J328" i="32"/>
  <c r="K328" i="32"/>
  <c r="L328" i="32"/>
  <c r="J327" i="32"/>
  <c r="K327" i="32"/>
  <c r="J326" i="32"/>
  <c r="J325" i="32"/>
  <c r="K322" i="32"/>
  <c r="L322" i="32"/>
  <c r="J324" i="32"/>
  <c r="J323" i="32"/>
  <c r="J322" i="32"/>
  <c r="J321" i="32"/>
  <c r="K321" i="32"/>
  <c r="J320" i="32"/>
  <c r="J319" i="32"/>
  <c r="J318" i="32"/>
  <c r="J317" i="32"/>
  <c r="J316" i="32"/>
  <c r="J315" i="32"/>
  <c r="K315" i="32"/>
  <c r="J314" i="32"/>
  <c r="J313" i="32"/>
  <c r="J312" i="32"/>
  <c r="J311" i="32"/>
  <c r="J310" i="32"/>
  <c r="J309" i="32"/>
  <c r="K309" i="32"/>
  <c r="J308" i="32"/>
  <c r="J307" i="32"/>
  <c r="J306" i="32"/>
  <c r="J305" i="32"/>
  <c r="J304" i="32"/>
  <c r="J303" i="32"/>
  <c r="K303" i="32"/>
  <c r="J302" i="32"/>
  <c r="J301" i="32"/>
  <c r="J300" i="32"/>
  <c r="J299" i="32"/>
  <c r="J298" i="32"/>
  <c r="K298" i="32"/>
  <c r="L298" i="32"/>
  <c r="J297" i="32"/>
  <c r="K297" i="32"/>
  <c r="J296" i="32"/>
  <c r="J295" i="32"/>
  <c r="J294" i="32"/>
  <c r="J293" i="32"/>
  <c r="J292" i="32"/>
  <c r="J291" i="32"/>
  <c r="K291" i="32"/>
  <c r="J290" i="32"/>
  <c r="J289" i="32"/>
  <c r="J288" i="32"/>
  <c r="J287" i="32"/>
  <c r="J286" i="32"/>
  <c r="J285" i="32"/>
  <c r="K285" i="32"/>
  <c r="J284" i="32"/>
  <c r="J283" i="32"/>
  <c r="J282" i="32"/>
  <c r="J281" i="32"/>
  <c r="J280" i="32"/>
  <c r="J279" i="32"/>
  <c r="K279" i="32"/>
  <c r="J278" i="32"/>
  <c r="J277" i="32"/>
  <c r="J276" i="32"/>
  <c r="J275" i="32"/>
  <c r="J274" i="32"/>
  <c r="J273" i="32"/>
  <c r="K273" i="32"/>
  <c r="J271" i="32"/>
  <c r="J269" i="32"/>
  <c r="K268" i="32"/>
  <c r="J267" i="32"/>
  <c r="K267" i="32"/>
  <c r="L262" i="32"/>
  <c r="J265" i="32"/>
  <c r="J263" i="32"/>
  <c r="J261" i="32"/>
  <c r="K261" i="32"/>
  <c r="J260" i="32"/>
  <c r="J259" i="32"/>
  <c r="J258" i="32"/>
  <c r="J257" i="32"/>
  <c r="J256" i="32"/>
  <c r="J255" i="32"/>
  <c r="K255" i="32"/>
  <c r="J254" i="32"/>
  <c r="J253" i="32"/>
  <c r="J252" i="32"/>
  <c r="J251" i="32"/>
  <c r="J250" i="32"/>
  <c r="J249" i="32"/>
  <c r="K249" i="32"/>
  <c r="J248" i="32"/>
  <c r="J247" i="32"/>
  <c r="J246" i="32"/>
  <c r="J245" i="32"/>
  <c r="J244" i="32"/>
  <c r="K244" i="32"/>
  <c r="L244" i="32"/>
  <c r="J243" i="32"/>
  <c r="K243" i="32"/>
  <c r="J242" i="32"/>
  <c r="J241" i="32"/>
  <c r="J240" i="32"/>
  <c r="J239" i="32"/>
  <c r="J238" i="32"/>
  <c r="J237" i="32"/>
  <c r="K237" i="32"/>
  <c r="J236" i="32"/>
  <c r="J235" i="32"/>
  <c r="J234" i="32"/>
  <c r="J233" i="32"/>
  <c r="J232" i="32"/>
  <c r="J231" i="32"/>
  <c r="K231" i="32"/>
  <c r="J230" i="32"/>
  <c r="J229" i="32"/>
  <c r="J228" i="32"/>
  <c r="J227" i="32"/>
  <c r="J226" i="32"/>
  <c r="J225" i="32"/>
  <c r="K225" i="32"/>
  <c r="J224" i="32"/>
  <c r="J223" i="32"/>
  <c r="J222" i="32"/>
  <c r="J221" i="32"/>
  <c r="J220" i="32"/>
  <c r="K220" i="32"/>
  <c r="J219" i="32"/>
  <c r="K219" i="32"/>
  <c r="J218" i="32"/>
  <c r="J217" i="32"/>
  <c r="J216" i="32"/>
  <c r="J215" i="32"/>
  <c r="J214" i="32"/>
  <c r="K214" i="32"/>
  <c r="L214" i="32"/>
  <c r="J213" i="32"/>
  <c r="K213" i="32"/>
  <c r="L208" i="32"/>
  <c r="J209" i="32"/>
  <c r="J207" i="32"/>
  <c r="K207" i="32"/>
  <c r="J206" i="32"/>
  <c r="J205" i="32"/>
  <c r="J204" i="32"/>
  <c r="J203" i="32"/>
  <c r="J202" i="32"/>
  <c r="K202" i="32"/>
  <c r="L202" i="32"/>
  <c r="J201" i="32"/>
  <c r="K201" i="32"/>
  <c r="J200" i="32"/>
  <c r="J199" i="32"/>
  <c r="J198" i="32"/>
  <c r="J197" i="32"/>
  <c r="J196" i="32"/>
  <c r="J195" i="32"/>
  <c r="K195" i="32"/>
  <c r="J193" i="32"/>
  <c r="J191" i="32"/>
  <c r="K190" i="32"/>
  <c r="J189" i="32"/>
  <c r="K189" i="32"/>
  <c r="J188" i="32"/>
  <c r="J187" i="32"/>
  <c r="J186" i="32"/>
  <c r="J185" i="32"/>
  <c r="J184" i="32"/>
  <c r="J183" i="32"/>
  <c r="K183" i="32"/>
  <c r="L178" i="32"/>
  <c r="J179" i="32"/>
  <c r="J177" i="32"/>
  <c r="K177" i="32"/>
  <c r="J173" i="32"/>
  <c r="J171" i="32"/>
  <c r="K171" i="32"/>
  <c r="J170" i="32"/>
  <c r="J169" i="32"/>
  <c r="J168" i="32"/>
  <c r="J167" i="32"/>
  <c r="J166" i="32"/>
  <c r="J165" i="32"/>
  <c r="K165" i="32"/>
  <c r="J164" i="32"/>
  <c r="J163" i="32"/>
  <c r="J162" i="32"/>
  <c r="J161" i="32"/>
  <c r="J160" i="32"/>
  <c r="J159" i="32"/>
  <c r="K159" i="32"/>
  <c r="J158" i="32"/>
  <c r="J157" i="32"/>
  <c r="J156" i="32"/>
  <c r="J155" i="32"/>
  <c r="J154" i="32"/>
  <c r="K154" i="32"/>
  <c r="J153" i="32"/>
  <c r="K153" i="32"/>
  <c r="J152" i="32"/>
  <c r="J151" i="32"/>
  <c r="J150" i="32"/>
  <c r="J149" i="32"/>
  <c r="J148" i="32"/>
  <c r="J147" i="32"/>
  <c r="K147" i="32"/>
  <c r="J146" i="32"/>
  <c r="J145" i="32"/>
  <c r="J144" i="32"/>
  <c r="J143" i="32"/>
  <c r="J142" i="32"/>
  <c r="K142" i="32"/>
  <c r="L142" i="32"/>
  <c r="J141" i="32"/>
  <c r="K141" i="32"/>
  <c r="J140" i="32"/>
  <c r="J139" i="32"/>
  <c r="J138" i="32"/>
  <c r="J137" i="32"/>
  <c r="J136" i="32"/>
  <c r="J135" i="32"/>
  <c r="K135" i="32"/>
  <c r="J134" i="32"/>
  <c r="J133" i="32"/>
  <c r="J132" i="32"/>
  <c r="J131" i="32"/>
  <c r="J130" i="32"/>
  <c r="K130" i="32"/>
  <c r="J129" i="32"/>
  <c r="K129" i="32"/>
  <c r="J125" i="32"/>
  <c r="J123" i="32"/>
  <c r="K123" i="32"/>
  <c r="J122" i="32"/>
  <c r="J121" i="32"/>
  <c r="J120" i="32"/>
  <c r="J119" i="32"/>
  <c r="K118" i="32"/>
  <c r="L118" i="32"/>
  <c r="J118" i="32"/>
  <c r="J117" i="32"/>
  <c r="K117" i="32"/>
  <c r="J116" i="32"/>
  <c r="J115" i="32"/>
  <c r="J114" i="32"/>
  <c r="J113" i="32"/>
  <c r="J112" i="32"/>
  <c r="J111" i="32"/>
  <c r="K111" i="32"/>
  <c r="J107" i="32"/>
  <c r="J105" i="32"/>
  <c r="K105" i="32"/>
  <c r="J104" i="32"/>
  <c r="J103" i="32"/>
  <c r="J102" i="32"/>
  <c r="J101" i="32"/>
  <c r="J100" i="32"/>
  <c r="J99" i="32"/>
  <c r="K99" i="32"/>
  <c r="J98" i="32"/>
  <c r="J97" i="32"/>
  <c r="J96" i="32"/>
  <c r="J95" i="32"/>
  <c r="J94" i="32"/>
  <c r="K94" i="32"/>
  <c r="L94" i="32"/>
  <c r="J93" i="32"/>
  <c r="K93" i="32"/>
  <c r="J92" i="32"/>
  <c r="J91" i="32"/>
  <c r="J90" i="32"/>
  <c r="J89" i="32"/>
  <c r="J88" i="32"/>
  <c r="K88" i="32"/>
  <c r="L88" i="32"/>
  <c r="J87" i="32"/>
  <c r="K87" i="32"/>
  <c r="J85" i="32"/>
  <c r="J83" i="32"/>
  <c r="J81" i="32"/>
  <c r="K81" i="32"/>
  <c r="J80" i="32"/>
  <c r="J79" i="32"/>
  <c r="J78" i="32"/>
  <c r="J77" i="32"/>
  <c r="J76" i="32"/>
  <c r="K76" i="32"/>
  <c r="J75" i="32"/>
  <c r="K75" i="32"/>
  <c r="J74" i="32"/>
  <c r="J73" i="32"/>
  <c r="J72" i="32"/>
  <c r="J71" i="32"/>
  <c r="J70" i="32"/>
  <c r="J69" i="32"/>
  <c r="K69" i="32"/>
  <c r="J65" i="32"/>
  <c r="J63" i="32"/>
  <c r="K63" i="32"/>
  <c r="J62" i="32"/>
  <c r="J61" i="32"/>
  <c r="J60" i="32"/>
  <c r="J59" i="32"/>
  <c r="J58" i="32"/>
  <c r="J57" i="32"/>
  <c r="K57" i="32"/>
  <c r="J56" i="32"/>
  <c r="J55" i="32"/>
  <c r="J54" i="32"/>
  <c r="J53" i="32"/>
  <c r="J52" i="32"/>
  <c r="J51" i="32"/>
  <c r="K51" i="32"/>
  <c r="J50" i="32"/>
  <c r="J49" i="32"/>
  <c r="J48" i="32"/>
  <c r="J47" i="32"/>
  <c r="J46" i="32"/>
  <c r="J45" i="32"/>
  <c r="K45" i="32"/>
  <c r="J44" i="32"/>
  <c r="J43" i="32"/>
  <c r="J42" i="32"/>
  <c r="J41" i="32"/>
  <c r="J40" i="32"/>
  <c r="J39" i="32"/>
  <c r="K39" i="32"/>
  <c r="L34" i="32"/>
  <c r="J37" i="32"/>
  <c r="J35" i="32"/>
  <c r="J33" i="32"/>
  <c r="K33" i="32"/>
  <c r="J29" i="32"/>
  <c r="J27" i="32"/>
  <c r="K27" i="32"/>
  <c r="J26" i="32"/>
  <c r="J25" i="32"/>
  <c r="J24" i="32"/>
  <c r="J23" i="32"/>
  <c r="J22" i="32"/>
  <c r="J21" i="32"/>
  <c r="K21" i="32"/>
  <c r="J20" i="32"/>
  <c r="J19" i="32"/>
  <c r="J18" i="32"/>
  <c r="J17" i="32"/>
  <c r="J16" i="32"/>
  <c r="J15" i="32"/>
  <c r="K15" i="32"/>
  <c r="L10" i="32"/>
  <c r="J13" i="32"/>
  <c r="J11" i="32"/>
  <c r="J9" i="32"/>
  <c r="K9" i="32"/>
  <c r="J8" i="32"/>
  <c r="J7" i="32"/>
  <c r="J6" i="32"/>
  <c r="J5" i="32"/>
  <c r="J4" i="32"/>
  <c r="I510" i="48"/>
  <c r="H510" i="48"/>
  <c r="I509" i="48"/>
  <c r="H509" i="48"/>
  <c r="I508" i="48"/>
  <c r="H508" i="48"/>
  <c r="I507" i="48"/>
  <c r="H507" i="48"/>
  <c r="J489" i="48"/>
  <c r="K489" i="48"/>
  <c r="J488" i="48"/>
  <c r="K488" i="48"/>
  <c r="L488" i="48"/>
  <c r="J487" i="48"/>
  <c r="K487" i="48"/>
  <c r="J486" i="48"/>
  <c r="K486" i="48"/>
  <c r="L486" i="48"/>
  <c r="J485" i="48"/>
  <c r="K485" i="48"/>
  <c r="J484" i="48"/>
  <c r="K484" i="48"/>
  <c r="L484" i="48"/>
  <c r="J483" i="48"/>
  <c r="K483" i="48"/>
  <c r="J482" i="48"/>
  <c r="J481" i="48"/>
  <c r="J480" i="48"/>
  <c r="J479" i="48"/>
  <c r="K479" i="48"/>
  <c r="J478" i="48"/>
  <c r="J477" i="48"/>
  <c r="J476" i="48"/>
  <c r="K476" i="48"/>
  <c r="L476" i="48"/>
  <c r="J475" i="48"/>
  <c r="K475" i="48"/>
  <c r="J474" i="48"/>
  <c r="J473" i="48"/>
  <c r="J472" i="48"/>
  <c r="J471" i="48"/>
  <c r="K471" i="48"/>
  <c r="J470" i="48"/>
  <c r="J469" i="48"/>
  <c r="J468" i="48"/>
  <c r="K468" i="48"/>
  <c r="L468" i="48"/>
  <c r="J467" i="48"/>
  <c r="K467" i="48"/>
  <c r="J466" i="48"/>
  <c r="J465" i="48"/>
  <c r="J464" i="48"/>
  <c r="J463" i="48"/>
  <c r="K463" i="48"/>
  <c r="J462" i="48"/>
  <c r="J461" i="48"/>
  <c r="J460" i="48"/>
  <c r="K460" i="48"/>
  <c r="L460" i="48"/>
  <c r="J459" i="48"/>
  <c r="K459" i="48"/>
  <c r="J458" i="48"/>
  <c r="J457" i="48"/>
  <c r="J456" i="48"/>
  <c r="J455" i="48"/>
  <c r="K455" i="48"/>
  <c r="J454" i="48"/>
  <c r="J453" i="48"/>
  <c r="J452" i="48"/>
  <c r="K452" i="48"/>
  <c r="L452" i="48"/>
  <c r="J451" i="48"/>
  <c r="K451" i="48"/>
  <c r="J450" i="48"/>
  <c r="J449" i="48"/>
  <c r="J448" i="48"/>
  <c r="J447" i="48"/>
  <c r="K447" i="48"/>
  <c r="J446" i="48"/>
  <c r="J445" i="48"/>
  <c r="J444" i="48"/>
  <c r="K444" i="48"/>
  <c r="J443" i="48"/>
  <c r="K443" i="48"/>
  <c r="J442" i="48"/>
  <c r="J441" i="48"/>
  <c r="J440" i="48"/>
  <c r="K440" i="48"/>
  <c r="J439" i="48"/>
  <c r="K439" i="48"/>
  <c r="J438" i="48"/>
  <c r="J437" i="48"/>
  <c r="J436" i="48"/>
  <c r="K436" i="48"/>
  <c r="L436" i="48"/>
  <c r="J435" i="48"/>
  <c r="K435" i="48"/>
  <c r="J434" i="48"/>
  <c r="J433" i="48"/>
  <c r="J432" i="48"/>
  <c r="J431" i="48"/>
  <c r="K431" i="48"/>
  <c r="J430" i="48"/>
  <c r="J429" i="48"/>
  <c r="J428" i="48"/>
  <c r="K428" i="48"/>
  <c r="J427" i="48"/>
  <c r="K427" i="48"/>
  <c r="J426" i="48"/>
  <c r="J425" i="48"/>
  <c r="J424" i="48"/>
  <c r="K424" i="48"/>
  <c r="L424" i="48"/>
  <c r="J423" i="48"/>
  <c r="K423" i="48"/>
  <c r="J422" i="48"/>
  <c r="J421" i="48"/>
  <c r="J420" i="48"/>
  <c r="K420" i="48"/>
  <c r="J419" i="48"/>
  <c r="K419" i="48"/>
  <c r="J418" i="48"/>
  <c r="J417" i="48"/>
  <c r="J416" i="48"/>
  <c r="K416" i="48"/>
  <c r="L416" i="48"/>
  <c r="J415" i="48"/>
  <c r="K415" i="48"/>
  <c r="J414" i="48"/>
  <c r="J413" i="48"/>
  <c r="J412" i="48"/>
  <c r="K412" i="48"/>
  <c r="J411" i="48"/>
  <c r="K411" i="48"/>
  <c r="J410" i="48"/>
  <c r="J409" i="48"/>
  <c r="K408" i="48"/>
  <c r="J408" i="48"/>
  <c r="J407" i="48"/>
  <c r="K407" i="48"/>
  <c r="J406" i="48"/>
  <c r="J405" i="48"/>
  <c r="J404" i="48"/>
  <c r="J403" i="48"/>
  <c r="K403" i="48"/>
  <c r="J402" i="48"/>
  <c r="J401" i="48"/>
  <c r="J400" i="48"/>
  <c r="K400" i="48"/>
  <c r="J399" i="48"/>
  <c r="K399" i="48"/>
  <c r="J398" i="48"/>
  <c r="J397" i="48"/>
  <c r="K396" i="48"/>
  <c r="J396" i="48"/>
  <c r="J395" i="48"/>
  <c r="K395" i="48"/>
  <c r="J394" i="48"/>
  <c r="J393" i="48"/>
  <c r="J392" i="48"/>
  <c r="K392" i="48"/>
  <c r="J391" i="48"/>
  <c r="K391" i="48"/>
  <c r="J390" i="48"/>
  <c r="J389" i="48"/>
  <c r="K388" i="48"/>
  <c r="J388" i="48"/>
  <c r="J387" i="48"/>
  <c r="K387" i="48"/>
  <c r="J386" i="48"/>
  <c r="J385" i="48"/>
  <c r="J384" i="48"/>
  <c r="J383" i="48"/>
  <c r="K383" i="48"/>
  <c r="J382" i="48"/>
  <c r="J380" i="48"/>
  <c r="K380" i="48"/>
  <c r="J379" i="48"/>
  <c r="K379" i="48"/>
  <c r="L376" i="48"/>
  <c r="J378" i="48"/>
  <c r="J377" i="48"/>
  <c r="J376" i="48"/>
  <c r="K376" i="48"/>
  <c r="J375" i="48"/>
  <c r="K375" i="48"/>
  <c r="J374" i="48"/>
  <c r="J373" i="48"/>
  <c r="J372" i="48"/>
  <c r="K372" i="48"/>
  <c r="L372" i="48"/>
  <c r="J371" i="48"/>
  <c r="K371" i="48"/>
  <c r="J370" i="48"/>
  <c r="J369" i="48"/>
  <c r="K368" i="48"/>
  <c r="L368" i="48"/>
  <c r="J368" i="48"/>
  <c r="J367" i="48"/>
  <c r="K367" i="48"/>
  <c r="J366" i="48"/>
  <c r="J365" i="48"/>
  <c r="J364" i="48"/>
  <c r="K364" i="48"/>
  <c r="L364" i="48"/>
  <c r="J363" i="48"/>
  <c r="K363" i="48"/>
  <c r="J362" i="48"/>
  <c r="L360" i="48"/>
  <c r="J360" i="48"/>
  <c r="K360" i="48"/>
  <c r="J359" i="48"/>
  <c r="K359" i="48"/>
  <c r="J358" i="48"/>
  <c r="J356" i="48"/>
  <c r="K356" i="48"/>
  <c r="L356" i="48"/>
  <c r="J355" i="48"/>
  <c r="K355" i="48"/>
  <c r="J354" i="48"/>
  <c r="J353" i="48"/>
  <c r="J352" i="48"/>
  <c r="K352" i="48"/>
  <c r="L352" i="48"/>
  <c r="J351" i="48"/>
  <c r="K351" i="48"/>
  <c r="J350" i="48"/>
  <c r="J349" i="48"/>
  <c r="J348" i="48"/>
  <c r="K348" i="48"/>
  <c r="L348" i="48"/>
  <c r="J347" i="48"/>
  <c r="K347" i="48"/>
  <c r="J346" i="48"/>
  <c r="J345" i="48"/>
  <c r="J344" i="48"/>
  <c r="K344" i="48"/>
  <c r="L344" i="48"/>
  <c r="J343" i="48"/>
  <c r="K343" i="48"/>
  <c r="J342" i="48"/>
  <c r="J341" i="48"/>
  <c r="J340" i="48"/>
  <c r="J339" i="48"/>
  <c r="K339" i="48"/>
  <c r="J338" i="48"/>
  <c r="J337" i="48"/>
  <c r="J336" i="48"/>
  <c r="K336" i="48"/>
  <c r="L336" i="48"/>
  <c r="J335" i="48"/>
  <c r="K335" i="48"/>
  <c r="J334" i="48"/>
  <c r="J332" i="48"/>
  <c r="K332" i="48"/>
  <c r="J331" i="48"/>
  <c r="K331" i="48"/>
  <c r="J330" i="48"/>
  <c r="J328" i="48"/>
  <c r="K328" i="48"/>
  <c r="J327" i="48"/>
  <c r="K327" i="48"/>
  <c r="J326" i="48"/>
  <c r="J325" i="48"/>
  <c r="J324" i="48"/>
  <c r="J323" i="48"/>
  <c r="J322" i="48"/>
  <c r="J321" i="48"/>
  <c r="K321" i="48"/>
  <c r="J320" i="48"/>
  <c r="J319" i="48"/>
  <c r="J318" i="48"/>
  <c r="J317" i="48"/>
  <c r="J316" i="48"/>
  <c r="K316" i="48"/>
  <c r="L316" i="48"/>
  <c r="J315" i="48"/>
  <c r="K315" i="48"/>
  <c r="J314" i="48"/>
  <c r="J313" i="48"/>
  <c r="J312" i="48"/>
  <c r="J311" i="48"/>
  <c r="J310" i="48"/>
  <c r="K310" i="48"/>
  <c r="J309" i="48"/>
  <c r="K309" i="48"/>
  <c r="J308" i="48"/>
  <c r="J307" i="48"/>
  <c r="J306" i="48"/>
  <c r="J305" i="48"/>
  <c r="K304" i="48"/>
  <c r="L304" i="48"/>
  <c r="J304" i="48"/>
  <c r="J303" i="48"/>
  <c r="K303" i="48"/>
  <c r="J301" i="48"/>
  <c r="J299" i="48"/>
  <c r="K298" i="48"/>
  <c r="J297" i="48"/>
  <c r="K297" i="48"/>
  <c r="J296" i="48"/>
  <c r="J295" i="48"/>
  <c r="J294" i="48"/>
  <c r="J293" i="48"/>
  <c r="J292" i="48"/>
  <c r="J291" i="48"/>
  <c r="K291" i="48"/>
  <c r="J290" i="48"/>
  <c r="J289" i="48"/>
  <c r="J288" i="48"/>
  <c r="J287" i="48"/>
  <c r="J286" i="48"/>
  <c r="K286" i="48"/>
  <c r="J285" i="48"/>
  <c r="K285" i="48"/>
  <c r="J284" i="48"/>
  <c r="J283" i="48"/>
  <c r="J282" i="48"/>
  <c r="J281" i="48"/>
  <c r="J280" i="48"/>
  <c r="K280" i="48"/>
  <c r="J279" i="48"/>
  <c r="K279" i="48"/>
  <c r="J278" i="48"/>
  <c r="J277" i="48"/>
  <c r="J276" i="48"/>
  <c r="J275" i="48"/>
  <c r="J274" i="48"/>
  <c r="J273" i="48"/>
  <c r="K273" i="48"/>
  <c r="J272" i="48"/>
  <c r="J271" i="48"/>
  <c r="J270" i="48"/>
  <c r="J269" i="48"/>
  <c r="J268" i="48"/>
  <c r="J267" i="48"/>
  <c r="K267" i="48"/>
  <c r="J266" i="48"/>
  <c r="J265" i="48"/>
  <c r="J264" i="48"/>
  <c r="J263" i="48"/>
  <c r="J262" i="48"/>
  <c r="J261" i="48"/>
  <c r="K261" i="48"/>
  <c r="J260" i="48"/>
  <c r="J259" i="48"/>
  <c r="J258" i="48"/>
  <c r="K256" i="48"/>
  <c r="L256" i="48"/>
  <c r="J257" i="48"/>
  <c r="J256" i="48"/>
  <c r="J255" i="48"/>
  <c r="K255" i="48"/>
  <c r="J254" i="48"/>
  <c r="J253" i="48"/>
  <c r="J252" i="48"/>
  <c r="K250" i="48"/>
  <c r="J251" i="48"/>
  <c r="J250" i="48"/>
  <c r="J249" i="48"/>
  <c r="K249" i="48"/>
  <c r="J248" i="48"/>
  <c r="J247" i="48"/>
  <c r="J246" i="48"/>
  <c r="J245" i="48"/>
  <c r="J244" i="48"/>
  <c r="J243" i="48"/>
  <c r="K243" i="48"/>
  <c r="J242" i="48"/>
  <c r="J241" i="48"/>
  <c r="J240" i="48"/>
  <c r="J239" i="48"/>
  <c r="J238" i="48"/>
  <c r="J237" i="48"/>
  <c r="K237" i="48"/>
  <c r="J236" i="48"/>
  <c r="J235" i="48"/>
  <c r="J234" i="48"/>
  <c r="J233" i="48"/>
  <c r="J232" i="48"/>
  <c r="J231" i="48"/>
  <c r="K231" i="48"/>
  <c r="J230" i="48"/>
  <c r="J229" i="48"/>
  <c r="J228" i="48"/>
  <c r="J227" i="48"/>
  <c r="J226" i="48"/>
  <c r="J225" i="48"/>
  <c r="K225" i="48"/>
  <c r="J224" i="48"/>
  <c r="J223" i="48"/>
  <c r="J222" i="48"/>
  <c r="J221" i="48"/>
  <c r="J220" i="48"/>
  <c r="K220" i="48"/>
  <c r="J219" i="48"/>
  <c r="K219" i="48"/>
  <c r="J218" i="48"/>
  <c r="J217" i="48"/>
  <c r="J216" i="48"/>
  <c r="J215" i="48"/>
  <c r="J214" i="48"/>
  <c r="K214" i="48"/>
  <c r="J213" i="48"/>
  <c r="K213" i="48"/>
  <c r="J212" i="48"/>
  <c r="J211" i="48"/>
  <c r="J210" i="48"/>
  <c r="K208" i="48"/>
  <c r="L208" i="48"/>
  <c r="J209" i="48"/>
  <c r="J208" i="48"/>
  <c r="J207" i="48"/>
  <c r="K207" i="48"/>
  <c r="J206" i="48"/>
  <c r="J205" i="48"/>
  <c r="J204" i="48"/>
  <c r="J203" i="48"/>
  <c r="J202" i="48"/>
  <c r="K202" i="48"/>
  <c r="J201" i="48"/>
  <c r="K201" i="48"/>
  <c r="J200" i="48"/>
  <c r="J199" i="48"/>
  <c r="J198" i="48"/>
  <c r="J197" i="48"/>
  <c r="J196" i="48"/>
  <c r="K196" i="48"/>
  <c r="L196" i="48"/>
  <c r="J195" i="48"/>
  <c r="K195" i="48"/>
  <c r="J193" i="48"/>
  <c r="J191" i="48"/>
  <c r="J189" i="48"/>
  <c r="K189" i="48"/>
  <c r="J188" i="48"/>
  <c r="J187" i="48"/>
  <c r="J186" i="48"/>
  <c r="J185" i="48"/>
  <c r="K184" i="48"/>
  <c r="L184" i="48"/>
  <c r="J184" i="48"/>
  <c r="J183" i="48"/>
  <c r="K183" i="48"/>
  <c r="J182" i="48"/>
  <c r="J181" i="48"/>
  <c r="K178" i="48"/>
  <c r="L178" i="48"/>
  <c r="J180" i="48"/>
  <c r="J179" i="48"/>
  <c r="J178" i="48"/>
  <c r="J177" i="48"/>
  <c r="K177" i="48"/>
  <c r="J175" i="48"/>
  <c r="J173" i="48"/>
  <c r="J171" i="48"/>
  <c r="K171" i="48"/>
  <c r="J170" i="48"/>
  <c r="J169" i="48"/>
  <c r="J168" i="48"/>
  <c r="J167" i="48"/>
  <c r="J166" i="48"/>
  <c r="J165" i="48"/>
  <c r="K165" i="48"/>
  <c r="J164" i="48"/>
  <c r="J163" i="48"/>
  <c r="J162" i="48"/>
  <c r="J161" i="48"/>
  <c r="J160" i="48"/>
  <c r="J159" i="48"/>
  <c r="K159" i="48"/>
  <c r="J158" i="48"/>
  <c r="J157" i="48"/>
  <c r="J156" i="48"/>
  <c r="J155" i="48"/>
  <c r="J154" i="48"/>
  <c r="J153" i="48"/>
  <c r="K153" i="48"/>
  <c r="J152" i="48"/>
  <c r="J151" i="48"/>
  <c r="J150" i="48"/>
  <c r="J149" i="48"/>
  <c r="J148" i="48"/>
  <c r="J147" i="48"/>
  <c r="K147" i="48"/>
  <c r="J146" i="48"/>
  <c r="J145" i="48"/>
  <c r="J144" i="48"/>
  <c r="J143" i="48"/>
  <c r="J142" i="48"/>
  <c r="K142" i="48"/>
  <c r="L142" i="48"/>
  <c r="J141" i="48"/>
  <c r="K141" i="48"/>
  <c r="J140" i="48"/>
  <c r="J139" i="48"/>
  <c r="J138" i="48"/>
  <c r="K136" i="48"/>
  <c r="L136" i="48"/>
  <c r="J137" i="48"/>
  <c r="J136" i="48"/>
  <c r="J135" i="48"/>
  <c r="K135" i="48"/>
  <c r="J131" i="48"/>
  <c r="J129" i="48"/>
  <c r="K129" i="48"/>
  <c r="J125" i="48"/>
  <c r="J123" i="48"/>
  <c r="K123" i="48"/>
  <c r="J122" i="48"/>
  <c r="J121" i="48"/>
  <c r="J120" i="48"/>
  <c r="J119" i="48"/>
  <c r="J118" i="48"/>
  <c r="K118" i="48"/>
  <c r="L118" i="48"/>
  <c r="J117" i="48"/>
  <c r="K117" i="48"/>
  <c r="J113" i="48"/>
  <c r="J111" i="48"/>
  <c r="K111" i="48"/>
  <c r="J107" i="48"/>
  <c r="J105" i="48"/>
  <c r="K105" i="48"/>
  <c r="J104" i="48"/>
  <c r="J103" i="48"/>
  <c r="J102" i="48"/>
  <c r="J101" i="48"/>
  <c r="J100" i="48"/>
  <c r="K100" i="48"/>
  <c r="L100" i="48"/>
  <c r="J99" i="48"/>
  <c r="K99" i="48"/>
  <c r="J98" i="48"/>
  <c r="J97" i="48"/>
  <c r="J96" i="48"/>
  <c r="J95" i="48"/>
  <c r="J94" i="48"/>
  <c r="K94" i="48"/>
  <c r="J93" i="48"/>
  <c r="K93" i="48"/>
  <c r="J92" i="48"/>
  <c r="J91" i="48"/>
  <c r="J90" i="48"/>
  <c r="J89" i="48"/>
  <c r="J88" i="48"/>
  <c r="K88" i="48"/>
  <c r="L88" i="48"/>
  <c r="J87" i="48"/>
  <c r="K87" i="48"/>
  <c r="J85" i="48"/>
  <c r="J83" i="48"/>
  <c r="J81" i="48"/>
  <c r="K81" i="48"/>
  <c r="J80" i="48"/>
  <c r="J79" i="48"/>
  <c r="J78" i="48"/>
  <c r="J77" i="48"/>
  <c r="J76" i="48"/>
  <c r="J75" i="48"/>
  <c r="K75" i="48"/>
  <c r="J74" i="48"/>
  <c r="J73" i="48"/>
  <c r="J72" i="48"/>
  <c r="J71" i="48"/>
  <c r="J70" i="48"/>
  <c r="J69" i="48"/>
  <c r="K69" i="48"/>
  <c r="J68" i="48"/>
  <c r="J67" i="48"/>
  <c r="J66" i="48"/>
  <c r="J65" i="48"/>
  <c r="J64" i="48"/>
  <c r="J63" i="48"/>
  <c r="K63" i="48"/>
  <c r="J62" i="48"/>
  <c r="J61" i="48"/>
  <c r="J60" i="48"/>
  <c r="J59" i="48"/>
  <c r="J58" i="48"/>
  <c r="J57" i="48"/>
  <c r="K57" i="48"/>
  <c r="J56" i="48"/>
  <c r="J55" i="48"/>
  <c r="J54" i="48"/>
  <c r="J53" i="48"/>
  <c r="J52" i="48"/>
  <c r="J51" i="48"/>
  <c r="K51" i="48"/>
  <c r="J50" i="48"/>
  <c r="J49" i="48"/>
  <c r="K46" i="48"/>
  <c r="L46" i="48"/>
  <c r="J48" i="48"/>
  <c r="J47" i="48"/>
  <c r="J46" i="48"/>
  <c r="J45" i="48"/>
  <c r="K45" i="48"/>
  <c r="J44" i="48"/>
  <c r="J43" i="48"/>
  <c r="J42" i="48"/>
  <c r="J41" i="48"/>
  <c r="K40" i="48"/>
  <c r="J40" i="48"/>
  <c r="J39" i="48"/>
  <c r="K39" i="48"/>
  <c r="J35" i="48"/>
  <c r="J33" i="48"/>
  <c r="K33" i="48"/>
  <c r="J31" i="48"/>
  <c r="J29" i="48"/>
  <c r="J27" i="48"/>
  <c r="K27" i="48"/>
  <c r="J26" i="48"/>
  <c r="J25" i="48"/>
  <c r="J24" i="48"/>
  <c r="J23" i="48"/>
  <c r="J22" i="48"/>
  <c r="K22" i="48"/>
  <c r="L22" i="48"/>
  <c r="J21" i="48"/>
  <c r="K21" i="48"/>
  <c r="J20" i="48"/>
  <c r="J19" i="48"/>
  <c r="J18" i="48"/>
  <c r="J17" i="48"/>
  <c r="J16" i="48"/>
  <c r="J15" i="48"/>
  <c r="K15" i="48"/>
  <c r="J11" i="48"/>
  <c r="K10" i="48"/>
  <c r="L10" i="48"/>
  <c r="J9" i="48"/>
  <c r="K9" i="48"/>
  <c r="J8" i="48"/>
  <c r="J7" i="48"/>
  <c r="J6" i="48"/>
  <c r="J5" i="48"/>
  <c r="J4" i="48"/>
  <c r="I510" i="13"/>
  <c r="H510" i="13"/>
  <c r="I509" i="13"/>
  <c r="H509" i="13"/>
  <c r="I508" i="13"/>
  <c r="H508" i="13"/>
  <c r="I507" i="13"/>
  <c r="H507" i="13"/>
  <c r="J489" i="13"/>
  <c r="K489" i="13"/>
  <c r="J488" i="13"/>
  <c r="K488" i="13"/>
  <c r="J487" i="13"/>
  <c r="K487" i="13"/>
  <c r="J486" i="13"/>
  <c r="K486" i="13"/>
  <c r="J485" i="13"/>
  <c r="K485" i="13"/>
  <c r="J484" i="13"/>
  <c r="K484" i="13"/>
  <c r="J483" i="13"/>
  <c r="K483" i="13"/>
  <c r="J482" i="13"/>
  <c r="J481" i="13"/>
  <c r="J480" i="13"/>
  <c r="K480" i="13"/>
  <c r="J479" i="13"/>
  <c r="K479" i="13"/>
  <c r="J478" i="13"/>
  <c r="J477" i="13"/>
  <c r="J476" i="13"/>
  <c r="J475" i="13"/>
  <c r="K475" i="13"/>
  <c r="J474" i="13"/>
  <c r="J473" i="13"/>
  <c r="J472" i="13"/>
  <c r="J471" i="13"/>
  <c r="K471" i="13"/>
  <c r="J470" i="13"/>
  <c r="J469" i="13"/>
  <c r="J468" i="13"/>
  <c r="K468" i="13"/>
  <c r="J467" i="13"/>
  <c r="K467" i="13"/>
  <c r="J466" i="13"/>
  <c r="J465" i="13"/>
  <c r="K464" i="13"/>
  <c r="L464" i="13"/>
  <c r="J464" i="13"/>
  <c r="J463" i="13"/>
  <c r="K463" i="13"/>
  <c r="J462" i="13"/>
  <c r="J461" i="13"/>
  <c r="J460" i="13"/>
  <c r="J459" i="13"/>
  <c r="K459" i="13"/>
  <c r="J458" i="13"/>
  <c r="J457" i="13"/>
  <c r="J456" i="13"/>
  <c r="J455" i="13"/>
  <c r="K455" i="13"/>
  <c r="J454" i="13"/>
  <c r="J453" i="13"/>
  <c r="J452" i="13"/>
  <c r="K452" i="13"/>
  <c r="L452" i="13"/>
  <c r="J451" i="13"/>
  <c r="K451" i="13"/>
  <c r="J450" i="13"/>
  <c r="J449" i="13"/>
  <c r="J448" i="13"/>
  <c r="J447" i="13"/>
  <c r="K447" i="13"/>
  <c r="J446" i="13"/>
  <c r="J445" i="13"/>
  <c r="J444" i="13"/>
  <c r="J443" i="13"/>
  <c r="K443" i="13"/>
  <c r="J442" i="13"/>
  <c r="J441" i="13"/>
  <c r="J440" i="13"/>
  <c r="K440" i="13"/>
  <c r="J439" i="13"/>
  <c r="K439" i="13"/>
  <c r="J438" i="13"/>
  <c r="J437" i="13"/>
  <c r="J436" i="13"/>
  <c r="J435" i="13"/>
  <c r="K435" i="13"/>
  <c r="J434" i="13"/>
  <c r="J433" i="13"/>
  <c r="J432" i="13"/>
  <c r="K432" i="13"/>
  <c r="J431" i="13"/>
  <c r="K431" i="13"/>
  <c r="J430" i="13"/>
  <c r="J429" i="13"/>
  <c r="J428" i="13"/>
  <c r="K428" i="13"/>
  <c r="J427" i="13"/>
  <c r="K427" i="13"/>
  <c r="J426" i="13"/>
  <c r="J425" i="13"/>
  <c r="J424" i="13"/>
  <c r="K424" i="13"/>
  <c r="J423" i="13"/>
  <c r="K423" i="13"/>
  <c r="J422" i="13"/>
  <c r="J421" i="13"/>
  <c r="J420" i="13"/>
  <c r="K420" i="13"/>
  <c r="J419" i="13"/>
  <c r="K419" i="13"/>
  <c r="J418" i="13"/>
  <c r="J417" i="13"/>
  <c r="J416" i="13"/>
  <c r="J415" i="13"/>
  <c r="K415" i="13"/>
  <c r="J414" i="13"/>
  <c r="J413" i="13"/>
  <c r="J412" i="13"/>
  <c r="J411" i="13"/>
  <c r="K411" i="13"/>
  <c r="L408" i="13"/>
  <c r="J410" i="13"/>
  <c r="J409" i="13"/>
  <c r="J408" i="13"/>
  <c r="J407" i="13"/>
  <c r="K407" i="13"/>
  <c r="L404" i="13"/>
  <c r="J406" i="13"/>
  <c r="J405" i="13"/>
  <c r="J404" i="13"/>
  <c r="J403" i="13"/>
  <c r="K403" i="13"/>
  <c r="J402" i="13"/>
  <c r="J401" i="13"/>
  <c r="J400" i="13"/>
  <c r="K400" i="13"/>
  <c r="L400" i="13"/>
  <c r="J399" i="13"/>
  <c r="K399" i="13"/>
  <c r="J398" i="13"/>
  <c r="J397" i="13"/>
  <c r="J396" i="13"/>
  <c r="J395" i="13"/>
  <c r="K395" i="13"/>
  <c r="L392" i="13"/>
  <c r="J394" i="13"/>
  <c r="J393" i="13"/>
  <c r="J392" i="13"/>
  <c r="J391" i="13"/>
  <c r="K391" i="13"/>
  <c r="J390" i="13"/>
  <c r="J389" i="13"/>
  <c r="J388" i="13"/>
  <c r="J387" i="13"/>
  <c r="K387" i="13"/>
  <c r="J386" i="13"/>
  <c r="J385" i="13"/>
  <c r="K384" i="13"/>
  <c r="J384" i="13"/>
  <c r="J383" i="13"/>
  <c r="K383" i="13"/>
  <c r="J382" i="13"/>
  <c r="J380" i="13"/>
  <c r="J379" i="13"/>
  <c r="K379" i="13"/>
  <c r="J378" i="13"/>
  <c r="J377" i="13"/>
  <c r="J376" i="13"/>
  <c r="K376" i="13"/>
  <c r="L376" i="13"/>
  <c r="J375" i="13"/>
  <c r="K375" i="13"/>
  <c r="J374" i="13"/>
  <c r="J373" i="13"/>
  <c r="J372" i="13"/>
  <c r="K372" i="13"/>
  <c r="L372" i="13"/>
  <c r="J371" i="13"/>
  <c r="K371" i="13"/>
  <c r="J370" i="13"/>
  <c r="J369" i="13"/>
  <c r="J368" i="13"/>
  <c r="J367" i="13"/>
  <c r="K367" i="13"/>
  <c r="J366" i="13"/>
  <c r="J365" i="13"/>
  <c r="J364" i="13"/>
  <c r="K364" i="13"/>
  <c r="L364" i="13"/>
  <c r="J363" i="13"/>
  <c r="K363" i="13"/>
  <c r="J362" i="13"/>
  <c r="J360" i="13"/>
  <c r="K360" i="13"/>
  <c r="J359" i="13"/>
  <c r="K359" i="13"/>
  <c r="J358" i="13"/>
  <c r="J356" i="13"/>
  <c r="K356" i="13"/>
  <c r="J355" i="13"/>
  <c r="K355" i="13"/>
  <c r="J354" i="13"/>
  <c r="J353" i="13"/>
  <c r="J352" i="13"/>
  <c r="K352" i="13"/>
  <c r="L352" i="13"/>
  <c r="J351" i="13"/>
  <c r="K351" i="13"/>
  <c r="J350" i="13"/>
  <c r="J349" i="13"/>
  <c r="J348" i="13"/>
  <c r="K348" i="13"/>
  <c r="L348" i="13"/>
  <c r="J347" i="13"/>
  <c r="K347" i="13"/>
  <c r="J346" i="13"/>
  <c r="J345" i="13"/>
  <c r="J344" i="13"/>
  <c r="J343" i="13"/>
  <c r="K343" i="13"/>
  <c r="J342" i="13"/>
  <c r="J341" i="13"/>
  <c r="J340" i="13"/>
  <c r="K340" i="13"/>
  <c r="L340" i="13"/>
  <c r="J339" i="13"/>
  <c r="K339" i="13"/>
  <c r="J338" i="13"/>
  <c r="J337" i="13"/>
  <c r="J336" i="13"/>
  <c r="K336" i="13"/>
  <c r="L336" i="13"/>
  <c r="J335" i="13"/>
  <c r="K335" i="13"/>
  <c r="J334" i="13"/>
  <c r="J332" i="13"/>
  <c r="K332" i="13"/>
  <c r="L332" i="13"/>
  <c r="J331" i="13"/>
  <c r="K331" i="13"/>
  <c r="J330" i="13"/>
  <c r="J328" i="13"/>
  <c r="J327" i="13"/>
  <c r="K327" i="13"/>
  <c r="J326" i="13"/>
  <c r="J325" i="13"/>
  <c r="J324" i="13"/>
  <c r="J323" i="13"/>
  <c r="J322" i="13"/>
  <c r="K322" i="13"/>
  <c r="L322" i="13"/>
  <c r="J321" i="13"/>
  <c r="K321" i="13"/>
  <c r="J320" i="13"/>
  <c r="J319" i="13"/>
  <c r="J318" i="13"/>
  <c r="J317" i="13"/>
  <c r="J316" i="13"/>
  <c r="J315" i="13"/>
  <c r="K315" i="13"/>
  <c r="J314" i="13"/>
  <c r="J313" i="13"/>
  <c r="J312" i="13"/>
  <c r="J311" i="13"/>
  <c r="J310" i="13"/>
  <c r="J309" i="13"/>
  <c r="K309" i="13"/>
  <c r="J308" i="13"/>
  <c r="J307" i="13"/>
  <c r="J306" i="13"/>
  <c r="J305" i="13"/>
  <c r="J304" i="13"/>
  <c r="K304" i="13"/>
  <c r="L304" i="13"/>
  <c r="J303" i="13"/>
  <c r="K303" i="13"/>
  <c r="J302" i="13"/>
  <c r="J301" i="13"/>
  <c r="J300" i="13"/>
  <c r="J299" i="13"/>
  <c r="J298" i="13"/>
  <c r="J297" i="13"/>
  <c r="K297" i="13"/>
  <c r="J296" i="13"/>
  <c r="J295" i="13"/>
  <c r="J294" i="13"/>
  <c r="J293" i="13"/>
  <c r="J292" i="13"/>
  <c r="K292" i="13"/>
  <c r="L292" i="13"/>
  <c r="J291" i="13"/>
  <c r="K291" i="13"/>
  <c r="J290" i="13"/>
  <c r="J289" i="13"/>
  <c r="J288" i="13"/>
  <c r="J287" i="13"/>
  <c r="J286" i="13"/>
  <c r="K286" i="13"/>
  <c r="L286" i="13"/>
  <c r="J285" i="13"/>
  <c r="K285" i="13"/>
  <c r="J284" i="13"/>
  <c r="J283" i="13"/>
  <c r="J282" i="13"/>
  <c r="J281" i="13"/>
  <c r="J280" i="13"/>
  <c r="J279" i="13"/>
  <c r="K279" i="13"/>
  <c r="J278" i="13"/>
  <c r="J277" i="13"/>
  <c r="J276" i="13"/>
  <c r="J275" i="13"/>
  <c r="J274" i="13"/>
  <c r="J273" i="13"/>
  <c r="K273" i="13"/>
  <c r="J271" i="13"/>
  <c r="J269" i="13"/>
  <c r="K268" i="13"/>
  <c r="J267" i="13"/>
  <c r="K267" i="13"/>
  <c r="J266" i="13"/>
  <c r="J265" i="13"/>
  <c r="J264" i="13"/>
  <c r="J263" i="13"/>
  <c r="J262" i="13"/>
  <c r="J261" i="13"/>
  <c r="K261" i="13"/>
  <c r="J260" i="13"/>
  <c r="J259" i="13"/>
  <c r="J258" i="13"/>
  <c r="J257" i="13"/>
  <c r="J256" i="13"/>
  <c r="K256" i="13"/>
  <c r="J255" i="13"/>
  <c r="K255" i="13"/>
  <c r="J254" i="13"/>
  <c r="J253" i="13"/>
  <c r="J252" i="13"/>
  <c r="J251" i="13"/>
  <c r="J250" i="13"/>
  <c r="J249" i="13"/>
  <c r="K249" i="13"/>
  <c r="J248" i="13"/>
  <c r="J247" i="13"/>
  <c r="J246" i="13"/>
  <c r="J245" i="13"/>
  <c r="J244" i="13"/>
  <c r="J243" i="13"/>
  <c r="K243" i="13"/>
  <c r="J242" i="13"/>
  <c r="J241" i="13"/>
  <c r="J240" i="13"/>
  <c r="J239" i="13"/>
  <c r="J238" i="13"/>
  <c r="J237" i="13"/>
  <c r="K237" i="13"/>
  <c r="J236" i="13"/>
  <c r="J235" i="13"/>
  <c r="J234" i="13"/>
  <c r="J233" i="13"/>
  <c r="J232" i="13"/>
  <c r="J231" i="13"/>
  <c r="K231" i="13"/>
  <c r="J230" i="13"/>
  <c r="J229" i="13"/>
  <c r="J228" i="13"/>
  <c r="J227" i="13"/>
  <c r="J226" i="13"/>
  <c r="J225" i="13"/>
  <c r="K225" i="13"/>
  <c r="J221" i="13"/>
  <c r="J219" i="13"/>
  <c r="K219" i="13"/>
  <c r="J218" i="13"/>
  <c r="J217" i="13"/>
  <c r="J216" i="13"/>
  <c r="J215" i="13"/>
  <c r="J214" i="13"/>
  <c r="K214" i="13"/>
  <c r="L214" i="13"/>
  <c r="J213" i="13"/>
  <c r="K213" i="13"/>
  <c r="J212" i="13"/>
  <c r="J211" i="13"/>
  <c r="J210" i="13"/>
  <c r="J209" i="13"/>
  <c r="J208" i="13"/>
  <c r="K208" i="13"/>
  <c r="L208" i="13"/>
  <c r="J207" i="13"/>
  <c r="K207" i="13"/>
  <c r="J206" i="13"/>
  <c r="J205" i="13"/>
  <c r="J204" i="13"/>
  <c r="J203" i="13"/>
  <c r="J202" i="13"/>
  <c r="K202" i="13"/>
  <c r="L202" i="13"/>
  <c r="J201" i="13"/>
  <c r="K201" i="13"/>
  <c r="J200" i="13"/>
  <c r="J199" i="13"/>
  <c r="J198" i="13"/>
  <c r="J197" i="13"/>
  <c r="J196" i="13"/>
  <c r="K196" i="13"/>
  <c r="J195" i="13"/>
  <c r="K195" i="13"/>
  <c r="J193" i="13"/>
  <c r="J191" i="13"/>
  <c r="J189" i="13"/>
  <c r="K189" i="13"/>
  <c r="J188" i="13"/>
  <c r="J187" i="13"/>
  <c r="J186" i="13"/>
  <c r="J185" i="13"/>
  <c r="J184" i="13"/>
  <c r="K184" i="13"/>
  <c r="L184" i="13"/>
  <c r="J183" i="13"/>
  <c r="K183" i="13"/>
  <c r="J182" i="13"/>
  <c r="J181" i="13"/>
  <c r="J180" i="13"/>
  <c r="J179" i="13"/>
  <c r="J178" i="13"/>
  <c r="K178" i="13"/>
  <c r="L178" i="13"/>
  <c r="J177" i="13"/>
  <c r="K177" i="13"/>
  <c r="J175" i="13"/>
  <c r="J173" i="13"/>
  <c r="J171" i="13"/>
  <c r="K171" i="13"/>
  <c r="J170" i="13"/>
  <c r="J169" i="13"/>
  <c r="J168" i="13"/>
  <c r="J167" i="13"/>
  <c r="J166" i="13"/>
  <c r="K166" i="13"/>
  <c r="L166" i="13"/>
  <c r="J165" i="13"/>
  <c r="K165" i="13"/>
  <c r="J164" i="13"/>
  <c r="J163" i="13"/>
  <c r="J162" i="13"/>
  <c r="J161" i="13"/>
  <c r="J160" i="13"/>
  <c r="K160" i="13"/>
  <c r="L160" i="13"/>
  <c r="J159" i="13"/>
  <c r="K159" i="13"/>
  <c r="J158" i="13"/>
  <c r="J157" i="13"/>
  <c r="J156" i="13"/>
  <c r="J155" i="13"/>
  <c r="J154" i="13"/>
  <c r="K154" i="13"/>
  <c r="L154" i="13"/>
  <c r="J153" i="13"/>
  <c r="K153" i="13"/>
  <c r="J152" i="13"/>
  <c r="J151" i="13"/>
  <c r="J150" i="13"/>
  <c r="J149" i="13"/>
  <c r="K148" i="13"/>
  <c r="L148" i="13"/>
  <c r="J148" i="13"/>
  <c r="J147" i="13"/>
  <c r="K147" i="13"/>
  <c r="J146" i="13"/>
  <c r="J145" i="13"/>
  <c r="J144" i="13"/>
  <c r="J143" i="13"/>
  <c r="J142" i="13"/>
  <c r="J141" i="13"/>
  <c r="K141" i="13"/>
  <c r="J140" i="13"/>
  <c r="J139" i="13"/>
  <c r="J138" i="13"/>
  <c r="J137" i="13"/>
  <c r="J136" i="13"/>
  <c r="K136" i="13"/>
  <c r="L136" i="13"/>
  <c r="J135" i="13"/>
  <c r="K135" i="13"/>
  <c r="J134" i="13"/>
  <c r="J133" i="13"/>
  <c r="J132" i="13"/>
  <c r="J131" i="13"/>
  <c r="J130" i="13"/>
  <c r="J129" i="13"/>
  <c r="K129" i="13"/>
  <c r="J128" i="13"/>
  <c r="J127" i="13"/>
  <c r="J126" i="13"/>
  <c r="J125" i="13"/>
  <c r="J124" i="13"/>
  <c r="J123" i="13"/>
  <c r="K123" i="13"/>
  <c r="J122" i="13"/>
  <c r="J121" i="13"/>
  <c r="J120" i="13"/>
  <c r="J119" i="13"/>
  <c r="J118" i="13"/>
  <c r="K118" i="13"/>
  <c r="L118" i="13"/>
  <c r="J117" i="13"/>
  <c r="K117" i="13"/>
  <c r="J111" i="13"/>
  <c r="K111" i="13"/>
  <c r="J109" i="13"/>
  <c r="J107" i="13"/>
  <c r="J105" i="13"/>
  <c r="K105" i="13"/>
  <c r="J104" i="13"/>
  <c r="J103" i="13"/>
  <c r="J102" i="13"/>
  <c r="J101" i="13"/>
  <c r="J100" i="13"/>
  <c r="J99" i="13"/>
  <c r="K99" i="13"/>
  <c r="J98" i="13"/>
  <c r="J97" i="13"/>
  <c r="J96" i="13"/>
  <c r="J95" i="13"/>
  <c r="J94" i="13"/>
  <c r="K94" i="13"/>
  <c r="L94" i="13"/>
  <c r="J93" i="13"/>
  <c r="K93" i="13"/>
  <c r="J92" i="13"/>
  <c r="J91" i="13"/>
  <c r="J90" i="13"/>
  <c r="J89" i="13"/>
  <c r="J88" i="13"/>
  <c r="K88" i="13"/>
  <c r="L88" i="13"/>
  <c r="J87" i="13"/>
  <c r="K87" i="13"/>
  <c r="J85" i="13"/>
  <c r="J83" i="13"/>
  <c r="J81" i="13"/>
  <c r="K81" i="13"/>
  <c r="J80" i="13"/>
  <c r="J79" i="13"/>
  <c r="J78" i="13"/>
  <c r="J77" i="13"/>
  <c r="J76" i="13"/>
  <c r="J75" i="13"/>
  <c r="K75" i="13"/>
  <c r="J74" i="13"/>
  <c r="J73" i="13"/>
  <c r="J72" i="13"/>
  <c r="J71" i="13"/>
  <c r="K70" i="13"/>
  <c r="J70" i="13"/>
  <c r="J69" i="13"/>
  <c r="K69" i="13"/>
  <c r="J65" i="13"/>
  <c r="K63" i="13"/>
  <c r="J63" i="13"/>
  <c r="J62" i="13"/>
  <c r="J61" i="13"/>
  <c r="J60" i="13"/>
  <c r="J59" i="13"/>
  <c r="J58" i="13"/>
  <c r="K58" i="13"/>
  <c r="L58" i="13"/>
  <c r="J57" i="13"/>
  <c r="K57" i="13"/>
  <c r="J56" i="13"/>
  <c r="J55" i="13"/>
  <c r="J54" i="13"/>
  <c r="J53" i="13"/>
  <c r="J52" i="13"/>
  <c r="K52" i="13"/>
  <c r="L52" i="13"/>
  <c r="J51" i="13"/>
  <c r="K51" i="13"/>
  <c r="J50" i="13"/>
  <c r="J49" i="13"/>
  <c r="J48" i="13"/>
  <c r="J47" i="13"/>
  <c r="J46" i="13"/>
  <c r="J45" i="13"/>
  <c r="K45" i="13"/>
  <c r="J44" i="13"/>
  <c r="J43" i="13"/>
  <c r="J42" i="13"/>
  <c r="J41" i="13"/>
  <c r="J40" i="13"/>
  <c r="K40" i="13"/>
  <c r="L40" i="13"/>
  <c r="K39" i="13"/>
  <c r="J39" i="13"/>
  <c r="J38" i="13"/>
  <c r="J37" i="13"/>
  <c r="J36" i="13"/>
  <c r="J35" i="13"/>
  <c r="J34" i="13"/>
  <c r="K34" i="13"/>
  <c r="L34" i="13"/>
  <c r="J33" i="13"/>
  <c r="K33" i="13"/>
  <c r="J32" i="13"/>
  <c r="J31" i="13"/>
  <c r="J30" i="13"/>
  <c r="J29" i="13"/>
  <c r="J28" i="13"/>
  <c r="K28" i="13"/>
  <c r="L28" i="13"/>
  <c r="J27" i="13"/>
  <c r="K27" i="13"/>
  <c r="J26" i="13"/>
  <c r="J25" i="13"/>
  <c r="J24" i="13"/>
  <c r="J23" i="13"/>
  <c r="J22" i="13"/>
  <c r="J21" i="13"/>
  <c r="K21" i="13"/>
  <c r="J20" i="13"/>
  <c r="J19" i="13"/>
  <c r="J18" i="13"/>
  <c r="J17" i="13"/>
  <c r="J16" i="13"/>
  <c r="K16" i="13"/>
  <c r="L16" i="13"/>
  <c r="J9" i="13"/>
  <c r="K9" i="13"/>
  <c r="J8" i="13"/>
  <c r="J7" i="13"/>
  <c r="J6" i="13"/>
  <c r="J5" i="13"/>
  <c r="J4" i="13"/>
  <c r="I510" i="44"/>
  <c r="H510" i="44"/>
  <c r="I509" i="44"/>
  <c r="H509" i="44"/>
  <c r="I508" i="44"/>
  <c r="H508" i="44"/>
  <c r="I507" i="44"/>
  <c r="H507" i="44"/>
  <c r="J489" i="44"/>
  <c r="K489" i="44"/>
  <c r="J488" i="44"/>
  <c r="K488" i="44"/>
  <c r="J487" i="44"/>
  <c r="K487" i="44"/>
  <c r="J486" i="44"/>
  <c r="K486" i="44"/>
  <c r="J485" i="44"/>
  <c r="K485" i="44"/>
  <c r="J484" i="44"/>
  <c r="K484" i="44"/>
  <c r="J483" i="44"/>
  <c r="K483" i="44"/>
  <c r="J482" i="44"/>
  <c r="J481" i="44"/>
  <c r="J480" i="44"/>
  <c r="K480" i="44"/>
  <c r="J479" i="44"/>
  <c r="K479" i="44"/>
  <c r="J478" i="44"/>
  <c r="J477" i="44"/>
  <c r="J476" i="44"/>
  <c r="K476" i="44"/>
  <c r="J475" i="44"/>
  <c r="K475" i="44"/>
  <c r="J474" i="44"/>
  <c r="J473" i="44"/>
  <c r="J472" i="44"/>
  <c r="K472" i="44"/>
  <c r="L472" i="44"/>
  <c r="J471" i="44"/>
  <c r="K471" i="44"/>
  <c r="J470" i="44"/>
  <c r="J469" i="44"/>
  <c r="J468" i="44"/>
  <c r="J467" i="44"/>
  <c r="K467" i="44"/>
  <c r="J466" i="44"/>
  <c r="J465" i="44"/>
  <c r="J464" i="44"/>
  <c r="K464" i="44"/>
  <c r="L464" i="44"/>
  <c r="J463" i="44"/>
  <c r="K463" i="44"/>
  <c r="J462" i="44"/>
  <c r="J461" i="44"/>
  <c r="J460" i="44"/>
  <c r="J459" i="44"/>
  <c r="K459" i="44"/>
  <c r="J458" i="44"/>
  <c r="J457" i="44"/>
  <c r="J456" i="44"/>
  <c r="K456" i="44"/>
  <c r="L456" i="44"/>
  <c r="J455" i="44"/>
  <c r="K455" i="44"/>
  <c r="J454" i="44"/>
  <c r="J453" i="44"/>
  <c r="J452" i="44"/>
  <c r="K452" i="44"/>
  <c r="L452" i="44"/>
  <c r="J451" i="44"/>
  <c r="K451" i="44"/>
  <c r="J450" i="44"/>
  <c r="J449" i="44"/>
  <c r="J448" i="44"/>
  <c r="K448" i="44"/>
  <c r="L448" i="44"/>
  <c r="J447" i="44"/>
  <c r="K447" i="44"/>
  <c r="J446" i="44"/>
  <c r="J445" i="44"/>
  <c r="J444" i="44"/>
  <c r="K444" i="44"/>
  <c r="J443" i="44"/>
  <c r="K443" i="44"/>
  <c r="J442" i="44"/>
  <c r="J441" i="44"/>
  <c r="J440" i="44"/>
  <c r="K440" i="44"/>
  <c r="J439" i="44"/>
  <c r="K439" i="44"/>
  <c r="J438" i="44"/>
  <c r="J437" i="44"/>
  <c r="J436" i="44"/>
  <c r="J435" i="44"/>
  <c r="K435" i="44"/>
  <c r="J434" i="44"/>
  <c r="J433" i="44"/>
  <c r="K432" i="44"/>
  <c r="J432" i="44"/>
  <c r="J431" i="44"/>
  <c r="K431" i="44"/>
  <c r="J430" i="44"/>
  <c r="J429" i="44"/>
  <c r="J428" i="44"/>
  <c r="J427" i="44"/>
  <c r="K427" i="44"/>
  <c r="J426" i="44"/>
  <c r="J425" i="44"/>
  <c r="K424" i="44"/>
  <c r="L424" i="44"/>
  <c r="J424" i="44"/>
  <c r="J423" i="44"/>
  <c r="K423" i="44"/>
  <c r="J422" i="44"/>
  <c r="J421" i="44"/>
  <c r="J420" i="44"/>
  <c r="J419" i="44"/>
  <c r="K419" i="44"/>
  <c r="J418" i="44"/>
  <c r="J417" i="44"/>
  <c r="J416" i="44"/>
  <c r="J415" i="44"/>
  <c r="K415" i="44"/>
  <c r="J414" i="44"/>
  <c r="J413" i="44"/>
  <c r="J412" i="44"/>
  <c r="J411" i="44"/>
  <c r="K411" i="44"/>
  <c r="L408" i="44"/>
  <c r="J410" i="44"/>
  <c r="K408" i="44"/>
  <c r="J408" i="44"/>
  <c r="J407" i="44"/>
  <c r="K407" i="44"/>
  <c r="J406" i="44"/>
  <c r="J404" i="44"/>
  <c r="J403" i="44"/>
  <c r="K403" i="44"/>
  <c r="J402" i="44"/>
  <c r="J401" i="44"/>
  <c r="J400" i="44"/>
  <c r="J399" i="44"/>
  <c r="K399" i="44"/>
  <c r="J398" i="44"/>
  <c r="J397" i="44"/>
  <c r="J396" i="44"/>
  <c r="K396" i="44"/>
  <c r="J395" i="44"/>
  <c r="K395" i="44"/>
  <c r="J394" i="44"/>
  <c r="J393" i="44"/>
  <c r="J392" i="44"/>
  <c r="J391" i="44"/>
  <c r="K391" i="44"/>
  <c r="J390" i="44"/>
  <c r="J388" i="44"/>
  <c r="K387" i="44"/>
  <c r="J387" i="44"/>
  <c r="J386" i="44"/>
  <c r="J385" i="44"/>
  <c r="J384" i="44"/>
  <c r="K384" i="44"/>
  <c r="L384" i="44"/>
  <c r="J383" i="44"/>
  <c r="K383" i="44"/>
  <c r="J382" i="44"/>
  <c r="J380" i="44"/>
  <c r="K380" i="44"/>
  <c r="L380" i="44"/>
  <c r="J379" i="44"/>
  <c r="K379" i="44"/>
  <c r="J378" i="44"/>
  <c r="J377" i="44"/>
  <c r="J376" i="44"/>
  <c r="K376" i="44"/>
  <c r="L376" i="44"/>
  <c r="J375" i="44"/>
  <c r="K375" i="44"/>
  <c r="J374" i="44"/>
  <c r="J373" i="44"/>
  <c r="J372" i="44"/>
  <c r="K372" i="44"/>
  <c r="L372" i="44"/>
  <c r="J371" i="44"/>
  <c r="K371" i="44"/>
  <c r="J370" i="44"/>
  <c r="J369" i="44"/>
  <c r="K368" i="44"/>
  <c r="J368" i="44"/>
  <c r="J367" i="44"/>
  <c r="K367" i="44"/>
  <c r="J366" i="44"/>
  <c r="J365" i="44"/>
  <c r="J364" i="44"/>
  <c r="K364" i="44"/>
  <c r="J363" i="44"/>
  <c r="K363" i="44"/>
  <c r="J362" i="44"/>
  <c r="J360" i="44"/>
  <c r="K360" i="44"/>
  <c r="L360" i="44"/>
  <c r="J359" i="44"/>
  <c r="K359" i="44"/>
  <c r="J358" i="44"/>
  <c r="J356" i="44"/>
  <c r="K356" i="44"/>
  <c r="J355" i="44"/>
  <c r="K355" i="44"/>
  <c r="J354" i="44"/>
  <c r="J353" i="44"/>
  <c r="J352" i="44"/>
  <c r="K352" i="44"/>
  <c r="L352" i="44"/>
  <c r="K351" i="44"/>
  <c r="J351" i="44"/>
  <c r="J350" i="44"/>
  <c r="J349" i="44"/>
  <c r="J348" i="44"/>
  <c r="K348" i="44"/>
  <c r="L348" i="44"/>
  <c r="J347" i="44"/>
  <c r="K347" i="44"/>
  <c r="J346" i="44"/>
  <c r="J345" i="44"/>
  <c r="J344" i="44"/>
  <c r="K344" i="44"/>
  <c r="L344" i="44"/>
  <c r="J343" i="44"/>
  <c r="K343" i="44"/>
  <c r="J342" i="44"/>
  <c r="J341" i="44"/>
  <c r="J340" i="44"/>
  <c r="K340" i="44"/>
  <c r="J339" i="44"/>
  <c r="K339" i="44"/>
  <c r="J338" i="44"/>
  <c r="J337" i="44"/>
  <c r="J336" i="44"/>
  <c r="K336" i="44"/>
  <c r="J335" i="44"/>
  <c r="K335" i="44"/>
  <c r="J334" i="44"/>
  <c r="J332" i="44"/>
  <c r="K332" i="44"/>
  <c r="J331" i="44"/>
  <c r="K331" i="44"/>
  <c r="J330" i="44"/>
  <c r="J328" i="44"/>
  <c r="K328" i="44"/>
  <c r="J327" i="44"/>
  <c r="K327" i="44"/>
  <c r="J326" i="44"/>
  <c r="J325" i="44"/>
  <c r="J324" i="44"/>
  <c r="J323" i="44"/>
  <c r="J322" i="44"/>
  <c r="K322" i="44"/>
  <c r="L322" i="44"/>
  <c r="J321" i="44"/>
  <c r="K321" i="44"/>
  <c r="J320" i="44"/>
  <c r="J319" i="44"/>
  <c r="K316" i="44"/>
  <c r="J318" i="44"/>
  <c r="J317" i="44"/>
  <c r="J316" i="44"/>
  <c r="J315" i="44"/>
  <c r="K315" i="44"/>
  <c r="J314" i="44"/>
  <c r="J313" i="44"/>
  <c r="J312" i="44"/>
  <c r="J311" i="44"/>
  <c r="J310" i="44"/>
  <c r="K310" i="44"/>
  <c r="L310" i="44"/>
  <c r="J309" i="44"/>
  <c r="K309" i="44"/>
  <c r="J308" i="44"/>
  <c r="J307" i="44"/>
  <c r="J306" i="44"/>
  <c r="J305" i="44"/>
  <c r="J304" i="44"/>
  <c r="K304" i="44"/>
  <c r="L304" i="44"/>
  <c r="J303" i="44"/>
  <c r="K303" i="44"/>
  <c r="J301" i="44"/>
  <c r="J299" i="44"/>
  <c r="J297" i="44"/>
  <c r="K297" i="44"/>
  <c r="J296" i="44"/>
  <c r="J295" i="44"/>
  <c r="J294" i="44"/>
  <c r="J293" i="44"/>
  <c r="J292" i="44"/>
  <c r="K292" i="44"/>
  <c r="L292" i="44"/>
  <c r="J291" i="44"/>
  <c r="K291" i="44"/>
  <c r="J290" i="44"/>
  <c r="J289" i="44"/>
  <c r="J288" i="44"/>
  <c r="J287" i="44"/>
  <c r="J286" i="44"/>
  <c r="J285" i="44"/>
  <c r="K285" i="44"/>
  <c r="L280" i="44"/>
  <c r="J281" i="44"/>
  <c r="J279" i="44"/>
  <c r="K279" i="44"/>
  <c r="J278" i="44"/>
  <c r="J277" i="44"/>
  <c r="J276" i="44"/>
  <c r="J275" i="44"/>
  <c r="J274" i="44"/>
  <c r="K274" i="44"/>
  <c r="L274" i="44"/>
  <c r="J273" i="44"/>
  <c r="K273" i="44"/>
  <c r="J272" i="44"/>
  <c r="J271" i="44"/>
  <c r="J270" i="44"/>
  <c r="J269" i="44"/>
  <c r="J268" i="44"/>
  <c r="J267" i="44"/>
  <c r="K267" i="44"/>
  <c r="J266" i="44"/>
  <c r="J265" i="44"/>
  <c r="J264" i="44"/>
  <c r="J263" i="44"/>
  <c r="J262" i="44"/>
  <c r="J261" i="44"/>
  <c r="K261" i="44"/>
  <c r="J260" i="44"/>
  <c r="J259" i="44"/>
  <c r="J258" i="44"/>
  <c r="J257" i="44"/>
  <c r="J256" i="44"/>
  <c r="J255" i="44"/>
  <c r="K255" i="44"/>
  <c r="J254" i="44"/>
  <c r="J253" i="44"/>
  <c r="J252" i="44"/>
  <c r="J251" i="44"/>
  <c r="J250" i="44"/>
  <c r="J249" i="44"/>
  <c r="K249" i="44"/>
  <c r="J248" i="44"/>
  <c r="J247" i="44"/>
  <c r="J246" i="44"/>
  <c r="J245" i="44"/>
  <c r="J244" i="44"/>
  <c r="J243" i="44"/>
  <c r="K243" i="44"/>
  <c r="J241" i="44"/>
  <c r="J239" i="44"/>
  <c r="J237" i="44"/>
  <c r="K237" i="44"/>
  <c r="J236" i="44"/>
  <c r="J235" i="44"/>
  <c r="J234" i="44"/>
  <c r="J233" i="44"/>
  <c r="J232" i="44"/>
  <c r="J231" i="44"/>
  <c r="K231" i="44"/>
  <c r="J230" i="44"/>
  <c r="J229" i="44"/>
  <c r="J228" i="44"/>
  <c r="J227" i="44"/>
  <c r="J226" i="44"/>
  <c r="K226" i="44"/>
  <c r="L226" i="44"/>
  <c r="J225" i="44"/>
  <c r="K225" i="44"/>
  <c r="J224" i="44"/>
  <c r="J223" i="44"/>
  <c r="J222" i="44"/>
  <c r="J221" i="44"/>
  <c r="J220" i="44"/>
  <c r="K220" i="44"/>
  <c r="J219" i="44"/>
  <c r="K219" i="44"/>
  <c r="J218" i="44"/>
  <c r="J217" i="44"/>
  <c r="J216" i="44"/>
  <c r="J215" i="44"/>
  <c r="K214" i="44"/>
  <c r="J214" i="44"/>
  <c r="J213" i="44"/>
  <c r="K213" i="44"/>
  <c r="J209" i="44"/>
  <c r="J207" i="44"/>
  <c r="K207" i="44"/>
  <c r="J203" i="44"/>
  <c r="K202" i="44"/>
  <c r="J201" i="44"/>
  <c r="K201" i="44"/>
  <c r="J200" i="44"/>
  <c r="J199" i="44"/>
  <c r="J198" i="44"/>
  <c r="J197" i="44"/>
  <c r="J196" i="44"/>
  <c r="J195" i="44"/>
  <c r="K195" i="44"/>
  <c r="J193" i="44"/>
  <c r="J191" i="44"/>
  <c r="J189" i="44"/>
  <c r="K189" i="44"/>
  <c r="J188" i="44"/>
  <c r="J187" i="44"/>
  <c r="J186" i="44"/>
  <c r="J185" i="44"/>
  <c r="J184" i="44"/>
  <c r="K184" i="44"/>
  <c r="L184" i="44"/>
  <c r="J183" i="44"/>
  <c r="K183" i="44"/>
  <c r="J182" i="44"/>
  <c r="J181" i="44"/>
  <c r="J180" i="44"/>
  <c r="J179" i="44"/>
  <c r="J178" i="44"/>
  <c r="J177" i="44"/>
  <c r="K177" i="44"/>
  <c r="J176" i="44"/>
  <c r="J175" i="44"/>
  <c r="J174" i="44"/>
  <c r="J173" i="44"/>
  <c r="J172" i="44"/>
  <c r="J171" i="44"/>
  <c r="K171" i="44"/>
  <c r="J170" i="44"/>
  <c r="J169" i="44"/>
  <c r="J168" i="44"/>
  <c r="J167" i="44"/>
  <c r="J166" i="44"/>
  <c r="J165" i="44"/>
  <c r="K165" i="44"/>
  <c r="J164" i="44"/>
  <c r="J163" i="44"/>
  <c r="J162" i="44"/>
  <c r="J161" i="44"/>
  <c r="J160" i="44"/>
  <c r="K160" i="44"/>
  <c r="L160" i="44"/>
  <c r="J159" i="44"/>
  <c r="K159" i="44"/>
  <c r="J158" i="44"/>
  <c r="J157" i="44"/>
  <c r="J156" i="44"/>
  <c r="J155" i="44"/>
  <c r="J154" i="44"/>
  <c r="K154" i="44"/>
  <c r="J153" i="44"/>
  <c r="K153" i="44"/>
  <c r="J152" i="44"/>
  <c r="J151" i="44"/>
  <c r="J150" i="44"/>
  <c r="J149" i="44"/>
  <c r="J148" i="44"/>
  <c r="J147" i="44"/>
  <c r="K147" i="44"/>
  <c r="J146" i="44"/>
  <c r="J145" i="44"/>
  <c r="J144" i="44"/>
  <c r="J143" i="44"/>
  <c r="K142" i="44"/>
  <c r="L142" i="44"/>
  <c r="J142" i="44"/>
  <c r="J141" i="44"/>
  <c r="K141" i="44"/>
  <c r="J140" i="44"/>
  <c r="J139" i="44"/>
  <c r="J138" i="44"/>
  <c r="J137" i="44"/>
  <c r="J136" i="44"/>
  <c r="J135" i="44"/>
  <c r="K135" i="44"/>
  <c r="J131" i="44"/>
  <c r="J129" i="44"/>
  <c r="K129" i="44"/>
  <c r="L124" i="44"/>
  <c r="J127" i="44"/>
  <c r="J125" i="44"/>
  <c r="J123" i="44"/>
  <c r="K123" i="44"/>
  <c r="J122" i="44"/>
  <c r="J121" i="44"/>
  <c r="J120" i="44"/>
  <c r="J119" i="44"/>
  <c r="J118" i="44"/>
  <c r="K118" i="44"/>
  <c r="L118" i="44"/>
  <c r="J117" i="44"/>
  <c r="K117" i="44"/>
  <c r="J113" i="44"/>
  <c r="J111" i="44"/>
  <c r="K111" i="44"/>
  <c r="L106" i="44"/>
  <c r="J109" i="44"/>
  <c r="J107" i="44"/>
  <c r="J105" i="44"/>
  <c r="K105" i="44"/>
  <c r="J104" i="44"/>
  <c r="J103" i="44"/>
  <c r="J102" i="44"/>
  <c r="J101" i="44"/>
  <c r="J100" i="44"/>
  <c r="K100" i="44"/>
  <c r="L100" i="44"/>
  <c r="J99" i="44"/>
  <c r="K99" i="44"/>
  <c r="J98" i="44"/>
  <c r="J97" i="44"/>
  <c r="J96" i="44"/>
  <c r="J95" i="44"/>
  <c r="J94" i="44"/>
  <c r="K94" i="44"/>
  <c r="L94" i="44"/>
  <c r="J93" i="44"/>
  <c r="K93" i="44"/>
  <c r="J92" i="44"/>
  <c r="J91" i="44"/>
  <c r="J90" i="44"/>
  <c r="J89" i="44"/>
  <c r="J88" i="44"/>
  <c r="K88" i="44"/>
  <c r="L88" i="44"/>
  <c r="J87" i="44"/>
  <c r="K87" i="44"/>
  <c r="J85" i="44"/>
  <c r="J83" i="44"/>
  <c r="J81" i="44"/>
  <c r="K81" i="44"/>
  <c r="J80" i="44"/>
  <c r="J79" i="44"/>
  <c r="J78" i="44"/>
  <c r="J77" i="44"/>
  <c r="J76" i="44"/>
  <c r="J75" i="44"/>
  <c r="K75" i="44"/>
  <c r="J74" i="44"/>
  <c r="J73" i="44"/>
  <c r="J72" i="44"/>
  <c r="J71" i="44"/>
  <c r="J70" i="44"/>
  <c r="J69" i="44"/>
  <c r="K69" i="44"/>
  <c r="J68" i="44"/>
  <c r="J67" i="44"/>
  <c r="J66" i="44"/>
  <c r="J65" i="44"/>
  <c r="J64" i="44"/>
  <c r="J63" i="44"/>
  <c r="K63" i="44"/>
  <c r="J62" i="44"/>
  <c r="J61" i="44"/>
  <c r="J60" i="44"/>
  <c r="J59" i="44"/>
  <c r="J58" i="44"/>
  <c r="J57" i="44"/>
  <c r="K57" i="44"/>
  <c r="J56" i="44"/>
  <c r="J55" i="44"/>
  <c r="J54" i="44"/>
  <c r="J53" i="44"/>
  <c r="K52" i="44"/>
  <c r="L52" i="44"/>
  <c r="J52" i="44"/>
  <c r="J51" i="44"/>
  <c r="K51" i="44"/>
  <c r="J50" i="44"/>
  <c r="J49" i="44"/>
  <c r="J48" i="44"/>
  <c r="J47" i="44"/>
  <c r="J46" i="44"/>
  <c r="J45" i="44"/>
  <c r="K45" i="44"/>
  <c r="J44" i="44"/>
  <c r="J43" i="44"/>
  <c r="J42" i="44"/>
  <c r="K40" i="44"/>
  <c r="L40" i="44"/>
  <c r="J41" i="44"/>
  <c r="J40" i="44"/>
  <c r="J39" i="44"/>
  <c r="K39" i="44"/>
  <c r="J37" i="44"/>
  <c r="J35" i="44"/>
  <c r="J33" i="44"/>
  <c r="K33" i="44"/>
  <c r="J31" i="44"/>
  <c r="J29" i="44"/>
  <c r="J27" i="44"/>
  <c r="K27" i="44"/>
  <c r="J26" i="44"/>
  <c r="J25" i="44"/>
  <c r="J24" i="44"/>
  <c r="J23" i="44"/>
  <c r="K22" i="44"/>
  <c r="L22" i="44"/>
  <c r="J22" i="44"/>
  <c r="J21" i="44"/>
  <c r="K21" i="44"/>
  <c r="J20" i="44"/>
  <c r="J19" i="44"/>
  <c r="J18" i="44"/>
  <c r="J17" i="44"/>
  <c r="J16" i="44"/>
  <c r="K16" i="44"/>
  <c r="J15" i="44"/>
  <c r="K15" i="44"/>
  <c r="L10" i="44"/>
  <c r="J13" i="44"/>
  <c r="J11" i="44"/>
  <c r="J9" i="44"/>
  <c r="K9" i="44"/>
  <c r="J8" i="44"/>
  <c r="J7" i="44"/>
  <c r="J6" i="44"/>
  <c r="J5" i="44"/>
  <c r="K4" i="44"/>
  <c r="L4" i="44"/>
  <c r="J4" i="44"/>
  <c r="I510" i="42"/>
  <c r="H510" i="42"/>
  <c r="I509" i="42"/>
  <c r="H509" i="42"/>
  <c r="I508" i="42"/>
  <c r="H508" i="42"/>
  <c r="I507" i="42"/>
  <c r="H507" i="42"/>
  <c r="J489" i="42"/>
  <c r="K489" i="42"/>
  <c r="J488" i="42"/>
  <c r="K488" i="42"/>
  <c r="L488" i="42"/>
  <c r="J487" i="42"/>
  <c r="K487" i="42"/>
  <c r="J486" i="42"/>
  <c r="K486" i="42"/>
  <c r="L486" i="42"/>
  <c r="J485" i="42"/>
  <c r="K485" i="42"/>
  <c r="J484" i="42"/>
  <c r="K484" i="42"/>
  <c r="J483" i="42"/>
  <c r="K483" i="42"/>
  <c r="J482" i="42"/>
  <c r="J481" i="42"/>
  <c r="J480" i="42"/>
  <c r="K480" i="42"/>
  <c r="L480" i="42"/>
  <c r="J479" i="42"/>
  <c r="K479" i="42"/>
  <c r="J478" i="42"/>
  <c r="J477" i="42"/>
  <c r="J476" i="42"/>
  <c r="K475" i="42"/>
  <c r="J475" i="42"/>
  <c r="J474" i="42"/>
  <c r="J473" i="42"/>
  <c r="J472" i="42"/>
  <c r="K472" i="42"/>
  <c r="L472" i="42"/>
  <c r="J471" i="42"/>
  <c r="K471" i="42"/>
  <c r="J470" i="42"/>
  <c r="J469" i="42"/>
  <c r="J468" i="42"/>
  <c r="K468" i="42"/>
  <c r="L468" i="42"/>
  <c r="J467" i="42"/>
  <c r="K467" i="42"/>
  <c r="J466" i="42"/>
  <c r="J465" i="42"/>
  <c r="J464" i="42"/>
  <c r="K464" i="42"/>
  <c r="L464" i="42"/>
  <c r="J463" i="42"/>
  <c r="K463" i="42"/>
  <c r="J462" i="42"/>
  <c r="J461" i="42"/>
  <c r="K460" i="42"/>
  <c r="J460" i="42"/>
  <c r="J459" i="42"/>
  <c r="K459" i="42"/>
  <c r="J458" i="42"/>
  <c r="J457" i="42"/>
  <c r="J456" i="42"/>
  <c r="J455" i="42"/>
  <c r="K455" i="42"/>
  <c r="J454" i="42"/>
  <c r="J453" i="42"/>
  <c r="J452" i="42"/>
  <c r="K452" i="42"/>
  <c r="K451" i="42"/>
  <c r="J451" i="42"/>
  <c r="J450" i="42"/>
  <c r="J449" i="42"/>
  <c r="J448" i="42"/>
  <c r="K448" i="42"/>
  <c r="L448" i="42"/>
  <c r="J447" i="42"/>
  <c r="K447" i="42"/>
  <c r="J446" i="42"/>
  <c r="J445" i="42"/>
  <c r="J444" i="42"/>
  <c r="K444" i="42"/>
  <c r="J443" i="42"/>
  <c r="K443" i="42"/>
  <c r="J442" i="42"/>
  <c r="J441" i="42"/>
  <c r="J440" i="42"/>
  <c r="J439" i="42"/>
  <c r="K439" i="42"/>
  <c r="J438" i="42"/>
  <c r="J437" i="42"/>
  <c r="J436" i="42"/>
  <c r="K436" i="42"/>
  <c r="L436" i="42"/>
  <c r="J435" i="42"/>
  <c r="K435" i="42"/>
  <c r="J434" i="42"/>
  <c r="J433" i="42"/>
  <c r="J432" i="42"/>
  <c r="K432" i="42"/>
  <c r="J431" i="42"/>
  <c r="K431" i="42"/>
  <c r="J430" i="42"/>
  <c r="J429" i="42"/>
  <c r="J428" i="42"/>
  <c r="K428" i="42"/>
  <c r="J427" i="42"/>
  <c r="K427" i="42"/>
  <c r="J426" i="42"/>
  <c r="J425" i="42"/>
  <c r="J424" i="42"/>
  <c r="K424" i="42"/>
  <c r="L424" i="42"/>
  <c r="J423" i="42"/>
  <c r="K423" i="42"/>
  <c r="J422" i="42"/>
  <c r="J421" i="42"/>
  <c r="J420" i="42"/>
  <c r="K420" i="42"/>
  <c r="J419" i="42"/>
  <c r="K419" i="42"/>
  <c r="J418" i="42"/>
  <c r="J417" i="42"/>
  <c r="J416" i="42"/>
  <c r="K416" i="42"/>
  <c r="L416" i="42"/>
  <c r="J415" i="42"/>
  <c r="K415" i="42"/>
  <c r="J414" i="42"/>
  <c r="J413" i="42"/>
  <c r="J412" i="42"/>
  <c r="K412" i="42"/>
  <c r="L412" i="42"/>
  <c r="J411" i="42"/>
  <c r="K411" i="42"/>
  <c r="J410" i="42"/>
  <c r="J409" i="42"/>
  <c r="J408" i="42"/>
  <c r="J407" i="42"/>
  <c r="K407" i="42"/>
  <c r="J406" i="42"/>
  <c r="J405" i="42"/>
  <c r="J404" i="42"/>
  <c r="K404" i="42"/>
  <c r="J403" i="42"/>
  <c r="K403" i="42"/>
  <c r="J402" i="42"/>
  <c r="J401" i="42"/>
  <c r="J400" i="42"/>
  <c r="J399" i="42"/>
  <c r="K399" i="42"/>
  <c r="J398" i="42"/>
  <c r="J397" i="42"/>
  <c r="J396" i="42"/>
  <c r="J395" i="42"/>
  <c r="K395" i="42"/>
  <c r="J394" i="42"/>
  <c r="J393" i="42"/>
  <c r="J392" i="42"/>
  <c r="J391" i="42"/>
  <c r="K391" i="42"/>
  <c r="J390" i="42"/>
  <c r="K388" i="42"/>
  <c r="J388" i="42"/>
  <c r="J387" i="42"/>
  <c r="K387" i="42"/>
  <c r="J386" i="42"/>
  <c r="J385" i="42"/>
  <c r="J384" i="42"/>
  <c r="J383" i="42"/>
  <c r="K383" i="42"/>
  <c r="J382" i="42"/>
  <c r="J380" i="42"/>
  <c r="J379" i="42"/>
  <c r="K379" i="42"/>
  <c r="J378" i="42"/>
  <c r="J377" i="42"/>
  <c r="J376" i="42"/>
  <c r="K376" i="42"/>
  <c r="L376" i="42"/>
  <c r="J375" i="42"/>
  <c r="K375" i="42"/>
  <c r="J374" i="42"/>
  <c r="J373" i="42"/>
  <c r="J372" i="42"/>
  <c r="J371" i="42"/>
  <c r="K371" i="42"/>
  <c r="J370" i="42"/>
  <c r="J369" i="42"/>
  <c r="J368" i="42"/>
  <c r="K368" i="42"/>
  <c r="J367" i="42"/>
  <c r="K367" i="42"/>
  <c r="J366" i="42"/>
  <c r="J365" i="42"/>
  <c r="J364" i="42"/>
  <c r="K364" i="42"/>
  <c r="L364" i="42"/>
  <c r="J363" i="42"/>
  <c r="K363" i="42"/>
  <c r="J362" i="42"/>
  <c r="J360" i="42"/>
  <c r="K360" i="42"/>
  <c r="L360" i="42"/>
  <c r="J359" i="42"/>
  <c r="K359" i="42"/>
  <c r="J358" i="42"/>
  <c r="J356" i="42"/>
  <c r="K356" i="42"/>
  <c r="L356" i="42"/>
  <c r="J355" i="42"/>
  <c r="K355" i="42"/>
  <c r="J354" i="42"/>
  <c r="J353" i="42"/>
  <c r="J352" i="42"/>
  <c r="J351" i="42"/>
  <c r="K351" i="42"/>
  <c r="J350" i="42"/>
  <c r="J349" i="42"/>
  <c r="J348" i="42"/>
  <c r="K348" i="42"/>
  <c r="J347" i="42"/>
  <c r="K347" i="42"/>
  <c r="J346" i="42"/>
  <c r="J345" i="42"/>
  <c r="J344" i="42"/>
  <c r="J343" i="42"/>
  <c r="K343" i="42"/>
  <c r="J342" i="42"/>
  <c r="J341" i="42"/>
  <c r="J340" i="42"/>
  <c r="J339" i="42"/>
  <c r="K339" i="42"/>
  <c r="J338" i="42"/>
  <c r="J337" i="42"/>
  <c r="J336" i="42"/>
  <c r="J335" i="42"/>
  <c r="K335" i="42"/>
  <c r="J334" i="42"/>
  <c r="J332" i="42"/>
  <c r="J331" i="42"/>
  <c r="K331" i="42"/>
  <c r="J330" i="42"/>
  <c r="J328" i="42"/>
  <c r="K328" i="42"/>
  <c r="J327" i="42"/>
  <c r="K327" i="42"/>
  <c r="J326" i="42"/>
  <c r="J325" i="42"/>
  <c r="J324" i="42"/>
  <c r="J323" i="42"/>
  <c r="J322" i="42"/>
  <c r="J321" i="42"/>
  <c r="K321" i="42"/>
  <c r="J320" i="42"/>
  <c r="J319" i="42"/>
  <c r="J318" i="42"/>
  <c r="J317" i="42"/>
  <c r="J316" i="42"/>
  <c r="J315" i="42"/>
  <c r="K315" i="42"/>
  <c r="J314" i="42"/>
  <c r="J313" i="42"/>
  <c r="J312" i="42"/>
  <c r="J311" i="42"/>
  <c r="J310" i="42"/>
  <c r="K310" i="42"/>
  <c r="J309" i="42"/>
  <c r="K309" i="42"/>
  <c r="J308" i="42"/>
  <c r="J307" i="42"/>
  <c r="J306" i="42"/>
  <c r="J305" i="42"/>
  <c r="J304" i="42"/>
  <c r="K304" i="42"/>
  <c r="L304" i="42"/>
  <c r="J303" i="42"/>
  <c r="K303" i="42"/>
  <c r="L298" i="42"/>
  <c r="J301" i="42"/>
  <c r="J299" i="42"/>
  <c r="J297" i="42"/>
  <c r="K297" i="42"/>
  <c r="J296" i="42"/>
  <c r="J295" i="42"/>
  <c r="J294" i="42"/>
  <c r="J293" i="42"/>
  <c r="J292" i="42"/>
  <c r="K292" i="42"/>
  <c r="L292" i="42"/>
  <c r="J291" i="42"/>
  <c r="K291" i="42"/>
  <c r="J290" i="42"/>
  <c r="J289" i="42"/>
  <c r="K286" i="42"/>
  <c r="L286" i="42"/>
  <c r="J288" i="42"/>
  <c r="J287" i="42"/>
  <c r="J286" i="42"/>
  <c r="J285" i="42"/>
  <c r="K285" i="42"/>
  <c r="J281" i="42"/>
  <c r="J279" i="42"/>
  <c r="K279" i="42"/>
  <c r="J278" i="42"/>
  <c r="J277" i="42"/>
  <c r="J276" i="42"/>
  <c r="J275" i="42"/>
  <c r="J274" i="42"/>
  <c r="J273" i="42"/>
  <c r="K273" i="42"/>
  <c r="J272" i="42"/>
  <c r="J271" i="42"/>
  <c r="J270" i="42"/>
  <c r="J269" i="42"/>
  <c r="K268" i="42"/>
  <c r="J268" i="42"/>
  <c r="J267" i="42"/>
  <c r="K267" i="42"/>
  <c r="J266" i="42"/>
  <c r="J265" i="42"/>
  <c r="J264" i="42"/>
  <c r="J263" i="42"/>
  <c r="J262" i="42"/>
  <c r="K262" i="42"/>
  <c r="L262" i="42"/>
  <c r="J261" i="42"/>
  <c r="K261" i="42"/>
  <c r="J260" i="42"/>
  <c r="J259" i="42"/>
  <c r="J258" i="42"/>
  <c r="J257" i="42"/>
  <c r="J256" i="42"/>
  <c r="J255" i="42"/>
  <c r="K255" i="42"/>
  <c r="J254" i="42"/>
  <c r="J253" i="42"/>
  <c r="J252" i="42"/>
  <c r="J251" i="42"/>
  <c r="J250" i="42"/>
  <c r="J249" i="42"/>
  <c r="K249" i="42"/>
  <c r="J248" i="42"/>
  <c r="J247" i="42"/>
  <c r="J246" i="42"/>
  <c r="J245" i="42"/>
  <c r="J244" i="42"/>
  <c r="K243" i="42"/>
  <c r="J243" i="42"/>
  <c r="J242" i="42"/>
  <c r="J241" i="42"/>
  <c r="J240" i="42"/>
  <c r="K238" i="42"/>
  <c r="L238" i="42"/>
  <c r="J239" i="42"/>
  <c r="J238" i="42"/>
  <c r="J237" i="42"/>
  <c r="K237" i="42"/>
  <c r="J236" i="42"/>
  <c r="J235" i="42"/>
  <c r="J234" i="42"/>
  <c r="J233" i="42"/>
  <c r="J232" i="42"/>
  <c r="J231" i="42"/>
  <c r="K231" i="42"/>
  <c r="J230" i="42"/>
  <c r="J229" i="42"/>
  <c r="J228" i="42"/>
  <c r="J227" i="42"/>
  <c r="J226" i="42"/>
  <c r="J225" i="42"/>
  <c r="K225" i="42"/>
  <c r="J224" i="42"/>
  <c r="J223" i="42"/>
  <c r="J222" i="42"/>
  <c r="J221" i="42"/>
  <c r="J220" i="42"/>
  <c r="J219" i="42"/>
  <c r="K219" i="42"/>
  <c r="J218" i="42"/>
  <c r="J217" i="42"/>
  <c r="J216" i="42"/>
  <c r="J215" i="42"/>
  <c r="J214" i="42"/>
  <c r="J213" i="42"/>
  <c r="K213" i="42"/>
  <c r="J212" i="42"/>
  <c r="J211" i="42"/>
  <c r="J210" i="42"/>
  <c r="J209" i="42"/>
  <c r="J208" i="42"/>
  <c r="J207" i="42"/>
  <c r="K207" i="42"/>
  <c r="J206" i="42"/>
  <c r="J205" i="42"/>
  <c r="K202" i="42"/>
  <c r="L202" i="42"/>
  <c r="J204" i="42"/>
  <c r="J203" i="42"/>
  <c r="J202" i="42"/>
  <c r="J201" i="42"/>
  <c r="K201" i="42"/>
  <c r="J200" i="42"/>
  <c r="J199" i="42"/>
  <c r="J198" i="42"/>
  <c r="J197" i="42"/>
  <c r="J196" i="42"/>
  <c r="J195" i="42"/>
  <c r="K195" i="42"/>
  <c r="J191" i="42"/>
  <c r="J189" i="42"/>
  <c r="K189" i="42"/>
  <c r="J188" i="42"/>
  <c r="J187" i="42"/>
  <c r="J186" i="42"/>
  <c r="J185" i="42"/>
  <c r="J184" i="42"/>
  <c r="K184" i="42"/>
  <c r="L184" i="42"/>
  <c r="J183" i="42"/>
  <c r="K183" i="42"/>
  <c r="J182" i="42"/>
  <c r="J181" i="42"/>
  <c r="J180" i="42"/>
  <c r="J179" i="42"/>
  <c r="J178" i="42"/>
  <c r="J177" i="42"/>
  <c r="K177" i="42"/>
  <c r="J176" i="42"/>
  <c r="J175" i="42"/>
  <c r="J174" i="42"/>
  <c r="J173" i="42"/>
  <c r="J172" i="42"/>
  <c r="J171" i="42"/>
  <c r="K171" i="42"/>
  <c r="J170" i="42"/>
  <c r="J169" i="42"/>
  <c r="J168" i="42"/>
  <c r="J167" i="42"/>
  <c r="J166" i="42"/>
  <c r="J165" i="42"/>
  <c r="K165" i="42"/>
  <c r="J164" i="42"/>
  <c r="J163" i="42"/>
  <c r="J162" i="42"/>
  <c r="J161" i="42"/>
  <c r="J160" i="42"/>
  <c r="J159" i="42"/>
  <c r="K159" i="42"/>
  <c r="J158" i="42"/>
  <c r="J157" i="42"/>
  <c r="J156" i="42"/>
  <c r="J155" i="42"/>
  <c r="J154" i="42"/>
  <c r="K154" i="42"/>
  <c r="J153" i="42"/>
  <c r="K153" i="42"/>
  <c r="J152" i="42"/>
  <c r="J151" i="42"/>
  <c r="J150" i="42"/>
  <c r="J149" i="42"/>
  <c r="J148" i="42"/>
  <c r="K147" i="42"/>
  <c r="J147" i="42"/>
  <c r="J146" i="42"/>
  <c r="J145" i="42"/>
  <c r="J144" i="42"/>
  <c r="J143" i="42"/>
  <c r="J142" i="42"/>
  <c r="J141" i="42"/>
  <c r="K141" i="42"/>
  <c r="J140" i="42"/>
  <c r="J139" i="42"/>
  <c r="J138" i="42"/>
  <c r="J137" i="42"/>
  <c r="J136" i="42"/>
  <c r="J135" i="42"/>
  <c r="K135" i="42"/>
  <c r="J129" i="42"/>
  <c r="K129" i="42"/>
  <c r="L124" i="42"/>
  <c r="J123" i="42"/>
  <c r="K123" i="42"/>
  <c r="J122" i="42"/>
  <c r="J121" i="42"/>
  <c r="J120" i="42"/>
  <c r="J119" i="42"/>
  <c r="K118" i="42"/>
  <c r="L118" i="42"/>
  <c r="J118" i="42"/>
  <c r="J117" i="42"/>
  <c r="K117" i="42"/>
  <c r="J116" i="42"/>
  <c r="J115" i="42"/>
  <c r="J114" i="42"/>
  <c r="J113" i="42"/>
  <c r="J112" i="42"/>
  <c r="J111" i="42"/>
  <c r="K111" i="42"/>
  <c r="J107" i="42"/>
  <c r="J105" i="42"/>
  <c r="K105" i="42"/>
  <c r="J104" i="42"/>
  <c r="J103" i="42"/>
  <c r="J102" i="42"/>
  <c r="J101" i="42"/>
  <c r="J100" i="42"/>
  <c r="J99" i="42"/>
  <c r="K99" i="42"/>
  <c r="J98" i="42"/>
  <c r="J97" i="42"/>
  <c r="J96" i="42"/>
  <c r="J95" i="42"/>
  <c r="J94" i="42"/>
  <c r="J93" i="42"/>
  <c r="K93" i="42"/>
  <c r="J92" i="42"/>
  <c r="J91" i="42"/>
  <c r="J90" i="42"/>
  <c r="J89" i="42"/>
  <c r="J88" i="42"/>
  <c r="J87" i="42"/>
  <c r="K87" i="42"/>
  <c r="J83" i="42"/>
  <c r="J81" i="42"/>
  <c r="K81" i="42"/>
  <c r="J80" i="42"/>
  <c r="J79" i="42"/>
  <c r="J78" i="42"/>
  <c r="J77" i="42"/>
  <c r="K76" i="42"/>
  <c r="L76" i="42"/>
  <c r="J76" i="42"/>
  <c r="J75" i="42"/>
  <c r="K75" i="42"/>
  <c r="J74" i="42"/>
  <c r="J73" i="42"/>
  <c r="J72" i="42"/>
  <c r="J71" i="42"/>
  <c r="J70" i="42"/>
  <c r="J69" i="42"/>
  <c r="K69" i="42"/>
  <c r="L64" i="42"/>
  <c r="J65" i="42"/>
  <c r="J63" i="42"/>
  <c r="K63" i="42"/>
  <c r="J62" i="42"/>
  <c r="J61" i="42"/>
  <c r="J60" i="42"/>
  <c r="J59" i="42"/>
  <c r="J58" i="42"/>
  <c r="J57" i="42"/>
  <c r="K57" i="42"/>
  <c r="J56" i="42"/>
  <c r="J55" i="42"/>
  <c r="J54" i="42"/>
  <c r="J53" i="42"/>
  <c r="J52" i="42"/>
  <c r="J51" i="42"/>
  <c r="K51" i="42"/>
  <c r="J50" i="42"/>
  <c r="J49" i="42"/>
  <c r="J48" i="42"/>
  <c r="J47" i="42"/>
  <c r="J46" i="42"/>
  <c r="K46" i="42"/>
  <c r="J45" i="42"/>
  <c r="K45" i="42"/>
  <c r="J44" i="42"/>
  <c r="J43" i="42"/>
  <c r="J42" i="42"/>
  <c r="J41" i="42"/>
  <c r="J40" i="42"/>
  <c r="K39" i="42"/>
  <c r="J39" i="42"/>
  <c r="J38" i="42"/>
  <c r="J37" i="42"/>
  <c r="J36" i="42"/>
  <c r="J35" i="42"/>
  <c r="J34" i="42"/>
  <c r="J33" i="42"/>
  <c r="K33" i="42"/>
  <c r="J29" i="42"/>
  <c r="L28" i="42"/>
  <c r="J27" i="42"/>
  <c r="K27" i="42"/>
  <c r="J26" i="42"/>
  <c r="J25" i="42"/>
  <c r="J24" i="42"/>
  <c r="K22" i="42"/>
  <c r="L22" i="42"/>
  <c r="J23" i="42"/>
  <c r="J22" i="42"/>
  <c r="J21" i="42"/>
  <c r="K21" i="42"/>
  <c r="L16" i="42"/>
  <c r="J15" i="42"/>
  <c r="K15" i="42"/>
  <c r="L10" i="42"/>
  <c r="J11" i="42"/>
  <c r="J9" i="42"/>
  <c r="K9" i="42"/>
  <c r="J8" i="42"/>
  <c r="J7" i="42"/>
  <c r="J6" i="42"/>
  <c r="J5" i="42"/>
  <c r="J4" i="42"/>
  <c r="K4" i="42"/>
  <c r="L4" i="42"/>
  <c r="I510" i="14"/>
  <c r="H510" i="14"/>
  <c r="I509" i="14"/>
  <c r="H509" i="14"/>
  <c r="I508" i="14"/>
  <c r="H508" i="14"/>
  <c r="I507" i="14"/>
  <c r="H507" i="14"/>
  <c r="J489" i="14"/>
  <c r="K489" i="14"/>
  <c r="J488" i="14"/>
  <c r="K488" i="14"/>
  <c r="J487" i="14"/>
  <c r="K487" i="14"/>
  <c r="J486" i="14"/>
  <c r="K486" i="14"/>
  <c r="J485" i="14"/>
  <c r="K485" i="14"/>
  <c r="J484" i="14"/>
  <c r="K484" i="14"/>
  <c r="L484" i="14"/>
  <c r="J483" i="14"/>
  <c r="K483" i="14"/>
  <c r="J482" i="14"/>
  <c r="J481" i="14"/>
  <c r="J480" i="14"/>
  <c r="K480" i="14"/>
  <c r="L480" i="14"/>
  <c r="J479" i="14"/>
  <c r="K479" i="14"/>
  <c r="J478" i="14"/>
  <c r="J477" i="14"/>
  <c r="J476" i="14"/>
  <c r="J475" i="14"/>
  <c r="K475" i="14"/>
  <c r="J474" i="14"/>
  <c r="J473" i="14"/>
  <c r="J472" i="14"/>
  <c r="J471" i="14"/>
  <c r="K471" i="14"/>
  <c r="J470" i="14"/>
  <c r="J469" i="14"/>
  <c r="J468" i="14"/>
  <c r="K468" i="14"/>
  <c r="L468" i="14"/>
  <c r="J467" i="14"/>
  <c r="K467" i="14"/>
  <c r="J466" i="14"/>
  <c r="J465" i="14"/>
  <c r="K464" i="14"/>
  <c r="L464" i="14"/>
  <c r="J464" i="14"/>
  <c r="J463" i="14"/>
  <c r="K463" i="14"/>
  <c r="J462" i="14"/>
  <c r="J461" i="14"/>
  <c r="J460" i="14"/>
  <c r="J459" i="14"/>
  <c r="K459" i="14"/>
  <c r="J458" i="14"/>
  <c r="J457" i="14"/>
  <c r="J456" i="14"/>
  <c r="K456" i="14"/>
  <c r="L456" i="14"/>
  <c r="J455" i="14"/>
  <c r="K455" i="14"/>
  <c r="J454" i="14"/>
  <c r="J453" i="14"/>
  <c r="J452" i="14"/>
  <c r="K452" i="14"/>
  <c r="L452" i="14"/>
  <c r="J451" i="14"/>
  <c r="K451" i="14"/>
  <c r="J450" i="14"/>
  <c r="J449" i="14"/>
  <c r="J448" i="14"/>
  <c r="K448" i="14"/>
  <c r="L448" i="14"/>
  <c r="J447" i="14"/>
  <c r="K447" i="14"/>
  <c r="J446" i="14"/>
  <c r="J445" i="14"/>
  <c r="J444" i="14"/>
  <c r="K444" i="14"/>
  <c r="J443" i="14"/>
  <c r="K443" i="14"/>
  <c r="J442" i="14"/>
  <c r="J441" i="14"/>
  <c r="K440" i="14"/>
  <c r="J440" i="14"/>
  <c r="J439" i="14"/>
  <c r="K439" i="14"/>
  <c r="J438" i="14"/>
  <c r="J437" i="14"/>
  <c r="J436" i="14"/>
  <c r="J435" i="14"/>
  <c r="K435" i="14"/>
  <c r="J434" i="14"/>
  <c r="J433" i="14"/>
  <c r="J432" i="14"/>
  <c r="K432" i="14"/>
  <c r="J431" i="14"/>
  <c r="K431" i="14"/>
  <c r="J430" i="14"/>
  <c r="J429" i="14"/>
  <c r="J428" i="14"/>
  <c r="J427" i="14"/>
  <c r="K427" i="14"/>
  <c r="J426" i="14"/>
  <c r="J425" i="14"/>
  <c r="J424" i="14"/>
  <c r="K424" i="14"/>
  <c r="L424" i="14"/>
  <c r="J423" i="14"/>
  <c r="K423" i="14"/>
  <c r="J422" i="14"/>
  <c r="J421" i="14"/>
  <c r="K420" i="14"/>
  <c r="J420" i="14"/>
  <c r="J419" i="14"/>
  <c r="K419" i="14"/>
  <c r="J418" i="14"/>
  <c r="J417" i="14"/>
  <c r="J416" i="14"/>
  <c r="J415" i="14"/>
  <c r="K415" i="14"/>
  <c r="J414" i="14"/>
  <c r="J413" i="14"/>
  <c r="J412" i="14"/>
  <c r="K412" i="14"/>
  <c r="L412" i="14"/>
  <c r="J411" i="14"/>
  <c r="K411" i="14"/>
  <c r="J410" i="14"/>
  <c r="J409" i="14"/>
  <c r="J408" i="14"/>
  <c r="K408" i="14"/>
  <c r="L408" i="14"/>
  <c r="J407" i="14"/>
  <c r="K407" i="14"/>
  <c r="J406" i="14"/>
  <c r="J404" i="14"/>
  <c r="J403" i="14"/>
  <c r="K403" i="14"/>
  <c r="J402" i="14"/>
  <c r="J401" i="14"/>
  <c r="J400" i="14"/>
  <c r="J399" i="14"/>
  <c r="K399" i="14"/>
  <c r="J398" i="14"/>
  <c r="J396" i="14"/>
  <c r="J395" i="14"/>
  <c r="K395" i="14"/>
  <c r="J391" i="14"/>
  <c r="K391" i="14"/>
  <c r="J390" i="14"/>
  <c r="J388" i="14"/>
  <c r="L388" i="14"/>
  <c r="J387" i="14"/>
  <c r="K387" i="14"/>
  <c r="L384" i="14"/>
  <c r="J386" i="14"/>
  <c r="J384" i="14"/>
  <c r="J383" i="14"/>
  <c r="K383" i="14"/>
  <c r="J382" i="14"/>
  <c r="J380" i="14"/>
  <c r="J379" i="14"/>
  <c r="K379" i="14"/>
  <c r="J378" i="14"/>
  <c r="J377" i="14"/>
  <c r="J376" i="14"/>
  <c r="J375" i="14"/>
  <c r="K375" i="14"/>
  <c r="J374" i="14"/>
  <c r="J373" i="14"/>
  <c r="J372" i="14"/>
  <c r="K372" i="14"/>
  <c r="L372" i="14"/>
  <c r="J371" i="14"/>
  <c r="K371" i="14"/>
  <c r="J370" i="14"/>
  <c r="J369" i="14"/>
  <c r="J368" i="14"/>
  <c r="K368" i="14"/>
  <c r="L368" i="14"/>
  <c r="J367" i="14"/>
  <c r="K367" i="14"/>
  <c r="J366" i="14"/>
  <c r="J365" i="14"/>
  <c r="J364" i="14"/>
  <c r="J363" i="14"/>
  <c r="K363" i="14"/>
  <c r="J362" i="14"/>
  <c r="J360" i="14"/>
  <c r="K360" i="14"/>
  <c r="L360" i="14"/>
  <c r="J359" i="14"/>
  <c r="K359" i="14"/>
  <c r="J358" i="14"/>
  <c r="J356" i="14"/>
  <c r="J355" i="14"/>
  <c r="K355" i="14"/>
  <c r="J354" i="14"/>
  <c r="J353" i="14"/>
  <c r="J352" i="14"/>
  <c r="J351" i="14"/>
  <c r="K351" i="14"/>
  <c r="J350" i="14"/>
  <c r="J349" i="14"/>
  <c r="K348" i="14"/>
  <c r="L348" i="14"/>
  <c r="J348" i="14"/>
  <c r="J347" i="14"/>
  <c r="K347" i="14"/>
  <c r="J346" i="14"/>
  <c r="J345" i="14"/>
  <c r="J344" i="14"/>
  <c r="J343" i="14"/>
  <c r="K343" i="14"/>
  <c r="J342" i="14"/>
  <c r="J341" i="14"/>
  <c r="J340" i="14"/>
  <c r="K340" i="14"/>
  <c r="J339" i="14"/>
  <c r="K339" i="14"/>
  <c r="J338" i="14"/>
  <c r="J337" i="14"/>
  <c r="J336" i="14"/>
  <c r="J335" i="14"/>
  <c r="K335" i="14"/>
  <c r="J334" i="14"/>
  <c r="J332" i="14"/>
  <c r="K332" i="14"/>
  <c r="J331" i="14"/>
  <c r="K331" i="14"/>
  <c r="J330" i="14"/>
  <c r="J328" i="14"/>
  <c r="K328" i="14"/>
  <c r="J327" i="14"/>
  <c r="K327" i="14"/>
  <c r="J326" i="14"/>
  <c r="J325" i="14"/>
  <c r="J324" i="14"/>
  <c r="J323" i="14"/>
  <c r="J322" i="14"/>
  <c r="J321" i="14"/>
  <c r="K321" i="14"/>
  <c r="J320" i="14"/>
  <c r="J319" i="14"/>
  <c r="J318" i="14"/>
  <c r="J317" i="14"/>
  <c r="J316" i="14"/>
  <c r="K316" i="14"/>
  <c r="L316" i="14"/>
  <c r="J315" i="14"/>
  <c r="K315" i="14"/>
  <c r="J314" i="14"/>
  <c r="J313" i="14"/>
  <c r="J312" i="14"/>
  <c r="J311" i="14"/>
  <c r="J310" i="14"/>
  <c r="J309" i="14"/>
  <c r="K309" i="14"/>
  <c r="J308" i="14"/>
  <c r="J307" i="14"/>
  <c r="J306" i="14"/>
  <c r="J305" i="14"/>
  <c r="J304" i="14"/>
  <c r="K304" i="14"/>
  <c r="L304" i="14"/>
  <c r="J303" i="14"/>
  <c r="K303" i="14"/>
  <c r="J302" i="14"/>
  <c r="J301" i="14"/>
  <c r="J300" i="14"/>
  <c r="J299" i="14"/>
  <c r="J298" i="14"/>
  <c r="K298" i="14"/>
  <c r="L298" i="14"/>
  <c r="J297" i="14"/>
  <c r="K297" i="14"/>
  <c r="J296" i="14"/>
  <c r="J295" i="14"/>
  <c r="J294" i="14"/>
  <c r="J293" i="14"/>
  <c r="J292" i="14"/>
  <c r="K292" i="14"/>
  <c r="L292" i="14"/>
  <c r="J291" i="14"/>
  <c r="K291" i="14"/>
  <c r="J290" i="14"/>
  <c r="J289" i="14"/>
  <c r="J288" i="14"/>
  <c r="J287" i="14"/>
  <c r="J286" i="14"/>
  <c r="K286" i="14"/>
  <c r="L286" i="14"/>
  <c r="J285" i="14"/>
  <c r="K285" i="14"/>
  <c r="J284" i="14"/>
  <c r="J283" i="14"/>
  <c r="J282" i="14"/>
  <c r="J281" i="14"/>
  <c r="J280" i="14"/>
  <c r="J279" i="14"/>
  <c r="K279" i="14"/>
  <c r="J278" i="14"/>
  <c r="J277" i="14"/>
  <c r="J276" i="14"/>
  <c r="J275" i="14"/>
  <c r="J274" i="14"/>
  <c r="J273" i="14"/>
  <c r="K273" i="14"/>
  <c r="J271" i="14"/>
  <c r="J269" i="14"/>
  <c r="J267" i="14"/>
  <c r="K267" i="14"/>
  <c r="L262" i="14"/>
  <c r="J261" i="14"/>
  <c r="K261" i="14"/>
  <c r="L256" i="14"/>
  <c r="J255" i="14"/>
  <c r="K255" i="14"/>
  <c r="J254" i="14"/>
  <c r="J253" i="14"/>
  <c r="J252" i="14"/>
  <c r="J251" i="14"/>
  <c r="J250" i="14"/>
  <c r="J249" i="14"/>
  <c r="K249" i="14"/>
  <c r="J248" i="14"/>
  <c r="J247" i="14"/>
  <c r="J246" i="14"/>
  <c r="J245" i="14"/>
  <c r="J244" i="14"/>
  <c r="K244" i="14"/>
  <c r="J243" i="14"/>
  <c r="K243" i="14"/>
  <c r="J242" i="14"/>
  <c r="J241" i="14"/>
  <c r="J240" i="14"/>
  <c r="J239" i="14"/>
  <c r="J238" i="14"/>
  <c r="J237" i="14"/>
  <c r="K237" i="14"/>
  <c r="J236" i="14"/>
  <c r="J235" i="14"/>
  <c r="J234" i="14"/>
  <c r="J233" i="14"/>
  <c r="J232" i="14"/>
  <c r="K232" i="14"/>
  <c r="J231" i="14"/>
  <c r="K231" i="14"/>
  <c r="J230" i="14"/>
  <c r="J229" i="14"/>
  <c r="J228" i="14"/>
  <c r="J227" i="14"/>
  <c r="J226" i="14"/>
  <c r="J225" i="14"/>
  <c r="K225" i="14"/>
  <c r="J224" i="14"/>
  <c r="J223" i="14"/>
  <c r="J222" i="14"/>
  <c r="J221" i="14"/>
  <c r="J220" i="14"/>
  <c r="K220" i="14"/>
  <c r="L220" i="14"/>
  <c r="J219" i="14"/>
  <c r="K219" i="14"/>
  <c r="J218" i="14"/>
  <c r="J217" i="14"/>
  <c r="J216" i="14"/>
  <c r="J215" i="14"/>
  <c r="J214" i="14"/>
  <c r="J213" i="14"/>
  <c r="K213" i="14"/>
  <c r="J212" i="14"/>
  <c r="J211" i="14"/>
  <c r="J210" i="14"/>
  <c r="J209" i="14"/>
  <c r="J208" i="14"/>
  <c r="K208" i="14"/>
  <c r="L208" i="14"/>
  <c r="J207" i="14"/>
  <c r="K207" i="14"/>
  <c r="J206" i="14"/>
  <c r="J205" i="14"/>
  <c r="J204" i="14"/>
  <c r="J203" i="14"/>
  <c r="J202" i="14"/>
  <c r="K202" i="14"/>
  <c r="J201" i="14"/>
  <c r="K201" i="14"/>
  <c r="J200" i="14"/>
  <c r="J199" i="14"/>
  <c r="J198" i="14"/>
  <c r="J197" i="14"/>
  <c r="J196" i="14"/>
  <c r="K196" i="14"/>
  <c r="J195" i="14"/>
  <c r="K195" i="14"/>
  <c r="J193" i="14"/>
  <c r="J191" i="14"/>
  <c r="K190" i="14"/>
  <c r="J189" i="14"/>
  <c r="K189" i="14"/>
  <c r="J188" i="14"/>
  <c r="J187" i="14"/>
  <c r="J186" i="14"/>
  <c r="J185" i="14"/>
  <c r="J184" i="14"/>
  <c r="K184" i="14"/>
  <c r="J183" i="14"/>
  <c r="K183" i="14"/>
  <c r="J182" i="14"/>
  <c r="J181" i="14"/>
  <c r="J180" i="14"/>
  <c r="J179" i="14"/>
  <c r="J178" i="14"/>
  <c r="K178" i="14"/>
  <c r="L178" i="14"/>
  <c r="J177" i="14"/>
  <c r="K177" i="14"/>
  <c r="L172" i="14"/>
  <c r="J171" i="14"/>
  <c r="K171" i="14"/>
  <c r="J170" i="14"/>
  <c r="J169" i="14"/>
  <c r="J168" i="14"/>
  <c r="J167" i="14"/>
  <c r="J166" i="14"/>
  <c r="J165" i="14"/>
  <c r="K165" i="14"/>
  <c r="J164" i="14"/>
  <c r="J163" i="14"/>
  <c r="J162" i="14"/>
  <c r="J161" i="14"/>
  <c r="J160" i="14"/>
  <c r="J159" i="14"/>
  <c r="K159" i="14"/>
  <c r="J158" i="14"/>
  <c r="J157" i="14"/>
  <c r="J156" i="14"/>
  <c r="J155" i="14"/>
  <c r="J154" i="14"/>
  <c r="K154" i="14"/>
  <c r="J153" i="14"/>
  <c r="K153" i="14"/>
  <c r="J152" i="14"/>
  <c r="J151" i="14"/>
  <c r="J150" i="14"/>
  <c r="J149" i="14"/>
  <c r="J148" i="14"/>
  <c r="J147" i="14"/>
  <c r="K147" i="14"/>
  <c r="J146" i="14"/>
  <c r="J145" i="14"/>
  <c r="J144" i="14"/>
  <c r="J143" i="14"/>
  <c r="J142" i="14"/>
  <c r="J141" i="14"/>
  <c r="K141" i="14"/>
  <c r="J140" i="14"/>
  <c r="J139" i="14"/>
  <c r="J138" i="14"/>
  <c r="J137" i="14"/>
  <c r="J136" i="14"/>
  <c r="K136" i="14"/>
  <c r="J135" i="14"/>
  <c r="K135" i="14"/>
  <c r="J134" i="14"/>
  <c r="J133" i="14"/>
  <c r="J132" i="14"/>
  <c r="J131" i="14"/>
  <c r="J130" i="14"/>
  <c r="J129" i="14"/>
  <c r="K129" i="14"/>
  <c r="J128" i="14"/>
  <c r="J127" i="14"/>
  <c r="J126" i="14"/>
  <c r="J125" i="14"/>
  <c r="J124" i="14"/>
  <c r="K124" i="14"/>
  <c r="J123" i="14"/>
  <c r="K123" i="14"/>
  <c r="J122" i="14"/>
  <c r="J121" i="14"/>
  <c r="J120" i="14"/>
  <c r="J119" i="14"/>
  <c r="J118" i="14"/>
  <c r="J117" i="14"/>
  <c r="K117" i="14"/>
  <c r="J116" i="14"/>
  <c r="J115" i="14"/>
  <c r="J114" i="14"/>
  <c r="J113" i="14"/>
  <c r="J112" i="14"/>
  <c r="K112" i="14"/>
  <c r="J111" i="14"/>
  <c r="K111" i="14"/>
  <c r="L106" i="14"/>
  <c r="J105" i="14"/>
  <c r="K105" i="14"/>
  <c r="J104" i="14"/>
  <c r="J103" i="14"/>
  <c r="J102" i="14"/>
  <c r="J101" i="14"/>
  <c r="J100" i="14"/>
  <c r="K100" i="14"/>
  <c r="J99" i="14"/>
  <c r="K99" i="14"/>
  <c r="J98" i="14"/>
  <c r="J97" i="14"/>
  <c r="J96" i="14"/>
  <c r="J95" i="14"/>
  <c r="J94" i="14"/>
  <c r="K94" i="14"/>
  <c r="L94" i="14"/>
  <c r="J93" i="14"/>
  <c r="K93" i="14"/>
  <c r="J92" i="14"/>
  <c r="J91" i="14"/>
  <c r="J90" i="14"/>
  <c r="J89" i="14"/>
  <c r="J88" i="14"/>
  <c r="J81" i="14"/>
  <c r="K81" i="14"/>
  <c r="J80" i="14"/>
  <c r="J79" i="14"/>
  <c r="J78" i="14"/>
  <c r="J77" i="14"/>
  <c r="K76" i="14"/>
  <c r="L76" i="14"/>
  <c r="J76" i="14"/>
  <c r="J75" i="14"/>
  <c r="K75" i="14"/>
  <c r="L70" i="14"/>
  <c r="J69" i="14"/>
  <c r="K69" i="14"/>
  <c r="J68" i="14"/>
  <c r="J67" i="14"/>
  <c r="J66" i="14"/>
  <c r="J65" i="14"/>
  <c r="J64" i="14"/>
  <c r="J63" i="14"/>
  <c r="K63" i="14"/>
  <c r="J62" i="14"/>
  <c r="J61" i="14"/>
  <c r="J60" i="14"/>
  <c r="J59" i="14"/>
  <c r="J58" i="14"/>
  <c r="K58" i="14"/>
  <c r="J57" i="14"/>
  <c r="K57" i="14"/>
  <c r="J56" i="14"/>
  <c r="J55" i="14"/>
  <c r="J54" i="14"/>
  <c r="J53" i="14"/>
  <c r="J52" i="14"/>
  <c r="J51" i="14"/>
  <c r="K51" i="14"/>
  <c r="J50" i="14"/>
  <c r="J49" i="14"/>
  <c r="J48" i="14"/>
  <c r="J47" i="14"/>
  <c r="J46" i="14"/>
  <c r="K46" i="14"/>
  <c r="J45" i="14"/>
  <c r="K45" i="14"/>
  <c r="J44" i="14"/>
  <c r="J43" i="14"/>
  <c r="J42" i="14"/>
  <c r="J41" i="14"/>
  <c r="J40" i="14"/>
  <c r="K40" i="14"/>
  <c r="J39" i="14"/>
  <c r="K39" i="14"/>
  <c r="J38" i="14"/>
  <c r="J37" i="14"/>
  <c r="J36" i="14"/>
  <c r="J35" i="14"/>
  <c r="J34" i="14"/>
  <c r="K34" i="14"/>
  <c r="L34" i="14"/>
  <c r="J33" i="14"/>
  <c r="K33" i="14"/>
  <c r="J32" i="14"/>
  <c r="J31" i="14"/>
  <c r="J30" i="14"/>
  <c r="J29" i="14"/>
  <c r="J28" i="14"/>
  <c r="K28" i="14"/>
  <c r="J27" i="14"/>
  <c r="K27" i="14"/>
  <c r="J26" i="14"/>
  <c r="J25" i="14"/>
  <c r="J24" i="14"/>
  <c r="J23" i="14"/>
  <c r="J22" i="14"/>
  <c r="K22" i="14"/>
  <c r="J21" i="14"/>
  <c r="K21" i="14"/>
  <c r="J20" i="14"/>
  <c r="J19" i="14"/>
  <c r="J18" i="14"/>
  <c r="J17" i="14"/>
  <c r="J16" i="14"/>
  <c r="J15" i="14"/>
  <c r="K15" i="14"/>
  <c r="J9" i="14"/>
  <c r="K9" i="14"/>
  <c r="J8" i="14"/>
  <c r="J7" i="14"/>
  <c r="J6" i="14"/>
  <c r="J5" i="14"/>
  <c r="J4" i="14"/>
  <c r="I510" i="38"/>
  <c r="H510" i="38"/>
  <c r="I509" i="38"/>
  <c r="H509" i="38"/>
  <c r="I508" i="38"/>
  <c r="H508" i="38"/>
  <c r="I507" i="38"/>
  <c r="H507" i="38"/>
  <c r="J489" i="38"/>
  <c r="K489" i="38"/>
  <c r="J488" i="38"/>
  <c r="K488" i="38"/>
  <c r="J487" i="38"/>
  <c r="K487" i="38"/>
  <c r="J486" i="38"/>
  <c r="K486" i="38"/>
  <c r="J485" i="38"/>
  <c r="K485" i="38"/>
  <c r="J484" i="38"/>
  <c r="K484" i="38"/>
  <c r="J483" i="38"/>
  <c r="K483" i="38"/>
  <c r="J482" i="38"/>
  <c r="J481" i="38"/>
  <c r="J480" i="38"/>
  <c r="J479" i="38"/>
  <c r="K479" i="38"/>
  <c r="J478" i="38"/>
  <c r="J477" i="38"/>
  <c r="J476" i="38"/>
  <c r="K476" i="38"/>
  <c r="J475" i="38"/>
  <c r="K475" i="38"/>
  <c r="J474" i="38"/>
  <c r="J473" i="38"/>
  <c r="J472" i="38"/>
  <c r="J471" i="38"/>
  <c r="K471" i="38"/>
  <c r="J470" i="38"/>
  <c r="J469" i="38"/>
  <c r="J468" i="38"/>
  <c r="K468" i="38"/>
  <c r="J467" i="38"/>
  <c r="K467" i="38"/>
  <c r="J466" i="38"/>
  <c r="J465" i="38"/>
  <c r="J464" i="38"/>
  <c r="J463" i="38"/>
  <c r="K463" i="38"/>
  <c r="J462" i="38"/>
  <c r="J461" i="38"/>
  <c r="J460" i="38"/>
  <c r="J459" i="38"/>
  <c r="K459" i="38"/>
  <c r="J458" i="38"/>
  <c r="J457" i="38"/>
  <c r="J456" i="38"/>
  <c r="K456" i="38"/>
  <c r="J455" i="38"/>
  <c r="K455" i="38"/>
  <c r="J454" i="38"/>
  <c r="J453" i="38"/>
  <c r="J452" i="38"/>
  <c r="K452" i="38"/>
  <c r="L452" i="38"/>
  <c r="J451" i="38"/>
  <c r="K451" i="38"/>
  <c r="J450" i="38"/>
  <c r="J449" i="38"/>
  <c r="K448" i="38"/>
  <c r="L448" i="38"/>
  <c r="J448" i="38"/>
  <c r="J447" i="38"/>
  <c r="K447" i="38"/>
  <c r="J446" i="38"/>
  <c r="J445" i="38"/>
  <c r="J444" i="38"/>
  <c r="J443" i="38"/>
  <c r="K443" i="38"/>
  <c r="J442" i="38"/>
  <c r="J441" i="38"/>
  <c r="J440" i="38"/>
  <c r="J439" i="38"/>
  <c r="K439" i="38"/>
  <c r="J438" i="38"/>
  <c r="J437" i="38"/>
  <c r="J436" i="38"/>
  <c r="J435" i="38"/>
  <c r="K435" i="38"/>
  <c r="J434" i="38"/>
  <c r="J433" i="38"/>
  <c r="K432" i="38"/>
  <c r="J432" i="38"/>
  <c r="J431" i="38"/>
  <c r="K431" i="38"/>
  <c r="J430" i="38"/>
  <c r="J429" i="38"/>
  <c r="J428" i="38"/>
  <c r="K428" i="38"/>
  <c r="J427" i="38"/>
  <c r="K427" i="38"/>
  <c r="J426" i="38"/>
  <c r="J425" i="38"/>
  <c r="J424" i="38"/>
  <c r="K424" i="38"/>
  <c r="J423" i="38"/>
  <c r="K423" i="38"/>
  <c r="J422" i="38"/>
  <c r="J421" i="38"/>
  <c r="J420" i="38"/>
  <c r="K420" i="38"/>
  <c r="J419" i="38"/>
  <c r="K419" i="38"/>
  <c r="J418" i="38"/>
  <c r="J417" i="38"/>
  <c r="J416" i="38"/>
  <c r="K415" i="38"/>
  <c r="J415" i="38"/>
  <c r="J414" i="38"/>
  <c r="J413" i="38"/>
  <c r="J412" i="38"/>
  <c r="K412" i="38"/>
  <c r="L412" i="38"/>
  <c r="J411" i="38"/>
  <c r="K411" i="38"/>
  <c r="L408" i="38"/>
  <c r="J410" i="38"/>
  <c r="J409" i="38"/>
  <c r="K408" i="38"/>
  <c r="J408" i="38"/>
  <c r="J407" i="38"/>
  <c r="K407" i="38"/>
  <c r="J406" i="38"/>
  <c r="J405" i="38"/>
  <c r="J404" i="38"/>
  <c r="J403" i="38"/>
  <c r="K403" i="38"/>
  <c r="J402" i="38"/>
  <c r="J401" i="38"/>
  <c r="K400" i="38"/>
  <c r="J400" i="38"/>
  <c r="J399" i="38"/>
  <c r="K399" i="38"/>
  <c r="J398" i="38"/>
  <c r="J397" i="38"/>
  <c r="J396" i="38"/>
  <c r="J395" i="38"/>
  <c r="K395" i="38"/>
  <c r="J394" i="38"/>
  <c r="J393" i="38"/>
  <c r="J392" i="38"/>
  <c r="J391" i="38"/>
  <c r="K391" i="38"/>
  <c r="J390" i="38"/>
  <c r="J389" i="38"/>
  <c r="J388" i="38"/>
  <c r="K388" i="38"/>
  <c r="J387" i="38"/>
  <c r="K387" i="38"/>
  <c r="J386" i="38"/>
  <c r="J385" i="38"/>
  <c r="J384" i="38"/>
  <c r="J383" i="38"/>
  <c r="K383" i="38"/>
  <c r="J382" i="38"/>
  <c r="J380" i="38"/>
  <c r="K380" i="38"/>
  <c r="J379" i="38"/>
  <c r="K379" i="38"/>
  <c r="J378" i="38"/>
  <c r="J377" i="38"/>
  <c r="J376" i="38"/>
  <c r="K376" i="38"/>
  <c r="L376" i="38"/>
  <c r="J375" i="38"/>
  <c r="K375" i="38"/>
  <c r="J374" i="38"/>
  <c r="J373" i="38"/>
  <c r="J372" i="38"/>
  <c r="K372" i="38"/>
  <c r="L372" i="38"/>
  <c r="K371" i="38"/>
  <c r="J371" i="38"/>
  <c r="J370" i="38"/>
  <c r="J369" i="38"/>
  <c r="J368" i="38"/>
  <c r="K368" i="38"/>
  <c r="L368" i="38"/>
  <c r="J367" i="38"/>
  <c r="K367" i="38"/>
  <c r="J366" i="38"/>
  <c r="J365" i="38"/>
  <c r="J364" i="38"/>
  <c r="K364" i="38"/>
  <c r="L364" i="38"/>
  <c r="J363" i="38"/>
  <c r="K363" i="38"/>
  <c r="J362" i="38"/>
  <c r="J360" i="38"/>
  <c r="K360" i="38"/>
  <c r="L360" i="38"/>
  <c r="K359" i="38"/>
  <c r="J359" i="38"/>
  <c r="J358" i="38"/>
  <c r="J356" i="38"/>
  <c r="K356" i="38"/>
  <c r="L356" i="38"/>
  <c r="J355" i="38"/>
  <c r="K355" i="38"/>
  <c r="J354" i="38"/>
  <c r="J353" i="38"/>
  <c r="K352" i="38"/>
  <c r="L352" i="38"/>
  <c r="J352" i="38"/>
  <c r="J351" i="38"/>
  <c r="K351" i="38"/>
  <c r="J350" i="38"/>
  <c r="J349" i="38"/>
  <c r="J348" i="38"/>
  <c r="K348" i="38"/>
  <c r="L348" i="38"/>
  <c r="K347" i="38"/>
  <c r="J347" i="38"/>
  <c r="J346" i="38"/>
  <c r="J345" i="38"/>
  <c r="J344" i="38"/>
  <c r="K344" i="38"/>
  <c r="L344" i="38"/>
  <c r="J343" i="38"/>
  <c r="K343" i="38"/>
  <c r="J342" i="38"/>
  <c r="J341" i="38"/>
  <c r="J340" i="38"/>
  <c r="K340" i="38"/>
  <c r="L340" i="38"/>
  <c r="J339" i="38"/>
  <c r="K339" i="38"/>
  <c r="J338" i="38"/>
  <c r="J337" i="38"/>
  <c r="K336" i="38"/>
  <c r="L336" i="38"/>
  <c r="J336" i="38"/>
  <c r="J335" i="38"/>
  <c r="K335" i="38"/>
  <c r="J334" i="38"/>
  <c r="J332" i="38"/>
  <c r="K332" i="38"/>
  <c r="L332" i="38"/>
  <c r="J331" i="38"/>
  <c r="K331" i="38"/>
  <c r="J330" i="38"/>
  <c r="K328" i="38"/>
  <c r="J328" i="38"/>
  <c r="J327" i="38"/>
  <c r="K327" i="38"/>
  <c r="J326" i="38"/>
  <c r="J325" i="38"/>
  <c r="J324" i="38"/>
  <c r="J323" i="38"/>
  <c r="J322" i="38"/>
  <c r="K322" i="38"/>
  <c r="L322" i="38"/>
  <c r="J321" i="38"/>
  <c r="K321" i="38"/>
  <c r="J320" i="38"/>
  <c r="J319" i="38"/>
  <c r="J318" i="38"/>
  <c r="J317" i="38"/>
  <c r="J316" i="38"/>
  <c r="K316" i="38"/>
  <c r="L316" i="38"/>
  <c r="K315" i="38"/>
  <c r="J315" i="38"/>
  <c r="J314" i="38"/>
  <c r="J313" i="38"/>
  <c r="J312" i="38"/>
  <c r="J311" i="38"/>
  <c r="J310" i="38"/>
  <c r="K310" i="38"/>
  <c r="L310" i="38"/>
  <c r="J309" i="38"/>
  <c r="K309" i="38"/>
  <c r="J308" i="38"/>
  <c r="J307" i="38"/>
  <c r="J306" i="38"/>
  <c r="J305" i="38"/>
  <c r="K304" i="38"/>
  <c r="L304" i="38"/>
  <c r="J304" i="38"/>
  <c r="J303" i="38"/>
  <c r="K303" i="38"/>
  <c r="J302" i="38"/>
  <c r="J301" i="38"/>
  <c r="J300" i="38"/>
  <c r="J299" i="38"/>
  <c r="K298" i="38"/>
  <c r="J298" i="38"/>
  <c r="J297" i="38"/>
  <c r="K297" i="38"/>
  <c r="J296" i="38"/>
  <c r="J295" i="38"/>
  <c r="J294" i="38"/>
  <c r="J293" i="38"/>
  <c r="K292" i="38"/>
  <c r="L292" i="38"/>
  <c r="J292" i="38"/>
  <c r="K291" i="38"/>
  <c r="J291" i="38"/>
  <c r="J290" i="38"/>
  <c r="J289" i="38"/>
  <c r="J288" i="38"/>
  <c r="J287" i="38"/>
  <c r="J286" i="38"/>
  <c r="K286" i="38"/>
  <c r="L286" i="38"/>
  <c r="J285" i="38"/>
  <c r="K285" i="38"/>
  <c r="J284" i="38"/>
  <c r="J283" i="38"/>
  <c r="J282" i="38"/>
  <c r="J281" i="38"/>
  <c r="K280" i="38"/>
  <c r="L280" i="38"/>
  <c r="J280" i="38"/>
  <c r="J279" i="38"/>
  <c r="K279" i="38"/>
  <c r="J278" i="38"/>
  <c r="J277" i="38"/>
  <c r="J276" i="38"/>
  <c r="J275" i="38"/>
  <c r="K274" i="38"/>
  <c r="J274" i="38"/>
  <c r="J273" i="38"/>
  <c r="K273" i="38"/>
  <c r="J271" i="38"/>
  <c r="J269" i="38"/>
  <c r="K268" i="38"/>
  <c r="L268" i="38"/>
  <c r="J267" i="38"/>
  <c r="K267" i="38"/>
  <c r="J266" i="38"/>
  <c r="J265" i="38"/>
  <c r="J264" i="38"/>
  <c r="J263" i="38"/>
  <c r="J262" i="38"/>
  <c r="K262" i="38"/>
  <c r="J261" i="38"/>
  <c r="K261" i="38"/>
  <c r="J260" i="38"/>
  <c r="J259" i="38"/>
  <c r="J258" i="38"/>
  <c r="J257" i="38"/>
  <c r="K256" i="38"/>
  <c r="L256" i="38"/>
  <c r="J256" i="38"/>
  <c r="J255" i="38"/>
  <c r="K255" i="38"/>
  <c r="J254" i="38"/>
  <c r="J253" i="38"/>
  <c r="J252" i="38"/>
  <c r="J251" i="38"/>
  <c r="K250" i="38"/>
  <c r="L250" i="38"/>
  <c r="J250" i="38"/>
  <c r="J249" i="38"/>
  <c r="K249" i="38"/>
  <c r="J248" i="38"/>
  <c r="J247" i="38"/>
  <c r="J246" i="38"/>
  <c r="J245" i="38"/>
  <c r="J244" i="38"/>
  <c r="J243" i="38"/>
  <c r="K243" i="38"/>
  <c r="K237" i="38"/>
  <c r="J237" i="38"/>
  <c r="J236" i="38"/>
  <c r="J235" i="38"/>
  <c r="J234" i="38"/>
  <c r="J233" i="38"/>
  <c r="J232" i="38"/>
  <c r="J231" i="38"/>
  <c r="K231" i="38"/>
  <c r="J230" i="38"/>
  <c r="J229" i="38"/>
  <c r="J228" i="38"/>
  <c r="J227" i="38"/>
  <c r="J226" i="38"/>
  <c r="J225" i="38"/>
  <c r="K225" i="38"/>
  <c r="J224" i="38"/>
  <c r="J223" i="38"/>
  <c r="J222" i="38"/>
  <c r="J221" i="38"/>
  <c r="J220" i="38"/>
  <c r="J219" i="38"/>
  <c r="K219" i="38"/>
  <c r="J218" i="38"/>
  <c r="J217" i="38"/>
  <c r="J216" i="38"/>
  <c r="J215" i="38"/>
  <c r="J214" i="38"/>
  <c r="J213" i="38"/>
  <c r="K213" i="38"/>
  <c r="L208" i="38"/>
  <c r="J209" i="38"/>
  <c r="J207" i="38"/>
  <c r="K207" i="38"/>
  <c r="J206" i="38"/>
  <c r="J205" i="38"/>
  <c r="J204" i="38"/>
  <c r="J203" i="38"/>
  <c r="J202" i="38"/>
  <c r="K202" i="38"/>
  <c r="J201" i="38"/>
  <c r="K201" i="38"/>
  <c r="J200" i="38"/>
  <c r="J199" i="38"/>
  <c r="J198" i="38"/>
  <c r="J197" i="38"/>
  <c r="J196" i="38"/>
  <c r="K196" i="38"/>
  <c r="L196" i="38"/>
  <c r="J195" i="38"/>
  <c r="K195" i="38"/>
  <c r="J193" i="38"/>
  <c r="J191" i="38"/>
  <c r="J189" i="38"/>
  <c r="K189" i="38"/>
  <c r="J188" i="38"/>
  <c r="J187" i="38"/>
  <c r="J186" i="38"/>
  <c r="J185" i="38"/>
  <c r="J184" i="38"/>
  <c r="K184" i="38"/>
  <c r="J183" i="38"/>
  <c r="K183" i="38"/>
  <c r="L178" i="38"/>
  <c r="J179" i="38"/>
  <c r="J177" i="38"/>
  <c r="K177" i="38"/>
  <c r="J173" i="38"/>
  <c r="K172" i="38"/>
  <c r="L172" i="38"/>
  <c r="J171" i="38"/>
  <c r="K171" i="38"/>
  <c r="J167" i="38"/>
  <c r="K165" i="38"/>
  <c r="J165" i="38"/>
  <c r="J164" i="38"/>
  <c r="J163" i="38"/>
  <c r="J162" i="38"/>
  <c r="J161" i="38"/>
  <c r="J160" i="38"/>
  <c r="K160" i="38"/>
  <c r="L160" i="38"/>
  <c r="J159" i="38"/>
  <c r="K159" i="38"/>
  <c r="J155" i="38"/>
  <c r="K154" i="38"/>
  <c r="J153" i="38"/>
  <c r="K153" i="38"/>
  <c r="J147" i="38"/>
  <c r="K147" i="38"/>
  <c r="J146" i="38"/>
  <c r="J145" i="38"/>
  <c r="J144" i="38"/>
  <c r="J143" i="38"/>
  <c r="J142" i="38"/>
  <c r="K142" i="38"/>
  <c r="L142" i="38"/>
  <c r="J141" i="38"/>
  <c r="K141" i="38"/>
  <c r="J140" i="38"/>
  <c r="J139" i="38"/>
  <c r="J138" i="38"/>
  <c r="J137" i="38"/>
  <c r="J136" i="38"/>
  <c r="J135" i="38"/>
  <c r="K135" i="38"/>
  <c r="L130" i="38"/>
  <c r="J131" i="38"/>
  <c r="J129" i="38"/>
  <c r="K129" i="38"/>
  <c r="J125" i="38"/>
  <c r="J123" i="38"/>
  <c r="K123" i="38"/>
  <c r="J122" i="38"/>
  <c r="J121" i="38"/>
  <c r="J120" i="38"/>
  <c r="J119" i="38"/>
  <c r="J118" i="38"/>
  <c r="K118" i="38"/>
  <c r="L118" i="38"/>
  <c r="J117" i="38"/>
  <c r="K117" i="38"/>
  <c r="L112" i="38"/>
  <c r="J113" i="38"/>
  <c r="J111" i="38"/>
  <c r="K111" i="38"/>
  <c r="J107" i="38"/>
  <c r="K106" i="38"/>
  <c r="L106" i="38"/>
  <c r="J105" i="38"/>
  <c r="K105" i="38"/>
  <c r="J104" i="38"/>
  <c r="J103" i="38"/>
  <c r="J102" i="38"/>
  <c r="J101" i="38"/>
  <c r="J100" i="38"/>
  <c r="K100" i="38"/>
  <c r="J99" i="38"/>
  <c r="K99" i="38"/>
  <c r="J98" i="38"/>
  <c r="J97" i="38"/>
  <c r="J96" i="38"/>
  <c r="J95" i="38"/>
  <c r="J94" i="38"/>
  <c r="K94" i="38"/>
  <c r="L94" i="38"/>
  <c r="K93" i="38"/>
  <c r="J93" i="38"/>
  <c r="J92" i="38"/>
  <c r="J91" i="38"/>
  <c r="J90" i="38"/>
  <c r="J89" i="38"/>
  <c r="K88" i="38"/>
  <c r="L88" i="38"/>
  <c r="J88" i="38"/>
  <c r="J87" i="38"/>
  <c r="K87" i="38"/>
  <c r="J85" i="38"/>
  <c r="J83" i="38"/>
  <c r="J81" i="38"/>
  <c r="K81" i="38"/>
  <c r="J80" i="38"/>
  <c r="J79" i="38"/>
  <c r="J78" i="38"/>
  <c r="J77" i="38"/>
  <c r="J76" i="38"/>
  <c r="K76" i="38"/>
  <c r="L76" i="38"/>
  <c r="J75" i="38"/>
  <c r="K75" i="38"/>
  <c r="J74" i="38"/>
  <c r="J73" i="38"/>
  <c r="J72" i="38"/>
  <c r="J71" i="38"/>
  <c r="J70" i="38"/>
  <c r="J69" i="38"/>
  <c r="K69" i="38"/>
  <c r="L64" i="38"/>
  <c r="J65" i="38"/>
  <c r="J63" i="38"/>
  <c r="K63" i="38"/>
  <c r="J62" i="38"/>
  <c r="J61" i="38"/>
  <c r="J60" i="38"/>
  <c r="J59" i="38"/>
  <c r="K58" i="38"/>
  <c r="L58" i="38"/>
  <c r="J58" i="38"/>
  <c r="J57" i="38"/>
  <c r="K57" i="38"/>
  <c r="J56" i="38"/>
  <c r="J55" i="38"/>
  <c r="J54" i="38"/>
  <c r="J53" i="38"/>
  <c r="K52" i="38"/>
  <c r="L52" i="38"/>
  <c r="J52" i="38"/>
  <c r="J51" i="38"/>
  <c r="K51" i="38"/>
  <c r="J50" i="38"/>
  <c r="J49" i="38"/>
  <c r="J48" i="38"/>
  <c r="J47" i="38"/>
  <c r="K46" i="38"/>
  <c r="L46" i="38"/>
  <c r="J46" i="38"/>
  <c r="K45" i="38"/>
  <c r="J45" i="38"/>
  <c r="J44" i="38"/>
  <c r="J43" i="38"/>
  <c r="J42" i="38"/>
  <c r="J41" i="38"/>
  <c r="J40" i="38"/>
  <c r="K40" i="38"/>
  <c r="L40" i="38"/>
  <c r="J39" i="38"/>
  <c r="K39" i="38"/>
  <c r="K34" i="38"/>
  <c r="L34" i="38"/>
  <c r="J33" i="38"/>
  <c r="K33" i="38"/>
  <c r="J29" i="38"/>
  <c r="K28" i="38"/>
  <c r="J27" i="38"/>
  <c r="K27" i="38"/>
  <c r="J26" i="38"/>
  <c r="J25" i="38"/>
  <c r="J24" i="38"/>
  <c r="J23" i="38"/>
  <c r="J22" i="38"/>
  <c r="K22" i="38"/>
  <c r="L22" i="38"/>
  <c r="J21" i="38"/>
  <c r="K21" i="38"/>
  <c r="K16" i="38"/>
  <c r="L16" i="38"/>
  <c r="J15" i="38"/>
  <c r="K15" i="38"/>
  <c r="K10" i="38"/>
  <c r="L10" i="38"/>
  <c r="J9" i="38"/>
  <c r="K9" i="38"/>
  <c r="J8" i="38"/>
  <c r="J7" i="38"/>
  <c r="J6" i="38"/>
  <c r="J5" i="38"/>
  <c r="K4" i="38"/>
  <c r="L4" i="38"/>
  <c r="J4" i="38"/>
  <c r="I510" i="53"/>
  <c r="H510" i="53"/>
  <c r="I509" i="53"/>
  <c r="H509" i="53"/>
  <c r="I508" i="53"/>
  <c r="H508" i="53"/>
  <c r="I507" i="53"/>
  <c r="H507" i="53"/>
  <c r="J489" i="53"/>
  <c r="K489" i="53"/>
  <c r="J488" i="53"/>
  <c r="K488" i="53"/>
  <c r="L488" i="53"/>
  <c r="J487" i="53"/>
  <c r="K487" i="53"/>
  <c r="J486" i="53"/>
  <c r="K486" i="53"/>
  <c r="L486" i="53"/>
  <c r="J485" i="53"/>
  <c r="K485" i="53"/>
  <c r="J484" i="53"/>
  <c r="K484" i="53"/>
  <c r="J483" i="53"/>
  <c r="K483" i="53"/>
  <c r="J482" i="53"/>
  <c r="J481" i="53"/>
  <c r="J480" i="53"/>
  <c r="K480" i="53"/>
  <c r="L480" i="53"/>
  <c r="J479" i="53"/>
  <c r="K479" i="53"/>
  <c r="J478" i="53"/>
  <c r="J477" i="53"/>
  <c r="J476" i="53"/>
  <c r="K476" i="53"/>
  <c r="J475" i="53"/>
  <c r="K475" i="53"/>
  <c r="J474" i="53"/>
  <c r="J473" i="53"/>
  <c r="K472" i="53"/>
  <c r="L472" i="53"/>
  <c r="J472" i="53"/>
  <c r="J471" i="53"/>
  <c r="K471" i="53"/>
  <c r="J470" i="53"/>
  <c r="J469" i="53"/>
  <c r="J468" i="53"/>
  <c r="J467" i="53"/>
  <c r="K467" i="53"/>
  <c r="J466" i="53"/>
  <c r="J465" i="53"/>
  <c r="J464" i="53"/>
  <c r="K464" i="53"/>
  <c r="J463" i="53"/>
  <c r="K463" i="53"/>
  <c r="J462" i="53"/>
  <c r="J461" i="53"/>
  <c r="J460" i="53"/>
  <c r="K460" i="53"/>
  <c r="J459" i="53"/>
  <c r="K459" i="53"/>
  <c r="J458" i="53"/>
  <c r="J457" i="53"/>
  <c r="J456" i="53"/>
  <c r="K456" i="53"/>
  <c r="J455" i="53"/>
  <c r="K455" i="53"/>
  <c r="J454" i="53"/>
  <c r="J453" i="53"/>
  <c r="K452" i="53"/>
  <c r="L452" i="53"/>
  <c r="J452" i="53"/>
  <c r="J451" i="53"/>
  <c r="K451" i="53"/>
  <c r="J450" i="53"/>
  <c r="J449" i="53"/>
  <c r="J448" i="53"/>
  <c r="J447" i="53"/>
  <c r="K447" i="53"/>
  <c r="J446" i="53"/>
  <c r="J445" i="53"/>
  <c r="J444" i="53"/>
  <c r="K444" i="53"/>
  <c r="J443" i="53"/>
  <c r="K443" i="53"/>
  <c r="J442" i="53"/>
  <c r="J441" i="53"/>
  <c r="J440" i="53"/>
  <c r="K440" i="53"/>
  <c r="L440" i="53"/>
  <c r="J439" i="53"/>
  <c r="K439" i="53"/>
  <c r="J438" i="53"/>
  <c r="J437" i="53"/>
  <c r="J436" i="53"/>
  <c r="J435" i="53"/>
  <c r="K435" i="53"/>
  <c r="J434" i="53"/>
  <c r="J433" i="53"/>
  <c r="J432" i="53"/>
  <c r="J431" i="53"/>
  <c r="K431" i="53"/>
  <c r="J430" i="53"/>
  <c r="J429" i="53"/>
  <c r="J428" i="53"/>
  <c r="J427" i="53"/>
  <c r="K427" i="53"/>
  <c r="J426" i="53"/>
  <c r="J425" i="53"/>
  <c r="J424" i="53"/>
  <c r="J423" i="53"/>
  <c r="K423" i="53"/>
  <c r="J422" i="53"/>
  <c r="J421" i="53"/>
  <c r="J420" i="53"/>
  <c r="K420" i="53"/>
  <c r="J419" i="53"/>
  <c r="K419" i="53"/>
  <c r="J418" i="53"/>
  <c r="J417" i="53"/>
  <c r="J416" i="53"/>
  <c r="K416" i="53"/>
  <c r="J415" i="53"/>
  <c r="K415" i="53"/>
  <c r="J414" i="53"/>
  <c r="J413" i="53"/>
  <c r="J412" i="53"/>
  <c r="J411" i="53"/>
  <c r="K411" i="53"/>
  <c r="J410" i="53"/>
  <c r="J409" i="53"/>
  <c r="J408" i="53"/>
  <c r="J407" i="53"/>
  <c r="K407" i="53"/>
  <c r="J406" i="53"/>
  <c r="J405" i="53"/>
  <c r="J404" i="53"/>
  <c r="K404" i="53"/>
  <c r="J403" i="53"/>
  <c r="K403" i="53"/>
  <c r="J402" i="53"/>
  <c r="J401" i="53"/>
  <c r="J400" i="53"/>
  <c r="K400" i="53"/>
  <c r="L400" i="53"/>
  <c r="J399" i="53"/>
  <c r="K399" i="53"/>
  <c r="J398" i="53"/>
  <c r="J397" i="53"/>
  <c r="J396" i="53"/>
  <c r="J395" i="53"/>
  <c r="K395" i="53"/>
  <c r="J394" i="53"/>
  <c r="J393" i="53"/>
  <c r="J392" i="53"/>
  <c r="K392" i="53"/>
  <c r="J391" i="53"/>
  <c r="K391" i="53"/>
  <c r="L388" i="53"/>
  <c r="J390" i="53"/>
  <c r="J389" i="53"/>
  <c r="J388" i="53"/>
  <c r="K388" i="53"/>
  <c r="J387" i="53"/>
  <c r="K387" i="53"/>
  <c r="J386" i="53"/>
  <c r="J385" i="53"/>
  <c r="J384" i="53"/>
  <c r="K384" i="53"/>
  <c r="J383" i="53"/>
  <c r="K383" i="53"/>
  <c r="J382" i="53"/>
  <c r="J380" i="53"/>
  <c r="J379" i="53"/>
  <c r="K379" i="53"/>
  <c r="J378" i="53"/>
  <c r="J377" i="53"/>
  <c r="J376" i="53"/>
  <c r="K376" i="53"/>
  <c r="J375" i="53"/>
  <c r="K375" i="53"/>
  <c r="J374" i="53"/>
  <c r="J373" i="53"/>
  <c r="J372" i="53"/>
  <c r="K372" i="53"/>
  <c r="J371" i="53"/>
  <c r="K371" i="53"/>
  <c r="J370" i="53"/>
  <c r="J369" i="53"/>
  <c r="J368" i="53"/>
  <c r="J367" i="53"/>
  <c r="K367" i="53"/>
  <c r="J366" i="53"/>
  <c r="J365" i="53"/>
  <c r="J364" i="53"/>
  <c r="J363" i="53"/>
  <c r="K363" i="53"/>
  <c r="J362" i="53"/>
  <c r="J360" i="53"/>
  <c r="J359" i="53"/>
  <c r="K359" i="53"/>
  <c r="J358" i="53"/>
  <c r="J356" i="53"/>
  <c r="J355" i="53"/>
  <c r="K355" i="53"/>
  <c r="J354" i="53"/>
  <c r="J353" i="53"/>
  <c r="J352" i="53"/>
  <c r="J351" i="53"/>
  <c r="K351" i="53"/>
  <c r="J350" i="53"/>
  <c r="J349" i="53"/>
  <c r="J348" i="53"/>
  <c r="J347" i="53"/>
  <c r="K347" i="53"/>
  <c r="J346" i="53"/>
  <c r="J345" i="53"/>
  <c r="J344" i="53"/>
  <c r="J343" i="53"/>
  <c r="K343" i="53"/>
  <c r="J342" i="53"/>
  <c r="J341" i="53"/>
  <c r="K340" i="53"/>
  <c r="L340" i="53"/>
  <c r="J340" i="53"/>
  <c r="J339" i="53"/>
  <c r="K339" i="53"/>
  <c r="J338" i="53"/>
  <c r="J337" i="53"/>
  <c r="J336" i="53"/>
  <c r="K336" i="53"/>
  <c r="J335" i="53"/>
  <c r="K335" i="53"/>
  <c r="J334" i="53"/>
  <c r="J332" i="53"/>
  <c r="K332" i="53"/>
  <c r="L332" i="53"/>
  <c r="J331" i="53"/>
  <c r="K331" i="53"/>
  <c r="J330" i="53"/>
  <c r="J328" i="53"/>
  <c r="J327" i="53"/>
  <c r="K327" i="53"/>
  <c r="J326" i="53"/>
  <c r="J325" i="53"/>
  <c r="J324" i="53"/>
  <c r="J323" i="53"/>
  <c r="J322" i="53"/>
  <c r="J321" i="53"/>
  <c r="K321" i="53"/>
  <c r="J315" i="53"/>
  <c r="K315" i="53"/>
  <c r="J314" i="53"/>
  <c r="J313" i="53"/>
  <c r="J312" i="53"/>
  <c r="J311" i="53"/>
  <c r="J310" i="53"/>
  <c r="K310" i="53"/>
  <c r="L310" i="53"/>
  <c r="J309" i="53"/>
  <c r="K309" i="53"/>
  <c r="J308" i="53"/>
  <c r="J307" i="53"/>
  <c r="J306" i="53"/>
  <c r="J305" i="53"/>
  <c r="J304" i="53"/>
  <c r="K304" i="53"/>
  <c r="L304" i="53"/>
  <c r="J303" i="53"/>
  <c r="K303" i="53"/>
  <c r="J299" i="53"/>
  <c r="J297" i="53"/>
  <c r="K297" i="53"/>
  <c r="J296" i="53"/>
  <c r="J295" i="53"/>
  <c r="J294" i="53"/>
  <c r="J293" i="53"/>
  <c r="J292" i="53"/>
  <c r="J291" i="53"/>
  <c r="K291" i="53"/>
  <c r="J290" i="53"/>
  <c r="J289" i="53"/>
  <c r="J288" i="53"/>
  <c r="J287" i="53"/>
  <c r="K286" i="53"/>
  <c r="L286" i="53"/>
  <c r="J286" i="53"/>
  <c r="J285" i="53"/>
  <c r="K285" i="53"/>
  <c r="J284" i="53"/>
  <c r="J283" i="53"/>
  <c r="J282" i="53"/>
  <c r="J281" i="53"/>
  <c r="J280" i="53"/>
  <c r="J279" i="53"/>
  <c r="K279" i="53"/>
  <c r="J278" i="53"/>
  <c r="J277" i="53"/>
  <c r="J276" i="53"/>
  <c r="J275" i="53"/>
  <c r="J274" i="53"/>
  <c r="J273" i="53"/>
  <c r="K273" i="53"/>
  <c r="J272" i="53"/>
  <c r="J271" i="53"/>
  <c r="J270" i="53"/>
  <c r="J269" i="53"/>
  <c r="J268" i="53"/>
  <c r="J267" i="53"/>
  <c r="K267" i="53"/>
  <c r="J266" i="53"/>
  <c r="J265" i="53"/>
  <c r="J264" i="53"/>
  <c r="J263" i="53"/>
  <c r="J262" i="53"/>
  <c r="J261" i="53"/>
  <c r="K261" i="53"/>
  <c r="J260" i="53"/>
  <c r="J259" i="53"/>
  <c r="J258" i="53"/>
  <c r="J257" i="53"/>
  <c r="K256" i="53"/>
  <c r="L256" i="53"/>
  <c r="J256" i="53"/>
  <c r="J255" i="53"/>
  <c r="K255" i="53"/>
  <c r="J254" i="53"/>
  <c r="J253" i="53"/>
  <c r="J252" i="53"/>
  <c r="J251" i="53"/>
  <c r="J250" i="53"/>
  <c r="J249" i="53"/>
  <c r="K249" i="53"/>
  <c r="J248" i="53"/>
  <c r="J247" i="53"/>
  <c r="J246" i="53"/>
  <c r="J245" i="53"/>
  <c r="J244" i="53"/>
  <c r="K244" i="53"/>
  <c r="J243" i="53"/>
  <c r="K243" i="53"/>
  <c r="J242" i="53"/>
  <c r="J241" i="53"/>
  <c r="J240" i="53"/>
  <c r="J239" i="53"/>
  <c r="J238" i="53"/>
  <c r="J237" i="53"/>
  <c r="K237" i="53"/>
  <c r="J236" i="53"/>
  <c r="J235" i="53"/>
  <c r="J234" i="53"/>
  <c r="J233" i="53"/>
  <c r="J232" i="53"/>
  <c r="J231" i="53"/>
  <c r="K231" i="53"/>
  <c r="L226" i="53"/>
  <c r="J229" i="53"/>
  <c r="J225" i="53"/>
  <c r="K225" i="53"/>
  <c r="J219" i="53"/>
  <c r="K219" i="53"/>
  <c r="J218" i="53"/>
  <c r="J217" i="53"/>
  <c r="J216" i="53"/>
  <c r="J215" i="53"/>
  <c r="J214" i="53"/>
  <c r="K214" i="53"/>
  <c r="L214" i="53"/>
  <c r="J213" i="53"/>
  <c r="K213" i="53"/>
  <c r="J211" i="53"/>
  <c r="J207" i="53"/>
  <c r="K207" i="53"/>
  <c r="J206" i="53"/>
  <c r="J205" i="53"/>
  <c r="J204" i="53"/>
  <c r="J203" i="53"/>
  <c r="J202" i="53"/>
  <c r="J201" i="53"/>
  <c r="K201" i="53"/>
  <c r="J200" i="53"/>
  <c r="J199" i="53"/>
  <c r="J198" i="53"/>
  <c r="J197" i="53"/>
  <c r="J196" i="53"/>
  <c r="J195" i="53"/>
  <c r="K195" i="53"/>
  <c r="J191" i="53"/>
  <c r="J189" i="53"/>
  <c r="K189" i="53"/>
  <c r="J188" i="53"/>
  <c r="J187" i="53"/>
  <c r="J186" i="53"/>
  <c r="J185" i="53"/>
  <c r="J184" i="53"/>
  <c r="K184" i="53"/>
  <c r="J183" i="53"/>
  <c r="K183" i="53"/>
  <c r="J182" i="53"/>
  <c r="J181" i="53"/>
  <c r="K178" i="53"/>
  <c r="L178" i="53"/>
  <c r="J180" i="53"/>
  <c r="J179" i="53"/>
  <c r="J178" i="53"/>
  <c r="J177" i="53"/>
  <c r="K177" i="53"/>
  <c r="J176" i="53"/>
  <c r="J175" i="53"/>
  <c r="J174" i="53"/>
  <c r="J173" i="53"/>
  <c r="J172" i="53"/>
  <c r="J171" i="53"/>
  <c r="K171" i="53"/>
  <c r="J170" i="53"/>
  <c r="J169" i="53"/>
  <c r="J168" i="53"/>
  <c r="J167" i="53"/>
  <c r="J166" i="53"/>
  <c r="J165" i="53"/>
  <c r="K165" i="53"/>
  <c r="J164" i="53"/>
  <c r="J163" i="53"/>
  <c r="J162" i="53"/>
  <c r="K160" i="53"/>
  <c r="L160" i="53"/>
  <c r="J161" i="53"/>
  <c r="J160" i="53"/>
  <c r="J159" i="53"/>
  <c r="K159" i="53"/>
  <c r="J158" i="53"/>
  <c r="J157" i="53"/>
  <c r="J156" i="53"/>
  <c r="J155" i="53"/>
  <c r="J154" i="53"/>
  <c r="K154" i="53"/>
  <c r="J153" i="53"/>
  <c r="K153" i="53"/>
  <c r="J152" i="53"/>
  <c r="J151" i="53"/>
  <c r="J150" i="53"/>
  <c r="J149" i="53"/>
  <c r="J148" i="53"/>
  <c r="J147" i="53"/>
  <c r="K147" i="53"/>
  <c r="J146" i="53"/>
  <c r="J145" i="53"/>
  <c r="J144" i="53"/>
  <c r="J143" i="53"/>
  <c r="J142" i="53"/>
  <c r="K142" i="53"/>
  <c r="J141" i="53"/>
  <c r="K141" i="53"/>
  <c r="J140" i="53"/>
  <c r="J139" i="53"/>
  <c r="J138" i="53"/>
  <c r="J137" i="53"/>
  <c r="J136" i="53"/>
  <c r="K136" i="53"/>
  <c r="L136" i="53"/>
  <c r="J135" i="53"/>
  <c r="K135" i="53"/>
  <c r="J134" i="53"/>
  <c r="J133" i="53"/>
  <c r="J132" i="53"/>
  <c r="J131" i="53"/>
  <c r="J130" i="53"/>
  <c r="K130" i="53"/>
  <c r="L130" i="53"/>
  <c r="J129" i="53"/>
  <c r="K129" i="53"/>
  <c r="J128" i="53"/>
  <c r="J127" i="53"/>
  <c r="J126" i="53"/>
  <c r="J125" i="53"/>
  <c r="J124" i="53"/>
  <c r="J123" i="53"/>
  <c r="K123" i="53"/>
  <c r="J122" i="53"/>
  <c r="J121" i="53"/>
  <c r="J120" i="53"/>
  <c r="J119" i="53"/>
  <c r="J118" i="53"/>
  <c r="J117" i="53"/>
  <c r="K117" i="53"/>
  <c r="L112" i="53"/>
  <c r="J115" i="53"/>
  <c r="J111" i="53"/>
  <c r="K111" i="53"/>
  <c r="J109" i="53"/>
  <c r="J107" i="53"/>
  <c r="J105" i="53"/>
  <c r="K105" i="53"/>
  <c r="J104" i="53"/>
  <c r="J103" i="53"/>
  <c r="J102" i="53"/>
  <c r="J101" i="53"/>
  <c r="J100" i="53"/>
  <c r="J99" i="53"/>
  <c r="K99" i="53"/>
  <c r="J98" i="53"/>
  <c r="J97" i="53"/>
  <c r="J96" i="53"/>
  <c r="J95" i="53"/>
  <c r="J94" i="53"/>
  <c r="K94" i="53"/>
  <c r="L94" i="53"/>
  <c r="J93" i="53"/>
  <c r="K93" i="53"/>
  <c r="J92" i="53"/>
  <c r="J91" i="53"/>
  <c r="J90" i="53"/>
  <c r="J89" i="53"/>
  <c r="J88" i="53"/>
  <c r="J87" i="53"/>
  <c r="K87" i="53"/>
  <c r="J83" i="53"/>
  <c r="J81" i="53"/>
  <c r="K81" i="53"/>
  <c r="J80" i="53"/>
  <c r="J79" i="53"/>
  <c r="J78" i="53"/>
  <c r="J77" i="53"/>
  <c r="K76" i="53"/>
  <c r="L76" i="53"/>
  <c r="J76" i="53"/>
  <c r="J75" i="53"/>
  <c r="K75" i="53"/>
  <c r="J74" i="53"/>
  <c r="J73" i="53"/>
  <c r="J72" i="53"/>
  <c r="J71" i="53"/>
  <c r="J70" i="53"/>
  <c r="K70" i="53"/>
  <c r="L70" i="53"/>
  <c r="J69" i="53"/>
  <c r="K69" i="53"/>
  <c r="J68" i="53"/>
  <c r="J67" i="53"/>
  <c r="J66" i="53"/>
  <c r="J65" i="53"/>
  <c r="J64" i="53"/>
  <c r="J63" i="53"/>
  <c r="K63" i="53"/>
  <c r="J62" i="53"/>
  <c r="J61" i="53"/>
  <c r="J60" i="53"/>
  <c r="J59" i="53"/>
  <c r="J58" i="53"/>
  <c r="J57" i="53"/>
  <c r="K57" i="53"/>
  <c r="J56" i="53"/>
  <c r="J55" i="53"/>
  <c r="J54" i="53"/>
  <c r="J53" i="53"/>
  <c r="J52" i="53"/>
  <c r="J51" i="53"/>
  <c r="K51" i="53"/>
  <c r="J50" i="53"/>
  <c r="J49" i="53"/>
  <c r="J48" i="53"/>
  <c r="J47" i="53"/>
  <c r="J46" i="53"/>
  <c r="J45" i="53"/>
  <c r="K45" i="53"/>
  <c r="J44" i="53"/>
  <c r="J43" i="53"/>
  <c r="J42" i="53"/>
  <c r="J41" i="53"/>
  <c r="K40" i="53"/>
  <c r="J40" i="53"/>
  <c r="J39" i="53"/>
  <c r="K39" i="53"/>
  <c r="J38" i="53"/>
  <c r="J37" i="53"/>
  <c r="J36" i="53"/>
  <c r="J35" i="53"/>
  <c r="J34" i="53"/>
  <c r="K34" i="53"/>
  <c r="L34" i="53"/>
  <c r="J33" i="53"/>
  <c r="K33" i="53"/>
  <c r="J32" i="53"/>
  <c r="J31" i="53"/>
  <c r="J30" i="53"/>
  <c r="J29" i="53"/>
  <c r="J28" i="53"/>
  <c r="J27" i="53"/>
  <c r="K27" i="53"/>
  <c r="J26" i="53"/>
  <c r="J25" i="53"/>
  <c r="J24" i="53"/>
  <c r="J23" i="53"/>
  <c r="J22" i="53"/>
  <c r="J21" i="53"/>
  <c r="K21" i="53"/>
  <c r="L16" i="53"/>
  <c r="J15" i="53"/>
  <c r="K15" i="53"/>
  <c r="J11" i="53"/>
  <c r="J9" i="53"/>
  <c r="K9" i="53"/>
  <c r="J8" i="53"/>
  <c r="J7" i="53"/>
  <c r="J6" i="53"/>
  <c r="J5" i="53"/>
  <c r="J4" i="53"/>
  <c r="K4" i="53"/>
  <c r="L4" i="53"/>
  <c r="I510" i="47"/>
  <c r="H510" i="47"/>
  <c r="I509" i="47"/>
  <c r="H509" i="47"/>
  <c r="I508" i="47"/>
  <c r="H508" i="47"/>
  <c r="I507" i="47"/>
  <c r="H507" i="47"/>
  <c r="J489" i="47"/>
  <c r="K489" i="47"/>
  <c r="J488" i="47"/>
  <c r="K488" i="47"/>
  <c r="J487" i="47"/>
  <c r="K487" i="47"/>
  <c r="J486" i="47"/>
  <c r="K486" i="47"/>
  <c r="J485" i="47"/>
  <c r="K485" i="47"/>
  <c r="J484" i="47"/>
  <c r="K484" i="47"/>
  <c r="J483" i="47"/>
  <c r="K483" i="47"/>
  <c r="J482" i="47"/>
  <c r="J481" i="47"/>
  <c r="J480" i="47"/>
  <c r="K480" i="47"/>
  <c r="J479" i="47"/>
  <c r="K479" i="47"/>
  <c r="J478" i="47"/>
  <c r="J477" i="47"/>
  <c r="K476" i="47"/>
  <c r="L476" i="47"/>
  <c r="J476" i="47"/>
  <c r="J475" i="47"/>
  <c r="K475" i="47"/>
  <c r="L472" i="47"/>
  <c r="J474" i="47"/>
  <c r="J473" i="47"/>
  <c r="J472" i="47"/>
  <c r="J471" i="47"/>
  <c r="K471" i="47"/>
  <c r="J470" i="47"/>
  <c r="J469" i="47"/>
  <c r="J468" i="47"/>
  <c r="K468" i="47"/>
  <c r="J467" i="47"/>
  <c r="K467" i="47"/>
  <c r="J466" i="47"/>
  <c r="J465" i="47"/>
  <c r="J464" i="47"/>
  <c r="K464" i="47"/>
  <c r="J463" i="47"/>
  <c r="K463" i="47"/>
  <c r="J462" i="47"/>
  <c r="J461" i="47"/>
  <c r="J460" i="47"/>
  <c r="J459" i="47"/>
  <c r="K459" i="47"/>
  <c r="J458" i="47"/>
  <c r="J457" i="47"/>
  <c r="J456" i="47"/>
  <c r="J455" i="47"/>
  <c r="K455" i="47"/>
  <c r="J454" i="47"/>
  <c r="J453" i="47"/>
  <c r="J452" i="47"/>
  <c r="J451" i="47"/>
  <c r="K451" i="47"/>
  <c r="J450" i="47"/>
  <c r="J449" i="47"/>
  <c r="J448" i="47"/>
  <c r="K448" i="47"/>
  <c r="J447" i="47"/>
  <c r="K447" i="47"/>
  <c r="J446" i="47"/>
  <c r="J445" i="47"/>
  <c r="J444" i="47"/>
  <c r="K444" i="47"/>
  <c r="J443" i="47"/>
  <c r="K443" i="47"/>
  <c r="J442" i="47"/>
  <c r="J441" i="47"/>
  <c r="J440" i="47"/>
  <c r="K440" i="47"/>
  <c r="L440" i="47"/>
  <c r="J439" i="47"/>
  <c r="K439" i="47"/>
  <c r="J438" i="47"/>
  <c r="J437" i="47"/>
  <c r="J436" i="47"/>
  <c r="K436" i="47"/>
  <c r="J435" i="47"/>
  <c r="K435" i="47"/>
  <c r="J434" i="47"/>
  <c r="J433" i="47"/>
  <c r="J432" i="47"/>
  <c r="K432" i="47"/>
  <c r="J431" i="47"/>
  <c r="K431" i="47"/>
  <c r="J430" i="47"/>
  <c r="J429" i="47"/>
  <c r="J428" i="47"/>
  <c r="J427" i="47"/>
  <c r="K427" i="47"/>
  <c r="J426" i="47"/>
  <c r="J425" i="47"/>
  <c r="K424" i="47"/>
  <c r="J424" i="47"/>
  <c r="J423" i="47"/>
  <c r="K423" i="47"/>
  <c r="J422" i="47"/>
  <c r="J421" i="47"/>
  <c r="J420" i="47"/>
  <c r="J419" i="47"/>
  <c r="K419" i="47"/>
  <c r="J418" i="47"/>
  <c r="J417" i="47"/>
  <c r="J416" i="47"/>
  <c r="K416" i="47"/>
  <c r="J415" i="47"/>
  <c r="K415" i="47"/>
  <c r="J414" i="47"/>
  <c r="J413" i="47"/>
  <c r="J412" i="47"/>
  <c r="K412" i="47"/>
  <c r="L412" i="47"/>
  <c r="J411" i="47"/>
  <c r="K411" i="47"/>
  <c r="J410" i="47"/>
  <c r="J408" i="47"/>
  <c r="J407" i="47"/>
  <c r="K407" i="47"/>
  <c r="J406" i="47"/>
  <c r="J404" i="47"/>
  <c r="J403" i="47"/>
  <c r="K403" i="47"/>
  <c r="J402" i="47"/>
  <c r="J401" i="47"/>
  <c r="J400" i="47"/>
  <c r="J399" i="47"/>
  <c r="K399" i="47"/>
  <c r="J398" i="47"/>
  <c r="J396" i="47"/>
  <c r="J395" i="47"/>
  <c r="K395" i="47"/>
  <c r="J394" i="47"/>
  <c r="J392" i="47"/>
  <c r="J391" i="47"/>
  <c r="K391" i="47"/>
  <c r="J390" i="47"/>
  <c r="J388" i="47"/>
  <c r="J387" i="47"/>
  <c r="K387" i="47"/>
  <c r="J386" i="47"/>
  <c r="J385" i="47"/>
  <c r="J384" i="47"/>
  <c r="J383" i="47"/>
  <c r="K383" i="47"/>
  <c r="J382" i="47"/>
  <c r="J380" i="47"/>
  <c r="J379" i="47"/>
  <c r="K379" i="47"/>
  <c r="J378" i="47"/>
  <c r="J377" i="47"/>
  <c r="J376" i="47"/>
  <c r="J375" i="47"/>
  <c r="K375" i="47"/>
  <c r="J374" i="47"/>
  <c r="J373" i="47"/>
  <c r="J372" i="47"/>
  <c r="J371" i="47"/>
  <c r="K371" i="47"/>
  <c r="J370" i="47"/>
  <c r="J369" i="47"/>
  <c r="J368" i="47"/>
  <c r="J367" i="47"/>
  <c r="K367" i="47"/>
  <c r="J366" i="47"/>
  <c r="J365" i="47"/>
  <c r="K364" i="47"/>
  <c r="L364" i="47"/>
  <c r="J364" i="47"/>
  <c r="J363" i="47"/>
  <c r="K363" i="47"/>
  <c r="J362" i="47"/>
  <c r="J360" i="47"/>
  <c r="J359" i="47"/>
  <c r="K359" i="47"/>
  <c r="J358" i="47"/>
  <c r="J356" i="47"/>
  <c r="J355" i="47"/>
  <c r="K355" i="47"/>
  <c r="J354" i="47"/>
  <c r="J353" i="47"/>
  <c r="J352" i="47"/>
  <c r="J351" i="47"/>
  <c r="K351" i="47"/>
  <c r="J350" i="47"/>
  <c r="J349" i="47"/>
  <c r="J348" i="47"/>
  <c r="J347" i="47"/>
  <c r="K347" i="47"/>
  <c r="J346" i="47"/>
  <c r="J345" i="47"/>
  <c r="K344" i="47"/>
  <c r="J344" i="47"/>
  <c r="J343" i="47"/>
  <c r="K343" i="47"/>
  <c r="J342" i="47"/>
  <c r="J341" i="47"/>
  <c r="J340" i="47"/>
  <c r="J339" i="47"/>
  <c r="K339" i="47"/>
  <c r="J338" i="47"/>
  <c r="J337" i="47"/>
  <c r="J336" i="47"/>
  <c r="J335" i="47"/>
  <c r="K335" i="47"/>
  <c r="J334" i="47"/>
  <c r="J332" i="47"/>
  <c r="K332" i="47"/>
  <c r="L332" i="47"/>
  <c r="J331" i="47"/>
  <c r="K331" i="47"/>
  <c r="J330" i="47"/>
  <c r="J328" i="47"/>
  <c r="K328" i="47"/>
  <c r="L328" i="47"/>
  <c r="J327" i="47"/>
  <c r="K327" i="47"/>
  <c r="J326" i="47"/>
  <c r="J325" i="47"/>
  <c r="J324" i="47"/>
  <c r="J323" i="47"/>
  <c r="J322" i="47"/>
  <c r="J321" i="47"/>
  <c r="K321" i="47"/>
  <c r="J320" i="47"/>
  <c r="J319" i="47"/>
  <c r="J318" i="47"/>
  <c r="J317" i="47"/>
  <c r="J316" i="47"/>
  <c r="K316" i="47"/>
  <c r="L316" i="47"/>
  <c r="J315" i="47"/>
  <c r="K315" i="47"/>
  <c r="J314" i="47"/>
  <c r="J313" i="47"/>
  <c r="J312" i="47"/>
  <c r="J311" i="47"/>
  <c r="J310" i="47"/>
  <c r="J309" i="47"/>
  <c r="K309" i="47"/>
  <c r="J308" i="47"/>
  <c r="J307" i="47"/>
  <c r="J306" i="47"/>
  <c r="J305" i="47"/>
  <c r="J304" i="47"/>
  <c r="J303" i="47"/>
  <c r="K303" i="47"/>
  <c r="L298" i="47"/>
  <c r="J297" i="47"/>
  <c r="K297" i="47"/>
  <c r="J296" i="47"/>
  <c r="J295" i="47"/>
  <c r="J294" i="47"/>
  <c r="J293" i="47"/>
  <c r="J292" i="47"/>
  <c r="J291" i="47"/>
  <c r="K291" i="47"/>
  <c r="J290" i="47"/>
  <c r="J289" i="47"/>
  <c r="J288" i="47"/>
  <c r="J287" i="47"/>
  <c r="J286" i="47"/>
  <c r="J285" i="47"/>
  <c r="K285" i="47"/>
  <c r="L280" i="47"/>
  <c r="J279" i="47"/>
  <c r="K279" i="47"/>
  <c r="J278" i="47"/>
  <c r="J277" i="47"/>
  <c r="J276" i="47"/>
  <c r="J275" i="47"/>
  <c r="J274" i="47"/>
  <c r="K274" i="47"/>
  <c r="L274" i="47"/>
  <c r="J273" i="47"/>
  <c r="K273" i="47"/>
  <c r="J272" i="47"/>
  <c r="J271" i="47"/>
  <c r="J270" i="47"/>
  <c r="J269" i="47"/>
  <c r="J268" i="47"/>
  <c r="K268" i="47"/>
  <c r="J267" i="47"/>
  <c r="K267" i="47"/>
  <c r="J266" i="47"/>
  <c r="J265" i="47"/>
  <c r="J264" i="47"/>
  <c r="J263" i="47"/>
  <c r="J262" i="47"/>
  <c r="J261" i="47"/>
  <c r="K261" i="47"/>
  <c r="J260" i="47"/>
  <c r="J259" i="47"/>
  <c r="J258" i="47"/>
  <c r="J257" i="47"/>
  <c r="J256" i="47"/>
  <c r="J255" i="47"/>
  <c r="K255" i="47"/>
  <c r="J254" i="47"/>
  <c r="J253" i="47"/>
  <c r="J252" i="47"/>
  <c r="J251" i="47"/>
  <c r="J250" i="47"/>
  <c r="K250" i="47"/>
  <c r="L250" i="47"/>
  <c r="J249" i="47"/>
  <c r="K249" i="47"/>
  <c r="J248" i="47"/>
  <c r="J247" i="47"/>
  <c r="J246" i="47"/>
  <c r="J245" i="47"/>
  <c r="J244" i="47"/>
  <c r="K244" i="47"/>
  <c r="J243" i="47"/>
  <c r="K243" i="47"/>
  <c r="J242" i="47"/>
  <c r="J241" i="47"/>
  <c r="J240" i="47"/>
  <c r="J239" i="47"/>
  <c r="J238" i="47"/>
  <c r="K238" i="47"/>
  <c r="L238" i="47"/>
  <c r="J237" i="47"/>
  <c r="K237" i="47"/>
  <c r="J236" i="47"/>
  <c r="J235" i="47"/>
  <c r="J234" i="47"/>
  <c r="J233" i="47"/>
  <c r="K232" i="47"/>
  <c r="L232" i="47"/>
  <c r="J232" i="47"/>
  <c r="J231" i="47"/>
  <c r="K231" i="47"/>
  <c r="J230" i="47"/>
  <c r="J229" i="47"/>
  <c r="J228" i="47"/>
  <c r="J227" i="47"/>
  <c r="J226" i="47"/>
  <c r="J225" i="47"/>
  <c r="K225" i="47"/>
  <c r="J224" i="47"/>
  <c r="J223" i="47"/>
  <c r="J222" i="47"/>
  <c r="J221" i="47"/>
  <c r="J220" i="47"/>
  <c r="K220" i="47"/>
  <c r="L220" i="47"/>
  <c r="J219" i="47"/>
  <c r="K219" i="47"/>
  <c r="J218" i="47"/>
  <c r="J217" i="47"/>
  <c r="J216" i="47"/>
  <c r="J215" i="47"/>
  <c r="J214" i="47"/>
  <c r="J213" i="47"/>
  <c r="K213" i="47"/>
  <c r="J212" i="47"/>
  <c r="J211" i="47"/>
  <c r="J210" i="47"/>
  <c r="J209" i="47"/>
  <c r="J208" i="47"/>
  <c r="K208" i="47"/>
  <c r="J207" i="47"/>
  <c r="K207" i="47"/>
  <c r="J206" i="47"/>
  <c r="J205" i="47"/>
  <c r="J204" i="47"/>
  <c r="J203" i="47"/>
  <c r="J202" i="47"/>
  <c r="K202" i="47"/>
  <c r="J201" i="47"/>
  <c r="K201" i="47"/>
  <c r="J200" i="47"/>
  <c r="J199" i="47"/>
  <c r="J198" i="47"/>
  <c r="J197" i="47"/>
  <c r="J196" i="47"/>
  <c r="K196" i="47"/>
  <c r="J195" i="47"/>
  <c r="K195" i="47"/>
  <c r="J193" i="47"/>
  <c r="J191" i="47"/>
  <c r="J189" i="47"/>
  <c r="K189" i="47"/>
  <c r="J188" i="47"/>
  <c r="J187" i="47"/>
  <c r="J186" i="47"/>
  <c r="J185" i="47"/>
  <c r="J184" i="47"/>
  <c r="J183" i="47"/>
  <c r="K183" i="47"/>
  <c r="J182" i="47"/>
  <c r="J181" i="47"/>
  <c r="J180" i="47"/>
  <c r="J179" i="47"/>
  <c r="K178" i="47"/>
  <c r="L178" i="47"/>
  <c r="J178" i="47"/>
  <c r="J177" i="47"/>
  <c r="K177" i="47"/>
  <c r="J176" i="47"/>
  <c r="J175" i="47"/>
  <c r="J174" i="47"/>
  <c r="J173" i="47"/>
  <c r="J172" i="47"/>
  <c r="K172" i="47"/>
  <c r="J171" i="47"/>
  <c r="K171" i="47"/>
  <c r="J170" i="47"/>
  <c r="J169" i="47"/>
  <c r="J168" i="47"/>
  <c r="J167" i="47"/>
  <c r="J166" i="47"/>
  <c r="K166" i="47"/>
  <c r="J165" i="47"/>
  <c r="K165" i="47"/>
  <c r="J164" i="47"/>
  <c r="J163" i="47"/>
  <c r="J162" i="47"/>
  <c r="J161" i="47"/>
  <c r="J160" i="47"/>
  <c r="J159" i="47"/>
  <c r="K159" i="47"/>
  <c r="J158" i="47"/>
  <c r="J157" i="47"/>
  <c r="J156" i="47"/>
  <c r="J155" i="47"/>
  <c r="J154" i="47"/>
  <c r="J153" i="47"/>
  <c r="K153" i="47"/>
  <c r="J152" i="47"/>
  <c r="J151" i="47"/>
  <c r="J150" i="47"/>
  <c r="J149" i="47"/>
  <c r="J148" i="47"/>
  <c r="K148" i="47"/>
  <c r="L148" i="47"/>
  <c r="J147" i="47"/>
  <c r="K147" i="47"/>
  <c r="J146" i="47"/>
  <c r="J145" i="47"/>
  <c r="J144" i="47"/>
  <c r="J143" i="47"/>
  <c r="J142" i="47"/>
  <c r="K142" i="47"/>
  <c r="J141" i="47"/>
  <c r="K141" i="47"/>
  <c r="J140" i="47"/>
  <c r="J139" i="47"/>
  <c r="J138" i="47"/>
  <c r="J137" i="47"/>
  <c r="J136" i="47"/>
  <c r="J135" i="47"/>
  <c r="K135" i="47"/>
  <c r="J134" i="47"/>
  <c r="J133" i="47"/>
  <c r="J132" i="47"/>
  <c r="J131" i="47"/>
  <c r="J130" i="47"/>
  <c r="J129" i="47"/>
  <c r="K129" i="47"/>
  <c r="J128" i="47"/>
  <c r="J127" i="47"/>
  <c r="J126" i="47"/>
  <c r="J125" i="47"/>
  <c r="J124" i="47"/>
  <c r="K124" i="47"/>
  <c r="J123" i="47"/>
  <c r="K123" i="47"/>
  <c r="J122" i="47"/>
  <c r="J121" i="47"/>
  <c r="J120" i="47"/>
  <c r="J119" i="47"/>
  <c r="J118" i="47"/>
  <c r="K118" i="47"/>
  <c r="J117" i="47"/>
  <c r="K117" i="47"/>
  <c r="L112" i="47"/>
  <c r="J111" i="47"/>
  <c r="K111" i="47"/>
  <c r="J109" i="47"/>
  <c r="J107" i="47"/>
  <c r="J105" i="47"/>
  <c r="K105" i="47"/>
  <c r="J104" i="47"/>
  <c r="J103" i="47"/>
  <c r="J102" i="47"/>
  <c r="J101" i="47"/>
  <c r="J100" i="47"/>
  <c r="J99" i="47"/>
  <c r="K99" i="47"/>
  <c r="J98" i="47"/>
  <c r="J97" i="47"/>
  <c r="J96" i="47"/>
  <c r="J95" i="47"/>
  <c r="J94" i="47"/>
  <c r="K94" i="47"/>
  <c r="J93" i="47"/>
  <c r="K93" i="47"/>
  <c r="J91" i="47"/>
  <c r="J89" i="47"/>
  <c r="L88" i="47"/>
  <c r="J87" i="47"/>
  <c r="K87" i="47"/>
  <c r="J83" i="47"/>
  <c r="L82" i="47"/>
  <c r="J81" i="47"/>
  <c r="K81" i="47"/>
  <c r="J80" i="47"/>
  <c r="J79" i="47"/>
  <c r="J78" i="47"/>
  <c r="J77" i="47"/>
  <c r="J76" i="47"/>
  <c r="J75" i="47"/>
  <c r="K75" i="47"/>
  <c r="J74" i="47"/>
  <c r="J73" i="47"/>
  <c r="J72" i="47"/>
  <c r="J71" i="47"/>
  <c r="J70" i="47"/>
  <c r="K70" i="47"/>
  <c r="L70" i="47"/>
  <c r="J69" i="47"/>
  <c r="K69" i="47"/>
  <c r="L64" i="47"/>
  <c r="J63" i="47"/>
  <c r="K63" i="47"/>
  <c r="J62" i="47"/>
  <c r="J61" i="47"/>
  <c r="J60" i="47"/>
  <c r="J59" i="47"/>
  <c r="J58" i="47"/>
  <c r="J57" i="47"/>
  <c r="K57" i="47"/>
  <c r="J56" i="47"/>
  <c r="J55" i="47"/>
  <c r="J54" i="47"/>
  <c r="J53" i="47"/>
  <c r="J52" i="47"/>
  <c r="K52" i="47"/>
  <c r="J51" i="47"/>
  <c r="K51" i="47"/>
  <c r="J50" i="47"/>
  <c r="J49" i="47"/>
  <c r="J48" i="47"/>
  <c r="J47" i="47"/>
  <c r="J46" i="47"/>
  <c r="K46" i="47"/>
  <c r="J45" i="47"/>
  <c r="K45" i="47"/>
  <c r="J44" i="47"/>
  <c r="J43" i="47"/>
  <c r="J42" i="47"/>
  <c r="J41" i="47"/>
  <c r="J40" i="47"/>
  <c r="K40" i="47"/>
  <c r="L40" i="47"/>
  <c r="J39" i="47"/>
  <c r="K39" i="47"/>
  <c r="J38" i="47"/>
  <c r="J37" i="47"/>
  <c r="J36" i="47"/>
  <c r="J35" i="47"/>
  <c r="J34" i="47"/>
  <c r="K34" i="47"/>
  <c r="J33" i="47"/>
  <c r="K33" i="47"/>
  <c r="J32" i="47"/>
  <c r="J31" i="47"/>
  <c r="J30" i="47"/>
  <c r="J29" i="47"/>
  <c r="K28" i="47"/>
  <c r="L28" i="47"/>
  <c r="J28" i="47"/>
  <c r="J27" i="47"/>
  <c r="K27" i="47"/>
  <c r="J26" i="47"/>
  <c r="J25" i="47"/>
  <c r="J24" i="47"/>
  <c r="J23" i="47"/>
  <c r="J22" i="47"/>
  <c r="J21" i="47"/>
  <c r="K21" i="47"/>
  <c r="L16" i="47"/>
  <c r="J19" i="47"/>
  <c r="J17" i="47"/>
  <c r="J15" i="47"/>
  <c r="K15" i="47"/>
  <c r="L10" i="47"/>
  <c r="J11" i="47"/>
  <c r="J9" i="47"/>
  <c r="K9" i="47"/>
  <c r="J8" i="47"/>
  <c r="J7" i="47"/>
  <c r="J6" i="47"/>
  <c r="J5" i="47"/>
  <c r="J4" i="47"/>
  <c r="I510" i="16"/>
  <c r="H510" i="16"/>
  <c r="I509" i="16"/>
  <c r="H509" i="16"/>
  <c r="I508" i="16"/>
  <c r="H508" i="16"/>
  <c r="I507" i="16"/>
  <c r="H507" i="16"/>
  <c r="J489" i="16"/>
  <c r="K489" i="16"/>
  <c r="J488" i="16"/>
  <c r="K488" i="16"/>
  <c r="J487" i="16"/>
  <c r="K487" i="16"/>
  <c r="J486" i="16"/>
  <c r="K486" i="16"/>
  <c r="L486" i="16"/>
  <c r="J485" i="16"/>
  <c r="K485" i="16"/>
  <c r="J484" i="16"/>
  <c r="K484" i="16"/>
  <c r="L484" i="16"/>
  <c r="J483" i="16"/>
  <c r="K483" i="16"/>
  <c r="J482" i="16"/>
  <c r="J481" i="16"/>
  <c r="J480" i="16"/>
  <c r="K480" i="16"/>
  <c r="L480" i="16"/>
  <c r="J479" i="16"/>
  <c r="K479" i="16"/>
  <c r="J478" i="16"/>
  <c r="J477" i="16"/>
  <c r="J476" i="16"/>
  <c r="K476" i="16"/>
  <c r="J475" i="16"/>
  <c r="K475" i="16"/>
  <c r="J474" i="16"/>
  <c r="J473" i="16"/>
  <c r="J472" i="16"/>
  <c r="J471" i="16"/>
  <c r="K471" i="16"/>
  <c r="J470" i="16"/>
  <c r="J469" i="16"/>
  <c r="J468" i="16"/>
  <c r="K468" i="16"/>
  <c r="J467" i="16"/>
  <c r="K467" i="16"/>
  <c r="J466" i="16"/>
  <c r="J465" i="16"/>
  <c r="J464" i="16"/>
  <c r="J463" i="16"/>
  <c r="K463" i="16"/>
  <c r="J462" i="16"/>
  <c r="J461" i="16"/>
  <c r="J460" i="16"/>
  <c r="K460" i="16"/>
  <c r="J459" i="16"/>
  <c r="K459" i="16"/>
  <c r="J458" i="16"/>
  <c r="J457" i="16"/>
  <c r="J456" i="16"/>
  <c r="K456" i="16"/>
  <c r="L456" i="16"/>
  <c r="J455" i="16"/>
  <c r="K455" i="16"/>
  <c r="J454" i="16"/>
  <c r="J453" i="16"/>
  <c r="J452" i="16"/>
  <c r="K452" i="16"/>
  <c r="L452" i="16"/>
  <c r="J451" i="16"/>
  <c r="K451" i="16"/>
  <c r="J450" i="16"/>
  <c r="J449" i="16"/>
  <c r="J448" i="16"/>
  <c r="J447" i="16"/>
  <c r="K447" i="16"/>
  <c r="J446" i="16"/>
  <c r="J445" i="16"/>
  <c r="J444" i="16"/>
  <c r="K444" i="16"/>
  <c r="J443" i="16"/>
  <c r="K443" i="16"/>
  <c r="J442" i="16"/>
  <c r="J441" i="16"/>
  <c r="J440" i="16"/>
  <c r="K439" i="16"/>
  <c r="J439" i="16"/>
  <c r="J438" i="16"/>
  <c r="J437" i="16"/>
  <c r="J436" i="16"/>
  <c r="K436" i="16"/>
  <c r="L436" i="16"/>
  <c r="J435" i="16"/>
  <c r="K435" i="16"/>
  <c r="J434" i="16"/>
  <c r="J433" i="16"/>
  <c r="J432" i="16"/>
  <c r="K432" i="16"/>
  <c r="J431" i="16"/>
  <c r="K431" i="16"/>
  <c r="J430" i="16"/>
  <c r="J429" i="16"/>
  <c r="J428" i="16"/>
  <c r="K428" i="16"/>
  <c r="J427" i="16"/>
  <c r="K427" i="16"/>
  <c r="J426" i="16"/>
  <c r="J425" i="16"/>
  <c r="J424" i="16"/>
  <c r="K424" i="16"/>
  <c r="J423" i="16"/>
  <c r="K423" i="16"/>
  <c r="J422" i="16"/>
  <c r="J421" i="16"/>
  <c r="J420" i="16"/>
  <c r="J419" i="16"/>
  <c r="K419" i="16"/>
  <c r="J418" i="16"/>
  <c r="J417" i="16"/>
  <c r="J416" i="16"/>
  <c r="J415" i="16"/>
  <c r="K415" i="16"/>
  <c r="J414" i="16"/>
  <c r="J413" i="16"/>
  <c r="J412" i="16"/>
  <c r="K412" i="16"/>
  <c r="J411" i="16"/>
  <c r="K411" i="16"/>
  <c r="J410" i="16"/>
  <c r="J409" i="16"/>
  <c r="J408" i="16"/>
  <c r="J407" i="16"/>
  <c r="K407" i="16"/>
  <c r="L404" i="16"/>
  <c r="J406" i="16"/>
  <c r="J405" i="16"/>
  <c r="J404" i="16"/>
  <c r="K404" i="16"/>
  <c r="J403" i="16"/>
  <c r="K403" i="16"/>
  <c r="J401" i="16"/>
  <c r="J400" i="16"/>
  <c r="J399" i="16"/>
  <c r="K399" i="16"/>
  <c r="J398" i="16"/>
  <c r="J397" i="16"/>
  <c r="J396" i="16"/>
  <c r="J395" i="16"/>
  <c r="K395" i="16"/>
  <c r="J394" i="16"/>
  <c r="J393" i="16"/>
  <c r="J392" i="16"/>
  <c r="J391" i="16"/>
  <c r="K391" i="16"/>
  <c r="J390" i="16"/>
  <c r="J389" i="16"/>
  <c r="J388" i="16"/>
  <c r="J387" i="16"/>
  <c r="K387" i="16"/>
  <c r="J386" i="16"/>
  <c r="J385" i="16"/>
  <c r="J384" i="16"/>
  <c r="J383" i="16"/>
  <c r="K383" i="16"/>
  <c r="L380" i="16"/>
  <c r="J382" i="16"/>
  <c r="J380" i="16"/>
  <c r="K380" i="16"/>
  <c r="J379" i="16"/>
  <c r="K379" i="16"/>
  <c r="J378" i="16"/>
  <c r="J377" i="16"/>
  <c r="J376" i="16"/>
  <c r="K376" i="16"/>
  <c r="L376" i="16"/>
  <c r="J375" i="16"/>
  <c r="K375" i="16"/>
  <c r="J374" i="16"/>
  <c r="J373" i="16"/>
  <c r="J372" i="16"/>
  <c r="K372" i="16"/>
  <c r="L372" i="16"/>
  <c r="J371" i="16"/>
  <c r="K371" i="16"/>
  <c r="J370" i="16"/>
  <c r="J369" i="16"/>
  <c r="J368" i="16"/>
  <c r="K368" i="16"/>
  <c r="L368" i="16"/>
  <c r="J367" i="16"/>
  <c r="K367" i="16"/>
  <c r="J366" i="16"/>
  <c r="J365" i="16"/>
  <c r="J364" i="16"/>
  <c r="K364" i="16"/>
  <c r="L364" i="16"/>
  <c r="J363" i="16"/>
  <c r="K363" i="16"/>
  <c r="J362" i="16"/>
  <c r="J360" i="16"/>
  <c r="K360" i="16"/>
  <c r="L360" i="16"/>
  <c r="J359" i="16"/>
  <c r="K359" i="16"/>
  <c r="J358" i="16"/>
  <c r="J356" i="16"/>
  <c r="K356" i="16"/>
  <c r="J355" i="16"/>
  <c r="K355" i="16"/>
  <c r="J354" i="16"/>
  <c r="J353" i="16"/>
  <c r="J352" i="16"/>
  <c r="K352" i="16"/>
  <c r="L352" i="16"/>
  <c r="J351" i="16"/>
  <c r="K351" i="16"/>
  <c r="J350" i="16"/>
  <c r="J349" i="16"/>
  <c r="J348" i="16"/>
  <c r="K348" i="16"/>
  <c r="L348" i="16"/>
  <c r="J347" i="16"/>
  <c r="K347" i="16"/>
  <c r="J346" i="16"/>
  <c r="J345" i="16"/>
  <c r="K344" i="16"/>
  <c r="J344" i="16"/>
  <c r="K343" i="16"/>
  <c r="J343" i="16"/>
  <c r="J342" i="16"/>
  <c r="J341" i="16"/>
  <c r="J340" i="16"/>
  <c r="K340" i="16"/>
  <c r="L340" i="16"/>
  <c r="J339" i="16"/>
  <c r="K339" i="16"/>
  <c r="J338" i="16"/>
  <c r="J337" i="16"/>
  <c r="J336" i="16"/>
  <c r="K336" i="16"/>
  <c r="L336" i="16"/>
  <c r="K335" i="16"/>
  <c r="J335" i="16"/>
  <c r="J334" i="16"/>
  <c r="J332" i="16"/>
  <c r="K332" i="16"/>
  <c r="L332" i="16"/>
  <c r="J331" i="16"/>
  <c r="K331" i="16"/>
  <c r="J330" i="16"/>
  <c r="J328" i="16"/>
  <c r="K327" i="16"/>
  <c r="J327" i="16"/>
  <c r="J326" i="16"/>
  <c r="J325" i="16"/>
  <c r="J324" i="16"/>
  <c r="J323" i="16"/>
  <c r="J322" i="16"/>
  <c r="K322" i="16"/>
  <c r="L322" i="16"/>
  <c r="J321" i="16"/>
  <c r="K321" i="16"/>
  <c r="J320" i="16"/>
  <c r="J319" i="16"/>
  <c r="J318" i="16"/>
  <c r="J317" i="16"/>
  <c r="J316" i="16"/>
  <c r="K316" i="16"/>
  <c r="K315" i="16"/>
  <c r="J315" i="16"/>
  <c r="J314" i="16"/>
  <c r="J313" i="16"/>
  <c r="J312" i="16"/>
  <c r="J311" i="16"/>
  <c r="J310" i="16"/>
  <c r="K310" i="16"/>
  <c r="L310" i="16"/>
  <c r="J309" i="16"/>
  <c r="K309" i="16"/>
  <c r="J308" i="16"/>
  <c r="J307" i="16"/>
  <c r="J306" i="16"/>
  <c r="J305" i="16"/>
  <c r="J304" i="16"/>
  <c r="K304" i="16"/>
  <c r="L304" i="16"/>
  <c r="J303" i="16"/>
  <c r="K303" i="16"/>
  <c r="L298" i="16"/>
  <c r="J299" i="16"/>
  <c r="J297" i="16"/>
  <c r="K297" i="16"/>
  <c r="J296" i="16"/>
  <c r="J295" i="16"/>
  <c r="J294" i="16"/>
  <c r="J293" i="16"/>
  <c r="J292" i="16"/>
  <c r="K292" i="16"/>
  <c r="J291" i="16"/>
  <c r="K291" i="16"/>
  <c r="J290" i="16"/>
  <c r="J289" i="16"/>
  <c r="J288" i="16"/>
  <c r="J287" i="16"/>
  <c r="J286" i="16"/>
  <c r="K286" i="16"/>
  <c r="L286" i="16"/>
  <c r="J285" i="16"/>
  <c r="K285" i="16"/>
  <c r="J284" i="16"/>
  <c r="J283" i="16"/>
  <c r="J282" i="16"/>
  <c r="J281" i="16"/>
  <c r="J280" i="16"/>
  <c r="K280" i="16"/>
  <c r="L280" i="16"/>
  <c r="J279" i="16"/>
  <c r="K279" i="16"/>
  <c r="J278" i="16"/>
  <c r="J277" i="16"/>
  <c r="J276" i="16"/>
  <c r="J275" i="16"/>
  <c r="J274" i="16"/>
  <c r="K274" i="16"/>
  <c r="L274" i="16"/>
  <c r="J273" i="16"/>
  <c r="K273" i="16"/>
  <c r="J267" i="16"/>
  <c r="K267" i="16"/>
  <c r="J266" i="16"/>
  <c r="J265" i="16"/>
  <c r="J264" i="16"/>
  <c r="J263" i="16"/>
  <c r="J262" i="16"/>
  <c r="J261" i="16"/>
  <c r="K261" i="16"/>
  <c r="J260" i="16"/>
  <c r="J259" i="16"/>
  <c r="J258" i="16"/>
  <c r="J257" i="16"/>
  <c r="J256" i="16"/>
  <c r="J255" i="16"/>
  <c r="K255" i="16"/>
  <c r="J254" i="16"/>
  <c r="J253" i="16"/>
  <c r="J252" i="16"/>
  <c r="J251" i="16"/>
  <c r="J250" i="16"/>
  <c r="J249" i="16"/>
  <c r="K249" i="16"/>
  <c r="J248" i="16"/>
  <c r="J247" i="16"/>
  <c r="J246" i="16"/>
  <c r="J245" i="16"/>
  <c r="J244" i="16"/>
  <c r="K244" i="16"/>
  <c r="J243" i="16"/>
  <c r="K243" i="16"/>
  <c r="J242" i="16"/>
  <c r="J241" i="16"/>
  <c r="J240" i="16"/>
  <c r="J239" i="16"/>
  <c r="J238" i="16"/>
  <c r="J237" i="16"/>
  <c r="K237" i="16"/>
  <c r="J236" i="16"/>
  <c r="J235" i="16"/>
  <c r="J234" i="16"/>
  <c r="J233" i="16"/>
  <c r="J232" i="16"/>
  <c r="J231" i="16"/>
  <c r="K231" i="16"/>
  <c r="J230" i="16"/>
  <c r="J229" i="16"/>
  <c r="J228" i="16"/>
  <c r="J227" i="16"/>
  <c r="J226" i="16"/>
  <c r="J225" i="16"/>
  <c r="K225" i="16"/>
  <c r="J224" i="16"/>
  <c r="J223" i="16"/>
  <c r="J222" i="16"/>
  <c r="J221" i="16"/>
  <c r="J220" i="16"/>
  <c r="K220" i="16"/>
  <c r="J219" i="16"/>
  <c r="K219" i="16"/>
  <c r="J218" i="16"/>
  <c r="J217" i="16"/>
  <c r="J216" i="16"/>
  <c r="J215" i="16"/>
  <c r="J214" i="16"/>
  <c r="K214" i="16"/>
  <c r="L214" i="16"/>
  <c r="J213" i="16"/>
  <c r="K213" i="16"/>
  <c r="J212" i="16"/>
  <c r="J211" i="16"/>
  <c r="J210" i="16"/>
  <c r="J209" i="16"/>
  <c r="K208" i="16"/>
  <c r="L208" i="16"/>
  <c r="J208" i="16"/>
  <c r="J207" i="16"/>
  <c r="K207" i="16"/>
  <c r="J206" i="16"/>
  <c r="J205" i="16"/>
  <c r="J204" i="16"/>
  <c r="J203" i="16"/>
  <c r="J202" i="16"/>
  <c r="J201" i="16"/>
  <c r="K201" i="16"/>
  <c r="J200" i="16"/>
  <c r="J199" i="16"/>
  <c r="J198" i="16"/>
  <c r="J197" i="16"/>
  <c r="J196" i="16"/>
  <c r="J195" i="16"/>
  <c r="K195" i="16"/>
  <c r="J193" i="16"/>
  <c r="J191" i="16"/>
  <c r="K190" i="16"/>
  <c r="L190" i="16"/>
  <c r="J189" i="16"/>
  <c r="K189" i="16"/>
  <c r="J188" i="16"/>
  <c r="J187" i="16"/>
  <c r="J186" i="16"/>
  <c r="J185" i="16"/>
  <c r="J184" i="16"/>
  <c r="J183" i="16"/>
  <c r="K183" i="16"/>
  <c r="J182" i="16"/>
  <c r="J181" i="16"/>
  <c r="J180" i="16"/>
  <c r="J179" i="16"/>
  <c r="J178" i="16"/>
  <c r="J177" i="16"/>
  <c r="K177" i="16"/>
  <c r="J176" i="16"/>
  <c r="J175" i="16"/>
  <c r="J174" i="16"/>
  <c r="J173" i="16"/>
  <c r="J172" i="16"/>
  <c r="K172" i="16"/>
  <c r="L172" i="16"/>
  <c r="J171" i="16"/>
  <c r="K171" i="16"/>
  <c r="J170" i="16"/>
  <c r="J169" i="16"/>
  <c r="J168" i="16"/>
  <c r="J167" i="16"/>
  <c r="J166" i="16"/>
  <c r="J165" i="16"/>
  <c r="K165" i="16"/>
  <c r="J164" i="16"/>
  <c r="J163" i="16"/>
  <c r="J162" i="16"/>
  <c r="J161" i="16"/>
  <c r="J160" i="16"/>
  <c r="K160" i="16"/>
  <c r="L160" i="16"/>
  <c r="J159" i="16"/>
  <c r="K159" i="16"/>
  <c r="J158" i="16"/>
  <c r="J157" i="16"/>
  <c r="J156" i="16"/>
  <c r="J155" i="16"/>
  <c r="J154" i="16"/>
  <c r="J153" i="16"/>
  <c r="K153" i="16"/>
  <c r="J152" i="16"/>
  <c r="J151" i="16"/>
  <c r="J150" i="16"/>
  <c r="J149" i="16"/>
  <c r="J148" i="16"/>
  <c r="K148" i="16"/>
  <c r="L148" i="16"/>
  <c r="J147" i="16"/>
  <c r="K147" i="16"/>
  <c r="J146" i="16"/>
  <c r="J145" i="16"/>
  <c r="J144" i="16"/>
  <c r="J143" i="16"/>
  <c r="J142" i="16"/>
  <c r="J141" i="16"/>
  <c r="K141" i="16"/>
  <c r="J140" i="16"/>
  <c r="J139" i="16"/>
  <c r="J138" i="16"/>
  <c r="J137" i="16"/>
  <c r="J136" i="16"/>
  <c r="K136" i="16"/>
  <c r="L136" i="16"/>
  <c r="J135" i="16"/>
  <c r="K135" i="16"/>
  <c r="J134" i="16"/>
  <c r="J133" i="16"/>
  <c r="J132" i="16"/>
  <c r="J131" i="16"/>
  <c r="J130" i="16"/>
  <c r="J129" i="16"/>
  <c r="K129" i="16"/>
  <c r="J128" i="16"/>
  <c r="J127" i="16"/>
  <c r="J126" i="16"/>
  <c r="J125" i="16"/>
  <c r="J124" i="16"/>
  <c r="K124" i="16"/>
  <c r="L124" i="16"/>
  <c r="J123" i="16"/>
  <c r="K123" i="16"/>
  <c r="J122" i="16"/>
  <c r="J121" i="16"/>
  <c r="J120" i="16"/>
  <c r="J119" i="16"/>
  <c r="J118" i="16"/>
  <c r="J117" i="16"/>
  <c r="K117" i="16"/>
  <c r="J116" i="16"/>
  <c r="J115" i="16"/>
  <c r="J114" i="16"/>
  <c r="J113" i="16"/>
  <c r="J112" i="16"/>
  <c r="K112" i="16"/>
  <c r="J111" i="16"/>
  <c r="K111" i="16"/>
  <c r="J105" i="16"/>
  <c r="K105" i="16"/>
  <c r="J104" i="16"/>
  <c r="J103" i="16"/>
  <c r="J102" i="16"/>
  <c r="J101" i="16"/>
  <c r="J100" i="16"/>
  <c r="K100" i="16"/>
  <c r="L100" i="16"/>
  <c r="J99" i="16"/>
  <c r="K99" i="16"/>
  <c r="J98" i="16"/>
  <c r="J97" i="16"/>
  <c r="J96" i="16"/>
  <c r="J95" i="16"/>
  <c r="J94" i="16"/>
  <c r="K94" i="16"/>
  <c r="L94" i="16"/>
  <c r="J93" i="16"/>
  <c r="K93" i="16"/>
  <c r="J92" i="16"/>
  <c r="J91" i="16"/>
  <c r="J90" i="16"/>
  <c r="J89" i="16"/>
  <c r="J88" i="16"/>
  <c r="K88" i="16"/>
  <c r="L88" i="16"/>
  <c r="J87" i="16"/>
  <c r="K87" i="16"/>
  <c r="J85" i="16"/>
  <c r="J83" i="16"/>
  <c r="J81" i="16"/>
  <c r="K81" i="16"/>
  <c r="J80" i="16"/>
  <c r="J79" i="16"/>
  <c r="J78" i="16"/>
  <c r="J77" i="16"/>
  <c r="J76" i="16"/>
  <c r="K76" i="16"/>
  <c r="L76" i="16"/>
  <c r="J75" i="16"/>
  <c r="K75" i="16"/>
  <c r="J74" i="16"/>
  <c r="J73" i="16"/>
  <c r="J72" i="16"/>
  <c r="J71" i="16"/>
  <c r="J70" i="16"/>
  <c r="K70" i="16"/>
  <c r="L70" i="16"/>
  <c r="J69" i="16"/>
  <c r="K69" i="16"/>
  <c r="J68" i="16"/>
  <c r="J67" i="16"/>
  <c r="J66" i="16"/>
  <c r="J65" i="16"/>
  <c r="K64" i="16"/>
  <c r="L64" i="16"/>
  <c r="J64" i="16"/>
  <c r="J63" i="16"/>
  <c r="K63" i="16"/>
  <c r="J62" i="16"/>
  <c r="J61" i="16"/>
  <c r="J60" i="16"/>
  <c r="J59" i="16"/>
  <c r="J58" i="16"/>
  <c r="J57" i="16"/>
  <c r="K57" i="16"/>
  <c r="J56" i="16"/>
  <c r="J55" i="16"/>
  <c r="J54" i="16"/>
  <c r="J53" i="16"/>
  <c r="J52" i="16"/>
  <c r="K52" i="16"/>
  <c r="L52" i="16"/>
  <c r="J51" i="16"/>
  <c r="K51" i="16"/>
  <c r="J50" i="16"/>
  <c r="J49" i="16"/>
  <c r="J48" i="16"/>
  <c r="J47" i="16"/>
  <c r="J46" i="16"/>
  <c r="J45" i="16"/>
  <c r="K45" i="16"/>
  <c r="J44" i="16"/>
  <c r="J43" i="16"/>
  <c r="J42" i="16"/>
  <c r="J41" i="16"/>
  <c r="J40" i="16"/>
  <c r="J39" i="16"/>
  <c r="K39" i="16"/>
  <c r="J38" i="16"/>
  <c r="J37" i="16"/>
  <c r="J36" i="16"/>
  <c r="J35" i="16"/>
  <c r="J34" i="16"/>
  <c r="K34" i="16"/>
  <c r="L34" i="16"/>
  <c r="J33" i="16"/>
  <c r="K33" i="16"/>
  <c r="J32" i="16"/>
  <c r="J31" i="16"/>
  <c r="J30" i="16"/>
  <c r="J29" i="16"/>
  <c r="J28" i="16"/>
  <c r="K28" i="16"/>
  <c r="L28" i="16"/>
  <c r="J27" i="16"/>
  <c r="K27" i="16"/>
  <c r="J26" i="16"/>
  <c r="J25" i="16"/>
  <c r="J24" i="16"/>
  <c r="J23" i="16"/>
  <c r="J22" i="16"/>
  <c r="K22" i="16"/>
  <c r="L22" i="16"/>
  <c r="J21" i="16"/>
  <c r="K21" i="16"/>
  <c r="L16" i="16"/>
  <c r="J15" i="16"/>
  <c r="K15" i="16"/>
  <c r="J11" i="16"/>
  <c r="J9" i="16"/>
  <c r="K9" i="16"/>
  <c r="J8" i="16"/>
  <c r="J7" i="16"/>
  <c r="J6" i="16"/>
  <c r="J5" i="16"/>
  <c r="J4" i="16"/>
  <c r="I510" i="34"/>
  <c r="H510" i="34"/>
  <c r="I509" i="34"/>
  <c r="H509" i="34"/>
  <c r="I508" i="34"/>
  <c r="H508" i="34"/>
  <c r="I507" i="34"/>
  <c r="H507" i="34"/>
  <c r="J489" i="34"/>
  <c r="K489" i="34"/>
  <c r="J488" i="34"/>
  <c r="K488" i="34"/>
  <c r="L488" i="34"/>
  <c r="J487" i="34"/>
  <c r="K487" i="34"/>
  <c r="J486" i="34"/>
  <c r="K486" i="34"/>
  <c r="J485" i="34"/>
  <c r="K485" i="34"/>
  <c r="J484" i="34"/>
  <c r="K484" i="34"/>
  <c r="L484" i="34"/>
  <c r="J483" i="34"/>
  <c r="K483" i="34"/>
  <c r="J482" i="34"/>
  <c r="J481" i="34"/>
  <c r="J480" i="34"/>
  <c r="K480" i="34"/>
  <c r="L480" i="34"/>
  <c r="J479" i="34"/>
  <c r="K479" i="34"/>
  <c r="J478" i="34"/>
  <c r="J477" i="34"/>
  <c r="J476" i="34"/>
  <c r="J475" i="34"/>
  <c r="K475" i="34"/>
  <c r="J474" i="34"/>
  <c r="K472" i="34"/>
  <c r="J473" i="34"/>
  <c r="J472" i="34"/>
  <c r="J471" i="34"/>
  <c r="K471" i="34"/>
  <c r="J470" i="34"/>
  <c r="J469" i="34"/>
  <c r="J468" i="34"/>
  <c r="K468" i="34"/>
  <c r="L468" i="34"/>
  <c r="K467" i="34"/>
  <c r="J467" i="34"/>
  <c r="J466" i="34"/>
  <c r="J465" i="34"/>
  <c r="J464" i="34"/>
  <c r="K464" i="34"/>
  <c r="L464" i="34"/>
  <c r="J463" i="34"/>
  <c r="K463" i="34"/>
  <c r="J462" i="34"/>
  <c r="J461" i="34"/>
  <c r="J460" i="34"/>
  <c r="K460" i="34"/>
  <c r="L460" i="34"/>
  <c r="J459" i="34"/>
  <c r="K459" i="34"/>
  <c r="J458" i="34"/>
  <c r="J457" i="34"/>
  <c r="J456" i="34"/>
  <c r="K456" i="34"/>
  <c r="L456" i="34"/>
  <c r="J455" i="34"/>
  <c r="K455" i="34"/>
  <c r="J454" i="34"/>
  <c r="J453" i="34"/>
  <c r="K452" i="34"/>
  <c r="J452" i="34"/>
  <c r="K451" i="34"/>
  <c r="J451" i="34"/>
  <c r="J450" i="34"/>
  <c r="J449" i="34"/>
  <c r="J448" i="34"/>
  <c r="K448" i="34"/>
  <c r="L448" i="34"/>
  <c r="J447" i="34"/>
  <c r="K447" i="34"/>
  <c r="J446" i="34"/>
  <c r="J445" i="34"/>
  <c r="J444" i="34"/>
  <c r="K444" i="34"/>
  <c r="J443" i="34"/>
  <c r="K443" i="34"/>
  <c r="J442" i="34"/>
  <c r="J441" i="34"/>
  <c r="J440" i="34"/>
  <c r="K440" i="34"/>
  <c r="L440" i="34"/>
  <c r="K439" i="34"/>
  <c r="J439" i="34"/>
  <c r="J438" i="34"/>
  <c r="J437" i="34"/>
  <c r="J436" i="34"/>
  <c r="K436" i="34"/>
  <c r="L436" i="34"/>
  <c r="J435" i="34"/>
  <c r="K435" i="34"/>
  <c r="J434" i="34"/>
  <c r="J433" i="34"/>
  <c r="J432" i="34"/>
  <c r="K432" i="34"/>
  <c r="J431" i="34"/>
  <c r="K431" i="34"/>
  <c r="J430" i="34"/>
  <c r="J429" i="34"/>
  <c r="J428" i="34"/>
  <c r="K428" i="34"/>
  <c r="J427" i="34"/>
  <c r="K427" i="34"/>
  <c r="J426" i="34"/>
  <c r="J425" i="34"/>
  <c r="J424" i="34"/>
  <c r="K424" i="34"/>
  <c r="L424" i="34"/>
  <c r="J423" i="34"/>
  <c r="K423" i="34"/>
  <c r="J422" i="34"/>
  <c r="J421" i="34"/>
  <c r="J420" i="34"/>
  <c r="K420" i="34"/>
  <c r="J419" i="34"/>
  <c r="K419" i="34"/>
  <c r="J418" i="34"/>
  <c r="J417" i="34"/>
  <c r="J416" i="34"/>
  <c r="K416" i="34"/>
  <c r="L416" i="34"/>
  <c r="J415" i="34"/>
  <c r="K415" i="34"/>
  <c r="J414" i="34"/>
  <c r="J413" i="34"/>
  <c r="J412" i="34"/>
  <c r="K412" i="34"/>
  <c r="L412" i="34"/>
  <c r="J411" i="34"/>
  <c r="K411" i="34"/>
  <c r="J410" i="34"/>
  <c r="J409" i="34"/>
  <c r="J408" i="34"/>
  <c r="K408" i="34"/>
  <c r="L408" i="34"/>
  <c r="J407" i="34"/>
  <c r="K407" i="34"/>
  <c r="J406" i="34"/>
  <c r="J405" i="34"/>
  <c r="K404" i="34"/>
  <c r="J404" i="34"/>
  <c r="J403" i="34"/>
  <c r="K403" i="34"/>
  <c r="J402" i="34"/>
  <c r="J401" i="34"/>
  <c r="J400" i="34"/>
  <c r="K400" i="34"/>
  <c r="L400" i="34"/>
  <c r="J399" i="34"/>
  <c r="K399" i="34"/>
  <c r="J398" i="34"/>
  <c r="J397" i="34"/>
  <c r="J396" i="34"/>
  <c r="J395" i="34"/>
  <c r="K395" i="34"/>
  <c r="J394" i="34"/>
  <c r="J393" i="34"/>
  <c r="J392" i="34"/>
  <c r="J391" i="34"/>
  <c r="K391" i="34"/>
  <c r="J390" i="34"/>
  <c r="J389" i="34"/>
  <c r="J388" i="34"/>
  <c r="J387" i="34"/>
  <c r="K387" i="34"/>
  <c r="J386" i="34"/>
  <c r="J385" i="34"/>
  <c r="J384" i="34"/>
  <c r="K384" i="34"/>
  <c r="J383" i="34"/>
  <c r="K383" i="34"/>
  <c r="J382" i="34"/>
  <c r="J380" i="34"/>
  <c r="K380" i="34"/>
  <c r="L380" i="34"/>
  <c r="J379" i="34"/>
  <c r="K379" i="34"/>
  <c r="J378" i="34"/>
  <c r="J377" i="34"/>
  <c r="J376" i="34"/>
  <c r="K376" i="34"/>
  <c r="J375" i="34"/>
  <c r="K375" i="34"/>
  <c r="J374" i="34"/>
  <c r="J373" i="34"/>
  <c r="J372" i="34"/>
  <c r="K372" i="34"/>
  <c r="L372" i="34"/>
  <c r="J371" i="34"/>
  <c r="K371" i="34"/>
  <c r="J370" i="34"/>
  <c r="J369" i="34"/>
  <c r="J368" i="34"/>
  <c r="J367" i="34"/>
  <c r="K367" i="34"/>
  <c r="J366" i="34"/>
  <c r="J365" i="34"/>
  <c r="J364" i="34"/>
  <c r="K364" i="34"/>
  <c r="L364" i="34"/>
  <c r="J363" i="34"/>
  <c r="K363" i="34"/>
  <c r="J362" i="34"/>
  <c r="J360" i="34"/>
  <c r="K360" i="34"/>
  <c r="L360" i="34"/>
  <c r="J359" i="34"/>
  <c r="K359" i="34"/>
  <c r="J358" i="34"/>
  <c r="J356" i="34"/>
  <c r="K356" i="34"/>
  <c r="L356" i="34"/>
  <c r="J355" i="34"/>
  <c r="K355" i="34"/>
  <c r="J354" i="34"/>
  <c r="J353" i="34"/>
  <c r="J352" i="34"/>
  <c r="J351" i="34"/>
  <c r="K351" i="34"/>
  <c r="J350" i="34"/>
  <c r="J349" i="34"/>
  <c r="J348" i="34"/>
  <c r="K348" i="34"/>
  <c r="L348" i="34"/>
  <c r="J347" i="34"/>
  <c r="K347" i="34"/>
  <c r="J346" i="34"/>
  <c r="J345" i="34"/>
  <c r="J344" i="34"/>
  <c r="J343" i="34"/>
  <c r="K343" i="34"/>
  <c r="J342" i="34"/>
  <c r="J341" i="34"/>
  <c r="J340" i="34"/>
  <c r="K340" i="34"/>
  <c r="L340" i="34"/>
  <c r="J339" i="34"/>
  <c r="K339" i="34"/>
  <c r="J338" i="34"/>
  <c r="J337" i="34"/>
  <c r="J336" i="34"/>
  <c r="K336" i="34"/>
  <c r="J335" i="34"/>
  <c r="K335" i="34"/>
  <c r="J334" i="34"/>
  <c r="J332" i="34"/>
  <c r="J331" i="34"/>
  <c r="K331" i="34"/>
  <c r="J330" i="34"/>
  <c r="J328" i="34"/>
  <c r="K328" i="34"/>
  <c r="L328" i="34"/>
  <c r="J327" i="34"/>
  <c r="K327" i="34"/>
  <c r="J326" i="34"/>
  <c r="J325" i="34"/>
  <c r="J324" i="34"/>
  <c r="J323" i="34"/>
  <c r="J322" i="34"/>
  <c r="K322" i="34"/>
  <c r="L322" i="34"/>
  <c r="J321" i="34"/>
  <c r="K321" i="34"/>
  <c r="J320" i="34"/>
  <c r="J319" i="34"/>
  <c r="J318" i="34"/>
  <c r="J317" i="34"/>
  <c r="J316" i="34"/>
  <c r="J315" i="34"/>
  <c r="K315" i="34"/>
  <c r="J314" i="34"/>
  <c r="J313" i="34"/>
  <c r="J312" i="34"/>
  <c r="J311" i="34"/>
  <c r="J310" i="34"/>
  <c r="K310" i="34"/>
  <c r="L310" i="34"/>
  <c r="J309" i="34"/>
  <c r="K309" i="34"/>
  <c r="J308" i="34"/>
  <c r="J307" i="34"/>
  <c r="J306" i="34"/>
  <c r="J305" i="34"/>
  <c r="J304" i="34"/>
  <c r="K304" i="34"/>
  <c r="J303" i="34"/>
  <c r="K303" i="34"/>
  <c r="J301" i="34"/>
  <c r="J299" i="34"/>
  <c r="J297" i="34"/>
  <c r="K297" i="34"/>
  <c r="J296" i="34"/>
  <c r="J295" i="34"/>
  <c r="J294" i="34"/>
  <c r="J293" i="34"/>
  <c r="J292" i="34"/>
  <c r="K292" i="34"/>
  <c r="L292" i="34"/>
  <c r="J291" i="34"/>
  <c r="K291" i="34"/>
  <c r="J290" i="34"/>
  <c r="J289" i="34"/>
  <c r="J288" i="34"/>
  <c r="J287" i="34"/>
  <c r="J286" i="34"/>
  <c r="K286" i="34"/>
  <c r="L286" i="34"/>
  <c r="J285" i="34"/>
  <c r="K285" i="34"/>
  <c r="J283" i="34"/>
  <c r="K280" i="34"/>
  <c r="L280" i="34"/>
  <c r="J281" i="34"/>
  <c r="J279" i="34"/>
  <c r="K279" i="34"/>
  <c r="J278" i="34"/>
  <c r="J277" i="34"/>
  <c r="J276" i="34"/>
  <c r="J275" i="34"/>
  <c r="J274" i="34"/>
  <c r="J273" i="34"/>
  <c r="K273" i="34"/>
  <c r="J272" i="34"/>
  <c r="J271" i="34"/>
  <c r="J270" i="34"/>
  <c r="J269" i="34"/>
  <c r="J268" i="34"/>
  <c r="J267" i="34"/>
  <c r="K267" i="34"/>
  <c r="J266" i="34"/>
  <c r="J265" i="34"/>
  <c r="J264" i="34"/>
  <c r="J263" i="34"/>
  <c r="J262" i="34"/>
  <c r="K262" i="34"/>
  <c r="J261" i="34"/>
  <c r="K261" i="34"/>
  <c r="J260" i="34"/>
  <c r="J259" i="34"/>
  <c r="J258" i="34"/>
  <c r="J257" i="34"/>
  <c r="J256" i="34"/>
  <c r="K256" i="34"/>
  <c r="J255" i="34"/>
  <c r="K255" i="34"/>
  <c r="J254" i="34"/>
  <c r="J253" i="34"/>
  <c r="J252" i="34"/>
  <c r="J251" i="34"/>
  <c r="J250" i="34"/>
  <c r="K250" i="34"/>
  <c r="L250" i="34"/>
  <c r="J249" i="34"/>
  <c r="K249" i="34"/>
  <c r="J248" i="34"/>
  <c r="J247" i="34"/>
  <c r="J246" i="34"/>
  <c r="J245" i="34"/>
  <c r="J244" i="34"/>
  <c r="J243" i="34"/>
  <c r="K243" i="34"/>
  <c r="J242" i="34"/>
  <c r="J241" i="34"/>
  <c r="J240" i="34"/>
  <c r="J239" i="34"/>
  <c r="J238" i="34"/>
  <c r="K238" i="34"/>
  <c r="J237" i="34"/>
  <c r="K237" i="34"/>
  <c r="J236" i="34"/>
  <c r="J235" i="34"/>
  <c r="J234" i="34"/>
  <c r="J233" i="34"/>
  <c r="J232" i="34"/>
  <c r="K232" i="34"/>
  <c r="J231" i="34"/>
  <c r="K231" i="34"/>
  <c r="J230" i="34"/>
  <c r="J229" i="34"/>
  <c r="J228" i="34"/>
  <c r="J227" i="34"/>
  <c r="J226" i="34"/>
  <c r="J225" i="34"/>
  <c r="K225" i="34"/>
  <c r="J224" i="34"/>
  <c r="J223" i="34"/>
  <c r="J222" i="34"/>
  <c r="J221" i="34"/>
  <c r="J220" i="34"/>
  <c r="J219" i="34"/>
  <c r="K219" i="34"/>
  <c r="J218" i="34"/>
  <c r="J217" i="34"/>
  <c r="J216" i="34"/>
  <c r="J215" i="34"/>
  <c r="J214" i="34"/>
  <c r="K214" i="34"/>
  <c r="L214" i="34"/>
  <c r="J213" i="34"/>
  <c r="K213" i="34"/>
  <c r="J209" i="34"/>
  <c r="K208" i="34"/>
  <c r="J207" i="34"/>
  <c r="K207" i="34"/>
  <c r="J206" i="34"/>
  <c r="J205" i="34"/>
  <c r="J204" i="34"/>
  <c r="J203" i="34"/>
  <c r="J202" i="34"/>
  <c r="K202" i="34"/>
  <c r="L202" i="34"/>
  <c r="J201" i="34"/>
  <c r="K201" i="34"/>
  <c r="J200" i="34"/>
  <c r="J199" i="34"/>
  <c r="J198" i="34"/>
  <c r="J197" i="34"/>
  <c r="J196" i="34"/>
  <c r="J195" i="34"/>
  <c r="K195" i="34"/>
  <c r="J193" i="34"/>
  <c r="J191" i="34"/>
  <c r="J189" i="34"/>
  <c r="K189" i="34"/>
  <c r="J188" i="34"/>
  <c r="J187" i="34"/>
  <c r="J186" i="34"/>
  <c r="J185" i="34"/>
  <c r="J184" i="34"/>
  <c r="K184" i="34"/>
  <c r="L184" i="34"/>
  <c r="J183" i="34"/>
  <c r="K183" i="34"/>
  <c r="J179" i="34"/>
  <c r="J177" i="34"/>
  <c r="K177" i="34"/>
  <c r="J173" i="34"/>
  <c r="L172" i="34"/>
  <c r="J171" i="34"/>
  <c r="K171" i="34"/>
  <c r="J170" i="34"/>
  <c r="J169" i="34"/>
  <c r="J168" i="34"/>
  <c r="J167" i="34"/>
  <c r="J166" i="34"/>
  <c r="J165" i="34"/>
  <c r="K165" i="34"/>
  <c r="J164" i="34"/>
  <c r="J163" i="34"/>
  <c r="J162" i="34"/>
  <c r="J161" i="34"/>
  <c r="J160" i="34"/>
  <c r="K160" i="34"/>
  <c r="L160" i="34"/>
  <c r="J159" i="34"/>
  <c r="K159" i="34"/>
  <c r="J158" i="34"/>
  <c r="J157" i="34"/>
  <c r="J156" i="34"/>
  <c r="J155" i="34"/>
  <c r="J154" i="34"/>
  <c r="J153" i="34"/>
  <c r="K153" i="34"/>
  <c r="J152" i="34"/>
  <c r="J151" i="34"/>
  <c r="J150" i="34"/>
  <c r="J149" i="34"/>
  <c r="J148" i="34"/>
  <c r="K148" i="34"/>
  <c r="L148" i="34"/>
  <c r="J147" i="34"/>
  <c r="K147" i="34"/>
  <c r="J146" i="34"/>
  <c r="J145" i="34"/>
  <c r="J144" i="34"/>
  <c r="J143" i="34"/>
  <c r="J142" i="34"/>
  <c r="J141" i="34"/>
  <c r="K141" i="34"/>
  <c r="J140" i="34"/>
  <c r="J139" i="34"/>
  <c r="J138" i="34"/>
  <c r="J137" i="34"/>
  <c r="J136" i="34"/>
  <c r="J135" i="34"/>
  <c r="K135" i="34"/>
  <c r="L130" i="34"/>
  <c r="J131" i="34"/>
  <c r="J129" i="34"/>
  <c r="K129" i="34"/>
  <c r="J128" i="34"/>
  <c r="J127" i="34"/>
  <c r="J126" i="34"/>
  <c r="J125" i="34"/>
  <c r="J124" i="34"/>
  <c r="J123" i="34"/>
  <c r="K123" i="34"/>
  <c r="J122" i="34"/>
  <c r="J121" i="34"/>
  <c r="J120" i="34"/>
  <c r="J119" i="34"/>
  <c r="J118" i="34"/>
  <c r="J117" i="34"/>
  <c r="K117" i="34"/>
  <c r="J113" i="34"/>
  <c r="K112" i="34"/>
  <c r="L112" i="34"/>
  <c r="J111" i="34"/>
  <c r="K111" i="34"/>
  <c r="J107" i="34"/>
  <c r="J105" i="34"/>
  <c r="K105" i="34"/>
  <c r="J104" i="34"/>
  <c r="J103" i="34"/>
  <c r="J102" i="34"/>
  <c r="J101" i="34"/>
  <c r="J100" i="34"/>
  <c r="K100" i="34"/>
  <c r="L100" i="34"/>
  <c r="J99" i="34"/>
  <c r="K99" i="34"/>
  <c r="J98" i="34"/>
  <c r="J97" i="34"/>
  <c r="J96" i="34"/>
  <c r="J95" i="34"/>
  <c r="J94" i="34"/>
  <c r="K94" i="34"/>
  <c r="L94" i="34"/>
  <c r="J93" i="34"/>
  <c r="K93" i="34"/>
  <c r="L88" i="34"/>
  <c r="J89" i="34"/>
  <c r="J87" i="34"/>
  <c r="K87" i="34"/>
  <c r="J85" i="34"/>
  <c r="J83" i="34"/>
  <c r="J81" i="34"/>
  <c r="K81" i="34"/>
  <c r="J80" i="34"/>
  <c r="J79" i="34"/>
  <c r="J78" i="34"/>
  <c r="J77" i="34"/>
  <c r="J76" i="34"/>
  <c r="J75" i="34"/>
  <c r="K75" i="34"/>
  <c r="J74" i="34"/>
  <c r="J73" i="34"/>
  <c r="J72" i="34"/>
  <c r="J71" i="34"/>
  <c r="J70" i="34"/>
  <c r="J69" i="34"/>
  <c r="K69" i="34"/>
  <c r="J67" i="34"/>
  <c r="J65" i="34"/>
  <c r="K64" i="34"/>
  <c r="J63" i="34"/>
  <c r="K63" i="34"/>
  <c r="J62" i="34"/>
  <c r="J61" i="34"/>
  <c r="J60" i="34"/>
  <c r="J59" i="34"/>
  <c r="J58" i="34"/>
  <c r="K58" i="34"/>
  <c r="J57" i="34"/>
  <c r="K57" i="34"/>
  <c r="J56" i="34"/>
  <c r="J55" i="34"/>
  <c r="J54" i="34"/>
  <c r="J53" i="34"/>
  <c r="J52" i="34"/>
  <c r="K52" i="34"/>
  <c r="L52" i="34"/>
  <c r="J51" i="34"/>
  <c r="K51" i="34"/>
  <c r="J50" i="34"/>
  <c r="J49" i="34"/>
  <c r="J48" i="34"/>
  <c r="J47" i="34"/>
  <c r="J46" i="34"/>
  <c r="K46" i="34"/>
  <c r="J45" i="34"/>
  <c r="K45" i="34"/>
  <c r="J44" i="34"/>
  <c r="J43" i="34"/>
  <c r="J42" i="34"/>
  <c r="J41" i="34"/>
  <c r="J40" i="34"/>
  <c r="K40" i="34"/>
  <c r="L40" i="34"/>
  <c r="J39" i="34"/>
  <c r="K39" i="34"/>
  <c r="J38" i="34"/>
  <c r="J37" i="34"/>
  <c r="J36" i="34"/>
  <c r="J35" i="34"/>
  <c r="J34" i="34"/>
  <c r="J33" i="34"/>
  <c r="K33" i="34"/>
  <c r="J32" i="34"/>
  <c r="J31" i="34"/>
  <c r="J30" i="34"/>
  <c r="J29" i="34"/>
  <c r="J28" i="34"/>
  <c r="K28" i="34"/>
  <c r="J27" i="34"/>
  <c r="K27" i="34"/>
  <c r="J26" i="34"/>
  <c r="J25" i="34"/>
  <c r="J24" i="34"/>
  <c r="J23" i="34"/>
  <c r="J22" i="34"/>
  <c r="J21" i="34"/>
  <c r="K21" i="34"/>
  <c r="J20" i="34"/>
  <c r="J19" i="34"/>
  <c r="J18" i="34"/>
  <c r="J17" i="34"/>
  <c r="J16" i="34"/>
  <c r="K16" i="34"/>
  <c r="J15" i="34"/>
  <c r="K15" i="34"/>
  <c r="J13" i="34"/>
  <c r="J11" i="34"/>
  <c r="K10" i="34"/>
  <c r="L10" i="34"/>
  <c r="J9" i="34"/>
  <c r="K9" i="34"/>
  <c r="J8" i="34"/>
  <c r="J7" i="34"/>
  <c r="J6" i="34"/>
  <c r="J5" i="34"/>
  <c r="J4" i="34"/>
  <c r="K4" i="34"/>
  <c r="L4" i="34"/>
  <c r="I510" i="15"/>
  <c r="H510" i="15"/>
  <c r="I509" i="15"/>
  <c r="H509" i="15"/>
  <c r="I508" i="15"/>
  <c r="H508" i="15"/>
  <c r="I507" i="15"/>
  <c r="H507" i="15"/>
  <c r="J489" i="15"/>
  <c r="K489" i="15"/>
  <c r="J488" i="15"/>
  <c r="K488" i="15"/>
  <c r="J487" i="15"/>
  <c r="K487" i="15"/>
  <c r="J486" i="15"/>
  <c r="K486" i="15"/>
  <c r="L486" i="15"/>
  <c r="J485" i="15"/>
  <c r="K485" i="15"/>
  <c r="J484" i="15"/>
  <c r="K484" i="15"/>
  <c r="L484" i="15"/>
  <c r="J483" i="15"/>
  <c r="K483" i="15"/>
  <c r="J482" i="15"/>
  <c r="J481" i="15"/>
  <c r="J480" i="15"/>
  <c r="J479" i="15"/>
  <c r="K479" i="15"/>
  <c r="J478" i="15"/>
  <c r="J477" i="15"/>
  <c r="J476" i="15"/>
  <c r="K476" i="15"/>
  <c r="J475" i="15"/>
  <c r="K475" i="15"/>
  <c r="J474" i="15"/>
  <c r="J473" i="15"/>
  <c r="J472" i="15"/>
  <c r="K472" i="15"/>
  <c r="L472" i="15"/>
  <c r="J471" i="15"/>
  <c r="K471" i="15"/>
  <c r="J470" i="15"/>
  <c r="J469" i="15"/>
  <c r="J468" i="15"/>
  <c r="K468" i="15"/>
  <c r="L468" i="15"/>
  <c r="J467" i="15"/>
  <c r="K467" i="15"/>
  <c r="J466" i="15"/>
  <c r="J465" i="15"/>
  <c r="J464" i="15"/>
  <c r="K464" i="15"/>
  <c r="L464" i="15"/>
  <c r="J463" i="15"/>
  <c r="K463" i="15"/>
  <c r="J462" i="15"/>
  <c r="J461" i="15"/>
  <c r="J460" i="15"/>
  <c r="K460" i="15"/>
  <c r="L460" i="15"/>
  <c r="J459" i="15"/>
  <c r="K459" i="15"/>
  <c r="J458" i="15"/>
  <c r="J457" i="15"/>
  <c r="J456" i="15"/>
  <c r="J455" i="15"/>
  <c r="K455" i="15"/>
  <c r="J454" i="15"/>
  <c r="J453" i="15"/>
  <c r="K452" i="15"/>
  <c r="L452" i="15"/>
  <c r="J452" i="15"/>
  <c r="J451" i="15"/>
  <c r="K451" i="15"/>
  <c r="J450" i="15"/>
  <c r="J449" i="15"/>
  <c r="J448" i="15"/>
  <c r="J447" i="15"/>
  <c r="K447" i="15"/>
  <c r="J446" i="15"/>
  <c r="J445" i="15"/>
  <c r="J444" i="15"/>
  <c r="K444" i="15"/>
  <c r="J443" i="15"/>
  <c r="K443" i="15"/>
  <c r="J442" i="15"/>
  <c r="J441" i="15"/>
  <c r="J440" i="15"/>
  <c r="K440" i="15"/>
  <c r="J439" i="15"/>
  <c r="K439" i="15"/>
  <c r="J438" i="15"/>
  <c r="J437" i="15"/>
  <c r="J436" i="15"/>
  <c r="J435" i="15"/>
  <c r="K435" i="15"/>
  <c r="J434" i="15"/>
  <c r="J433" i="15"/>
  <c r="J432" i="15"/>
  <c r="K432" i="15"/>
  <c r="J431" i="15"/>
  <c r="K431" i="15"/>
  <c r="J430" i="15"/>
  <c r="J429" i="15"/>
  <c r="J428" i="15"/>
  <c r="K428" i="15"/>
  <c r="J427" i="15"/>
  <c r="K427" i="15"/>
  <c r="J426" i="15"/>
  <c r="J425" i="15"/>
  <c r="J424" i="15"/>
  <c r="K424" i="15"/>
  <c r="J423" i="15"/>
  <c r="K423" i="15"/>
  <c r="J422" i="15"/>
  <c r="J421" i="15"/>
  <c r="J420" i="15"/>
  <c r="K420" i="15"/>
  <c r="J419" i="15"/>
  <c r="K419" i="15"/>
  <c r="J418" i="15"/>
  <c r="J417" i="15"/>
  <c r="J416" i="15"/>
  <c r="J415" i="15"/>
  <c r="K415" i="15"/>
  <c r="J414" i="15"/>
  <c r="J413" i="15"/>
  <c r="J412" i="15"/>
  <c r="J411" i="15"/>
  <c r="K411" i="15"/>
  <c r="J410" i="15"/>
  <c r="J409" i="15"/>
  <c r="J408" i="15"/>
  <c r="K408" i="15"/>
  <c r="L408" i="15"/>
  <c r="J407" i="15"/>
  <c r="K407" i="15"/>
  <c r="J406" i="15"/>
  <c r="J405" i="15"/>
  <c r="J404" i="15"/>
  <c r="J403" i="15"/>
  <c r="K403" i="15"/>
  <c r="J402" i="15"/>
  <c r="J401" i="15"/>
  <c r="K400" i="15"/>
  <c r="J400" i="15"/>
  <c r="J399" i="15"/>
  <c r="K399" i="15"/>
  <c r="J398" i="15"/>
  <c r="J397" i="15"/>
  <c r="J396" i="15"/>
  <c r="J395" i="15"/>
  <c r="K395" i="15"/>
  <c r="J394" i="15"/>
  <c r="J393" i="15"/>
  <c r="J392" i="15"/>
  <c r="J391" i="15"/>
  <c r="K391" i="15"/>
  <c r="J390" i="15"/>
  <c r="J389" i="15"/>
  <c r="J388" i="15"/>
  <c r="J387" i="15"/>
  <c r="K387" i="15"/>
  <c r="J386" i="15"/>
  <c r="J385" i="15"/>
  <c r="J384" i="15"/>
  <c r="J383" i="15"/>
  <c r="K383" i="15"/>
  <c r="J382" i="15"/>
  <c r="J380" i="15"/>
  <c r="J379" i="15"/>
  <c r="K379" i="15"/>
  <c r="J378" i="15"/>
  <c r="J377" i="15"/>
  <c r="J376" i="15"/>
  <c r="J375" i="15"/>
  <c r="K375" i="15"/>
  <c r="J374" i="15"/>
  <c r="J373" i="15"/>
  <c r="J372" i="15"/>
  <c r="J371" i="15"/>
  <c r="K371" i="15"/>
  <c r="J370" i="15"/>
  <c r="J369" i="15"/>
  <c r="J368" i="15"/>
  <c r="J367" i="15"/>
  <c r="K367" i="15"/>
  <c r="J366" i="15"/>
  <c r="J365" i="15"/>
  <c r="J364" i="15"/>
  <c r="J363" i="15"/>
  <c r="K363" i="15"/>
  <c r="J362" i="15"/>
  <c r="J360" i="15"/>
  <c r="J359" i="15"/>
  <c r="K359" i="15"/>
  <c r="J358" i="15"/>
  <c r="J356" i="15"/>
  <c r="J355" i="15"/>
  <c r="K355" i="15"/>
  <c r="J354" i="15"/>
  <c r="J353" i="15"/>
  <c r="J352" i="15"/>
  <c r="J351" i="15"/>
  <c r="K351" i="15"/>
  <c r="J350" i="15"/>
  <c r="J349" i="15"/>
  <c r="J348" i="15"/>
  <c r="J347" i="15"/>
  <c r="K347" i="15"/>
  <c r="J346" i="15"/>
  <c r="J345" i="15"/>
  <c r="J344" i="15"/>
  <c r="J343" i="15"/>
  <c r="K343" i="15"/>
  <c r="J342" i="15"/>
  <c r="J341" i="15"/>
  <c r="J340" i="15"/>
  <c r="J339" i="15"/>
  <c r="K339" i="15"/>
  <c r="J338" i="15"/>
  <c r="J337" i="15"/>
  <c r="J336" i="15"/>
  <c r="J335" i="15"/>
  <c r="K335" i="15"/>
  <c r="J334" i="15"/>
  <c r="J332" i="15"/>
  <c r="J331" i="15"/>
  <c r="K331" i="15"/>
  <c r="J330" i="15"/>
  <c r="J328" i="15"/>
  <c r="J327" i="15"/>
  <c r="K327" i="15"/>
  <c r="J326" i="15"/>
  <c r="J325" i="15"/>
  <c r="J324" i="15"/>
  <c r="J323" i="15"/>
  <c r="J322" i="15"/>
  <c r="J321" i="15"/>
  <c r="K321" i="15"/>
  <c r="J320" i="15"/>
  <c r="J319" i="15"/>
  <c r="J318" i="15"/>
  <c r="J317" i="15"/>
  <c r="J316" i="15"/>
  <c r="K316" i="15"/>
  <c r="L316" i="15"/>
  <c r="J315" i="15"/>
  <c r="K315" i="15"/>
  <c r="J314" i="15"/>
  <c r="J313" i="15"/>
  <c r="J312" i="15"/>
  <c r="J311" i="15"/>
  <c r="J310" i="15"/>
  <c r="J309" i="15"/>
  <c r="K309" i="15"/>
  <c r="J308" i="15"/>
  <c r="J307" i="15"/>
  <c r="J306" i="15"/>
  <c r="J305" i="15"/>
  <c r="J304" i="15"/>
  <c r="J303" i="15"/>
  <c r="K303" i="15"/>
  <c r="J301" i="15"/>
  <c r="J299" i="15"/>
  <c r="K298" i="15"/>
  <c r="J297" i="15"/>
  <c r="K297" i="15"/>
  <c r="J296" i="15"/>
  <c r="J295" i="15"/>
  <c r="J294" i="15"/>
  <c r="K292" i="15"/>
  <c r="L292" i="15"/>
  <c r="J293" i="15"/>
  <c r="J292" i="15"/>
  <c r="J291" i="15"/>
  <c r="K291" i="15"/>
  <c r="J290" i="15"/>
  <c r="J289" i="15"/>
  <c r="J288" i="15"/>
  <c r="J287" i="15"/>
  <c r="J286" i="15"/>
  <c r="K286" i="15"/>
  <c r="J285" i="15"/>
  <c r="K285" i="15"/>
  <c r="J284" i="15"/>
  <c r="J283" i="15"/>
  <c r="J282" i="15"/>
  <c r="K280" i="15"/>
  <c r="J281" i="15"/>
  <c r="J280" i="15"/>
  <c r="J279" i="15"/>
  <c r="K279" i="15"/>
  <c r="J278" i="15"/>
  <c r="J277" i="15"/>
  <c r="J276" i="15"/>
  <c r="J275" i="15"/>
  <c r="J274" i="15"/>
  <c r="K274" i="15"/>
  <c r="L274" i="15"/>
  <c r="J273" i="15"/>
  <c r="K273" i="15"/>
  <c r="J272" i="15"/>
  <c r="J271" i="15"/>
  <c r="K268" i="15"/>
  <c r="L268" i="15"/>
  <c r="J270" i="15"/>
  <c r="J269" i="15"/>
  <c r="J268" i="15"/>
  <c r="J267" i="15"/>
  <c r="K267" i="15"/>
  <c r="J266" i="15"/>
  <c r="J265" i="15"/>
  <c r="J264" i="15"/>
  <c r="J263" i="15"/>
  <c r="K262" i="15"/>
  <c r="J262" i="15"/>
  <c r="J261" i="15"/>
  <c r="K261" i="15"/>
  <c r="J260" i="15"/>
  <c r="J259" i="15"/>
  <c r="K256" i="15"/>
  <c r="L256" i="15"/>
  <c r="J258" i="15"/>
  <c r="J257" i="15"/>
  <c r="J256" i="15"/>
  <c r="J255" i="15"/>
  <c r="K255" i="15"/>
  <c r="J254" i="15"/>
  <c r="J253" i="15"/>
  <c r="J252" i="15"/>
  <c r="J251" i="15"/>
  <c r="K250" i="15"/>
  <c r="J250" i="15"/>
  <c r="J249" i="15"/>
  <c r="K249" i="15"/>
  <c r="J248" i="15"/>
  <c r="J247" i="15"/>
  <c r="K244" i="15"/>
  <c r="J246" i="15"/>
  <c r="J245" i="15"/>
  <c r="J244" i="15"/>
  <c r="J243" i="15"/>
  <c r="K243" i="15"/>
  <c r="J242" i="15"/>
  <c r="J241" i="15"/>
  <c r="J240" i="15"/>
  <c r="J239" i="15"/>
  <c r="K238" i="15"/>
  <c r="J238" i="15"/>
  <c r="J237" i="15"/>
  <c r="K237" i="15"/>
  <c r="J236" i="15"/>
  <c r="J235" i="15"/>
  <c r="K232" i="15"/>
  <c r="J234" i="15"/>
  <c r="J233" i="15"/>
  <c r="J232" i="15"/>
  <c r="J231" i="15"/>
  <c r="K231" i="15"/>
  <c r="L226" i="15"/>
  <c r="J229" i="15"/>
  <c r="J225" i="15"/>
  <c r="K225" i="15"/>
  <c r="J224" i="15"/>
  <c r="J223" i="15"/>
  <c r="J222" i="15"/>
  <c r="J221" i="15"/>
  <c r="J220" i="15"/>
  <c r="K220" i="15"/>
  <c r="L220" i="15"/>
  <c r="J219" i="15"/>
  <c r="K219" i="15"/>
  <c r="J218" i="15"/>
  <c r="J217" i="15"/>
  <c r="J216" i="15"/>
  <c r="J215" i="15"/>
  <c r="J214" i="15"/>
  <c r="K214" i="15"/>
  <c r="L214" i="15"/>
  <c r="J213" i="15"/>
  <c r="K213" i="15"/>
  <c r="J212" i="15"/>
  <c r="J211" i="15"/>
  <c r="J210" i="15"/>
  <c r="J209" i="15"/>
  <c r="J208" i="15"/>
  <c r="K208" i="15"/>
  <c r="L208" i="15"/>
  <c r="J207" i="15"/>
  <c r="K207" i="15"/>
  <c r="J206" i="15"/>
  <c r="J205" i="15"/>
  <c r="J204" i="15"/>
  <c r="J203" i="15"/>
  <c r="J202" i="15"/>
  <c r="J201" i="15"/>
  <c r="K201" i="15"/>
  <c r="J200" i="15"/>
  <c r="J199" i="15"/>
  <c r="J198" i="15"/>
  <c r="J197" i="15"/>
  <c r="J196" i="15"/>
  <c r="K196" i="15"/>
  <c r="L196" i="15"/>
  <c r="J195" i="15"/>
  <c r="K195" i="15"/>
  <c r="J193" i="15"/>
  <c r="J189" i="15"/>
  <c r="K189" i="15"/>
  <c r="J188" i="15"/>
  <c r="J187" i="15"/>
  <c r="J186" i="15"/>
  <c r="J185" i="15"/>
  <c r="J184" i="15"/>
  <c r="J183" i="15"/>
  <c r="K183" i="15"/>
  <c r="J182" i="15"/>
  <c r="J181" i="15"/>
  <c r="J180" i="15"/>
  <c r="J179" i="15"/>
  <c r="J178" i="15"/>
  <c r="J177" i="15"/>
  <c r="K177" i="15"/>
  <c r="J171" i="15"/>
  <c r="K171" i="15"/>
  <c r="J170" i="15"/>
  <c r="J169" i="15"/>
  <c r="J168" i="15"/>
  <c r="J167" i="15"/>
  <c r="J166" i="15"/>
  <c r="J165" i="15"/>
  <c r="K165" i="15"/>
  <c r="J164" i="15"/>
  <c r="J163" i="15"/>
  <c r="J162" i="15"/>
  <c r="J161" i="15"/>
  <c r="J160" i="15"/>
  <c r="J159" i="15"/>
  <c r="K159" i="15"/>
  <c r="J157" i="15"/>
  <c r="J155" i="15"/>
  <c r="J153" i="15"/>
  <c r="K153" i="15"/>
  <c r="J152" i="15"/>
  <c r="J151" i="15"/>
  <c r="J150" i="15"/>
  <c r="J149" i="15"/>
  <c r="J148" i="15"/>
  <c r="J147" i="15"/>
  <c r="K147" i="15"/>
  <c r="J146" i="15"/>
  <c r="J145" i="15"/>
  <c r="J144" i="15"/>
  <c r="J143" i="15"/>
  <c r="J142" i="15"/>
  <c r="J141" i="15"/>
  <c r="K141" i="15"/>
  <c r="J140" i="15"/>
  <c r="J139" i="15"/>
  <c r="J138" i="15"/>
  <c r="J137" i="15"/>
  <c r="J136" i="15"/>
  <c r="J135" i="15"/>
  <c r="K135" i="15"/>
  <c r="J134" i="15"/>
  <c r="J133" i="15"/>
  <c r="J132" i="15"/>
  <c r="J131" i="15"/>
  <c r="K130" i="15"/>
  <c r="J130" i="15"/>
  <c r="J129" i="15"/>
  <c r="K129" i="15"/>
  <c r="J128" i="15"/>
  <c r="J127" i="15"/>
  <c r="J126" i="15"/>
  <c r="J125" i="15"/>
  <c r="J124" i="15"/>
  <c r="J123" i="15"/>
  <c r="K123" i="15"/>
  <c r="J122" i="15"/>
  <c r="J121" i="15"/>
  <c r="J120" i="15"/>
  <c r="J119" i="15"/>
  <c r="J118" i="15"/>
  <c r="J117" i="15"/>
  <c r="K117" i="15"/>
  <c r="L112" i="15"/>
  <c r="J115" i="15"/>
  <c r="J111" i="15"/>
  <c r="K111" i="15"/>
  <c r="L106" i="15"/>
  <c r="J109" i="15"/>
  <c r="J107" i="15"/>
  <c r="J105" i="15"/>
  <c r="K105" i="15"/>
  <c r="J104" i="15"/>
  <c r="J103" i="15"/>
  <c r="J102" i="15"/>
  <c r="J101" i="15"/>
  <c r="J100" i="15"/>
  <c r="J99" i="15"/>
  <c r="K99" i="15"/>
  <c r="J98" i="15"/>
  <c r="J97" i="15"/>
  <c r="J96" i="15"/>
  <c r="J95" i="15"/>
  <c r="J94" i="15"/>
  <c r="J93" i="15"/>
  <c r="K93" i="15"/>
  <c r="J92" i="15"/>
  <c r="J91" i="15"/>
  <c r="J90" i="15"/>
  <c r="J89" i="15"/>
  <c r="J88" i="15"/>
  <c r="J87" i="15"/>
  <c r="K87" i="15"/>
  <c r="J85" i="15"/>
  <c r="J83" i="15"/>
  <c r="J81" i="15"/>
  <c r="K81" i="15"/>
  <c r="J80" i="15"/>
  <c r="J79" i="15"/>
  <c r="J78" i="15"/>
  <c r="J77" i="15"/>
  <c r="J76" i="15"/>
  <c r="J75" i="15"/>
  <c r="K75" i="15"/>
  <c r="J74" i="15"/>
  <c r="J73" i="15"/>
  <c r="J72" i="15"/>
  <c r="K70" i="15"/>
  <c r="L70" i="15"/>
  <c r="J71" i="15"/>
  <c r="J70" i="15"/>
  <c r="J69" i="15"/>
  <c r="K69" i="15"/>
  <c r="L64" i="15"/>
  <c r="J63" i="15"/>
  <c r="K63" i="15"/>
  <c r="J62" i="15"/>
  <c r="J61" i="15"/>
  <c r="J60" i="15"/>
  <c r="J59" i="15"/>
  <c r="J58" i="15"/>
  <c r="J57" i="15"/>
  <c r="K57" i="15"/>
  <c r="J56" i="15"/>
  <c r="J55" i="15"/>
  <c r="J54" i="15"/>
  <c r="J53" i="15"/>
  <c r="J52" i="15"/>
  <c r="K52" i="15"/>
  <c r="L52" i="15"/>
  <c r="J51" i="15"/>
  <c r="K51" i="15"/>
  <c r="J50" i="15"/>
  <c r="J49" i="15"/>
  <c r="J48" i="15"/>
  <c r="J47" i="15"/>
  <c r="J46" i="15"/>
  <c r="J45" i="15"/>
  <c r="K45" i="15"/>
  <c r="J44" i="15"/>
  <c r="J43" i="15"/>
  <c r="J42" i="15"/>
  <c r="J41" i="15"/>
  <c r="J40" i="15"/>
  <c r="J39" i="15"/>
  <c r="K39" i="15"/>
  <c r="J38" i="15"/>
  <c r="J37" i="15"/>
  <c r="J36" i="15"/>
  <c r="J35" i="15"/>
  <c r="J34" i="15"/>
  <c r="J33" i="15"/>
  <c r="K33" i="15"/>
  <c r="J32" i="15"/>
  <c r="J31" i="15"/>
  <c r="J30" i="15"/>
  <c r="J29" i="15"/>
  <c r="J28" i="15"/>
  <c r="J27" i="15"/>
  <c r="K27" i="15"/>
  <c r="J26" i="15"/>
  <c r="J25" i="15"/>
  <c r="K22" i="15"/>
  <c r="L22" i="15"/>
  <c r="J24" i="15"/>
  <c r="J23" i="15"/>
  <c r="J22" i="15"/>
  <c r="J21" i="15"/>
  <c r="K21" i="15"/>
  <c r="L16" i="15"/>
  <c r="J19" i="15"/>
  <c r="J15" i="15"/>
  <c r="K15" i="15"/>
  <c r="J13" i="15"/>
  <c r="J11" i="15"/>
  <c r="K10" i="15"/>
  <c r="J9" i="15"/>
  <c r="K9" i="15"/>
  <c r="J8" i="15"/>
  <c r="J7" i="15"/>
  <c r="J6" i="15"/>
  <c r="J5" i="15"/>
  <c r="J4" i="15"/>
  <c r="I510" i="17"/>
  <c r="H510" i="17"/>
  <c r="I509" i="17"/>
  <c r="H509" i="17"/>
  <c r="I508" i="17"/>
  <c r="H508" i="17"/>
  <c r="I507" i="17"/>
  <c r="H507" i="17"/>
  <c r="J489" i="17"/>
  <c r="K489" i="17"/>
  <c r="J488" i="17"/>
  <c r="K488" i="17"/>
  <c r="J487" i="17"/>
  <c r="K487" i="17"/>
  <c r="J486" i="17"/>
  <c r="K486" i="17"/>
  <c r="J485" i="17"/>
  <c r="K485" i="17"/>
  <c r="J484" i="17"/>
  <c r="K484" i="17"/>
  <c r="J483" i="17"/>
  <c r="K483" i="17"/>
  <c r="J482" i="17"/>
  <c r="J481" i="17"/>
  <c r="J480" i="17"/>
  <c r="J479" i="17"/>
  <c r="K479" i="17"/>
  <c r="J478" i="17"/>
  <c r="J477" i="17"/>
  <c r="J476" i="17"/>
  <c r="K476" i="17"/>
  <c r="J475" i="17"/>
  <c r="K475" i="17"/>
  <c r="J474" i="17"/>
  <c r="J473" i="17"/>
  <c r="J472" i="17"/>
  <c r="J471" i="17"/>
  <c r="K471" i="17"/>
  <c r="J470" i="17"/>
  <c r="J469" i="17"/>
  <c r="K468" i="17"/>
  <c r="L468" i="17"/>
  <c r="J468" i="17"/>
  <c r="J467" i="17"/>
  <c r="K467" i="17"/>
  <c r="J466" i="17"/>
  <c r="J465" i="17"/>
  <c r="K464" i="17"/>
  <c r="L464" i="17"/>
  <c r="J464" i="17"/>
  <c r="J463" i="17"/>
  <c r="K463" i="17"/>
  <c r="J462" i="17"/>
  <c r="J461" i="17"/>
  <c r="K460" i="17"/>
  <c r="J460" i="17"/>
  <c r="J459" i="17"/>
  <c r="K459" i="17"/>
  <c r="J458" i="17"/>
  <c r="J457" i="17"/>
  <c r="J456" i="17"/>
  <c r="J455" i="17"/>
  <c r="K455" i="17"/>
  <c r="J454" i="17"/>
  <c r="J453" i="17"/>
  <c r="J452" i="17"/>
  <c r="J451" i="17"/>
  <c r="K451" i="17"/>
  <c r="J450" i="17"/>
  <c r="J449" i="17"/>
  <c r="J448" i="17"/>
  <c r="K448" i="17"/>
  <c r="L448" i="17"/>
  <c r="J447" i="17"/>
  <c r="K447" i="17"/>
  <c r="J446" i="17"/>
  <c r="J445" i="17"/>
  <c r="K444" i="17"/>
  <c r="J444" i="17"/>
  <c r="J443" i="17"/>
  <c r="K443" i="17"/>
  <c r="J442" i="17"/>
  <c r="J441" i="17"/>
  <c r="J440" i="17"/>
  <c r="J439" i="17"/>
  <c r="K439" i="17"/>
  <c r="J438" i="17"/>
  <c r="J437" i="17"/>
  <c r="J436" i="17"/>
  <c r="J435" i="17"/>
  <c r="K435" i="17"/>
  <c r="J434" i="17"/>
  <c r="J433" i="17"/>
  <c r="J432" i="17"/>
  <c r="K432" i="17"/>
  <c r="J431" i="17"/>
  <c r="K431" i="17"/>
  <c r="J430" i="17"/>
  <c r="J429" i="17"/>
  <c r="J428" i="17"/>
  <c r="K428" i="17"/>
  <c r="J427" i="17"/>
  <c r="K427" i="17"/>
  <c r="J426" i="17"/>
  <c r="J425" i="17"/>
  <c r="K424" i="17"/>
  <c r="L424" i="17"/>
  <c r="J424" i="17"/>
  <c r="J423" i="17"/>
  <c r="K423" i="17"/>
  <c r="J422" i="17"/>
  <c r="J421" i="17"/>
  <c r="J420" i="17"/>
  <c r="J419" i="17"/>
  <c r="K419" i="17"/>
  <c r="J418" i="17"/>
  <c r="J417" i="17"/>
  <c r="J416" i="17"/>
  <c r="J415" i="17"/>
  <c r="K415" i="17"/>
  <c r="J414" i="17"/>
  <c r="J413" i="17"/>
  <c r="J412" i="17"/>
  <c r="K412" i="17"/>
  <c r="J411" i="17"/>
  <c r="K411" i="17"/>
  <c r="J410" i="17"/>
  <c r="J409" i="17"/>
  <c r="J408" i="17"/>
  <c r="J407" i="17"/>
  <c r="K407" i="17"/>
  <c r="L404" i="17"/>
  <c r="J406" i="17"/>
  <c r="K404" i="17"/>
  <c r="J405" i="17"/>
  <c r="J404" i="17"/>
  <c r="J403" i="17"/>
  <c r="K403" i="17"/>
  <c r="J402" i="17"/>
  <c r="K400" i="17"/>
  <c r="L400" i="17"/>
  <c r="J401" i="17"/>
  <c r="J400" i="17"/>
  <c r="J399" i="17"/>
  <c r="K399" i="17"/>
  <c r="J398" i="17"/>
  <c r="J397" i="17"/>
  <c r="J396" i="17"/>
  <c r="K396" i="17"/>
  <c r="J395" i="17"/>
  <c r="K395" i="17"/>
  <c r="J394" i="17"/>
  <c r="K392" i="17"/>
  <c r="J393" i="17"/>
  <c r="J392" i="17"/>
  <c r="J391" i="17"/>
  <c r="K391" i="17"/>
  <c r="J390" i="17"/>
  <c r="J389" i="17"/>
  <c r="J388" i="17"/>
  <c r="J387" i="17"/>
  <c r="K387" i="17"/>
  <c r="J386" i="17"/>
  <c r="J385" i="17"/>
  <c r="J384" i="17"/>
  <c r="K384" i="17"/>
  <c r="L384" i="17"/>
  <c r="J383" i="17"/>
  <c r="K383" i="17"/>
  <c r="J382" i="17"/>
  <c r="J380" i="17"/>
  <c r="K380" i="17"/>
  <c r="J379" i="17"/>
  <c r="K379" i="17"/>
  <c r="J378" i="17"/>
  <c r="J377" i="17"/>
  <c r="K376" i="17"/>
  <c r="J376" i="17"/>
  <c r="J375" i="17"/>
  <c r="K375" i="17"/>
  <c r="J374" i="17"/>
  <c r="J373" i="17"/>
  <c r="J372" i="17"/>
  <c r="J371" i="17"/>
  <c r="K371" i="17"/>
  <c r="J370" i="17"/>
  <c r="J369" i="17"/>
  <c r="J368" i="17"/>
  <c r="J367" i="17"/>
  <c r="K367" i="17"/>
  <c r="J366" i="17"/>
  <c r="J365" i="17"/>
  <c r="J364" i="17"/>
  <c r="J363" i="17"/>
  <c r="K363" i="17"/>
  <c r="J362" i="17"/>
  <c r="J360" i="17"/>
  <c r="J359" i="17"/>
  <c r="K359" i="17"/>
  <c r="J358" i="17"/>
  <c r="J356" i="17"/>
  <c r="J355" i="17"/>
  <c r="K355" i="17"/>
  <c r="J354" i="17"/>
  <c r="J353" i="17"/>
  <c r="J352" i="17"/>
  <c r="J351" i="17"/>
  <c r="K351" i="17"/>
  <c r="J350" i="17"/>
  <c r="J349" i="17"/>
  <c r="J348" i="17"/>
  <c r="J347" i="17"/>
  <c r="K347" i="17"/>
  <c r="J346" i="17"/>
  <c r="J345" i="17"/>
  <c r="J344" i="17"/>
  <c r="K344" i="17"/>
  <c r="J343" i="17"/>
  <c r="K343" i="17"/>
  <c r="J342" i="17"/>
  <c r="J341" i="17"/>
  <c r="J340" i="17"/>
  <c r="J339" i="17"/>
  <c r="K339" i="17"/>
  <c r="J338" i="17"/>
  <c r="J337" i="17"/>
  <c r="J336" i="17"/>
  <c r="K336" i="17"/>
  <c r="J335" i="17"/>
  <c r="K335" i="17"/>
  <c r="J334" i="17"/>
  <c r="J332" i="17"/>
  <c r="K332" i="17"/>
  <c r="J331" i="17"/>
  <c r="K331" i="17"/>
  <c r="J330" i="17"/>
  <c r="J328" i="17"/>
  <c r="J327" i="17"/>
  <c r="K327" i="17"/>
  <c r="J326" i="17"/>
  <c r="J325" i="17"/>
  <c r="J324" i="17"/>
  <c r="J323" i="17"/>
  <c r="J322" i="17"/>
  <c r="J321" i="17"/>
  <c r="K321" i="17"/>
  <c r="J320" i="17"/>
  <c r="J319" i="17"/>
  <c r="J318" i="17"/>
  <c r="J317" i="17"/>
  <c r="J316" i="17"/>
  <c r="K316" i="17"/>
  <c r="L316" i="17"/>
  <c r="J315" i="17"/>
  <c r="K315" i="17"/>
  <c r="J314" i="17"/>
  <c r="J313" i="17"/>
  <c r="J312" i="17"/>
  <c r="J311" i="17"/>
  <c r="J310" i="17"/>
  <c r="J309" i="17"/>
  <c r="K309" i="17"/>
  <c r="J308" i="17"/>
  <c r="J307" i="17"/>
  <c r="J306" i="17"/>
  <c r="J305" i="17"/>
  <c r="J304" i="17"/>
  <c r="K304" i="17"/>
  <c r="J303" i="17"/>
  <c r="K303" i="17"/>
  <c r="J301" i="17"/>
  <c r="J299" i="17"/>
  <c r="J297" i="17"/>
  <c r="K297" i="17"/>
  <c r="J296" i="17"/>
  <c r="J295" i="17"/>
  <c r="J294" i="17"/>
  <c r="J293" i="17"/>
  <c r="J292" i="17"/>
  <c r="K292" i="17"/>
  <c r="L292" i="17"/>
  <c r="J291" i="17"/>
  <c r="K291" i="17"/>
  <c r="J290" i="17"/>
  <c r="J289" i="17"/>
  <c r="J288" i="17"/>
  <c r="J287" i="17"/>
  <c r="J286" i="17"/>
  <c r="K286" i="17"/>
  <c r="L286" i="17"/>
  <c r="J285" i="17"/>
  <c r="K285" i="17"/>
  <c r="J284" i="17"/>
  <c r="J283" i="17"/>
  <c r="J282" i="17"/>
  <c r="J281" i="17"/>
  <c r="J280" i="17"/>
  <c r="J279" i="17"/>
  <c r="K279" i="17"/>
  <c r="J278" i="17"/>
  <c r="J277" i="17"/>
  <c r="J276" i="17"/>
  <c r="J275" i="17"/>
  <c r="J274" i="17"/>
  <c r="K274" i="17"/>
  <c r="J273" i="17"/>
  <c r="K273" i="17"/>
  <c r="J271" i="17"/>
  <c r="J269" i="17"/>
  <c r="J267" i="17"/>
  <c r="K267" i="17"/>
  <c r="J265" i="17"/>
  <c r="K262" i="17"/>
  <c r="L262" i="17"/>
  <c r="J263" i="17"/>
  <c r="J261" i="17"/>
  <c r="K261" i="17"/>
  <c r="J260" i="17"/>
  <c r="J259" i="17"/>
  <c r="J258" i="17"/>
  <c r="J257" i="17"/>
  <c r="J256" i="17"/>
  <c r="K256" i="17"/>
  <c r="J255" i="17"/>
  <c r="K255" i="17"/>
  <c r="J254" i="17"/>
  <c r="J253" i="17"/>
  <c r="J252" i="17"/>
  <c r="J251" i="17"/>
  <c r="J250" i="17"/>
  <c r="J249" i="17"/>
  <c r="K249" i="17"/>
  <c r="J248" i="17"/>
  <c r="J247" i="17"/>
  <c r="J246" i="17"/>
  <c r="J245" i="17"/>
  <c r="J244" i="17"/>
  <c r="K244" i="17"/>
  <c r="J243" i="17"/>
  <c r="K243" i="17"/>
  <c r="J242" i="17"/>
  <c r="J241" i="17"/>
  <c r="J240" i="17"/>
  <c r="J239" i="17"/>
  <c r="J238" i="17"/>
  <c r="K238" i="17"/>
  <c r="L238" i="17"/>
  <c r="J237" i="17"/>
  <c r="K237" i="17"/>
  <c r="J236" i="17"/>
  <c r="J235" i="17"/>
  <c r="J234" i="17"/>
  <c r="J233" i="17"/>
  <c r="J232" i="17"/>
  <c r="K232" i="17"/>
  <c r="J231" i="17"/>
  <c r="K231" i="17"/>
  <c r="J230" i="17"/>
  <c r="J229" i="17"/>
  <c r="J228" i="17"/>
  <c r="J227" i="17"/>
  <c r="J226" i="17"/>
  <c r="J225" i="17"/>
  <c r="K225" i="17"/>
  <c r="J224" i="17"/>
  <c r="J223" i="17"/>
  <c r="J222" i="17"/>
  <c r="J221" i="17"/>
  <c r="J220" i="17"/>
  <c r="J219" i="17"/>
  <c r="K219" i="17"/>
  <c r="J218" i="17"/>
  <c r="J217" i="17"/>
  <c r="J216" i="17"/>
  <c r="J215" i="17"/>
  <c r="K214" i="17"/>
  <c r="L214" i="17"/>
  <c r="J214" i="17"/>
  <c r="J213" i="17"/>
  <c r="K213" i="17"/>
  <c r="J212" i="17"/>
  <c r="J211" i="17"/>
  <c r="J210" i="17"/>
  <c r="J209" i="17"/>
  <c r="J208" i="17"/>
  <c r="J207" i="17"/>
  <c r="K207" i="17"/>
  <c r="J206" i="17"/>
  <c r="J205" i="17"/>
  <c r="J204" i="17"/>
  <c r="J203" i="17"/>
  <c r="J202" i="17"/>
  <c r="K202" i="17"/>
  <c r="L202" i="17"/>
  <c r="J201" i="17"/>
  <c r="K201" i="17"/>
  <c r="J200" i="17"/>
  <c r="J199" i="17"/>
  <c r="J198" i="17"/>
  <c r="J197" i="17"/>
  <c r="J196" i="17"/>
  <c r="J195" i="17"/>
  <c r="K195" i="17"/>
  <c r="J193" i="17"/>
  <c r="J191" i="17"/>
  <c r="K190" i="17"/>
  <c r="L190" i="17"/>
  <c r="J189" i="17"/>
  <c r="K189" i="17"/>
  <c r="J188" i="17"/>
  <c r="J187" i="17"/>
  <c r="J186" i="17"/>
  <c r="J185" i="17"/>
  <c r="J184" i="17"/>
  <c r="K184" i="17"/>
  <c r="L184" i="17"/>
  <c r="J183" i="17"/>
  <c r="K183" i="17"/>
  <c r="J182" i="17"/>
  <c r="J181" i="17"/>
  <c r="J180" i="17"/>
  <c r="J179" i="17"/>
  <c r="J178" i="17"/>
  <c r="J177" i="17"/>
  <c r="K177" i="17"/>
  <c r="J173" i="17"/>
  <c r="K172" i="17"/>
  <c r="L172" i="17"/>
  <c r="J171" i="17"/>
  <c r="K171" i="17"/>
  <c r="J170" i="17"/>
  <c r="J169" i="17"/>
  <c r="J168" i="17"/>
  <c r="J167" i="17"/>
  <c r="J166" i="17"/>
  <c r="K166" i="17"/>
  <c r="J165" i="17"/>
  <c r="K165" i="17"/>
  <c r="J164" i="17"/>
  <c r="J163" i="17"/>
  <c r="J162" i="17"/>
  <c r="J161" i="17"/>
  <c r="J160" i="17"/>
  <c r="J159" i="17"/>
  <c r="K159" i="17"/>
  <c r="J157" i="17"/>
  <c r="J155" i="17"/>
  <c r="J153" i="17"/>
  <c r="K153" i="17"/>
  <c r="J152" i="17"/>
  <c r="J151" i="17"/>
  <c r="J150" i="17"/>
  <c r="J149" i="17"/>
  <c r="J148" i="17"/>
  <c r="J147" i="17"/>
  <c r="K147" i="17"/>
  <c r="J145" i="17"/>
  <c r="J143" i="17"/>
  <c r="J141" i="17"/>
  <c r="K141" i="17"/>
  <c r="J140" i="17"/>
  <c r="J139" i="17"/>
  <c r="J138" i="17"/>
  <c r="K136" i="17"/>
  <c r="J137" i="17"/>
  <c r="J136" i="17"/>
  <c r="J135" i="17"/>
  <c r="K135" i="17"/>
  <c r="J134" i="17"/>
  <c r="J133" i="17"/>
  <c r="J132" i="17"/>
  <c r="J131" i="17"/>
  <c r="J130" i="17"/>
  <c r="K130" i="17"/>
  <c r="L130" i="17"/>
  <c r="J129" i="17"/>
  <c r="K129" i="17"/>
  <c r="J128" i="17"/>
  <c r="J127" i="17"/>
  <c r="J126" i="17"/>
  <c r="J125" i="17"/>
  <c r="J124" i="17"/>
  <c r="J123" i="17"/>
  <c r="K123" i="17"/>
  <c r="J122" i="17"/>
  <c r="J121" i="17"/>
  <c r="J120" i="17"/>
  <c r="J119" i="17"/>
  <c r="J118" i="17"/>
  <c r="K118" i="17"/>
  <c r="L118" i="17"/>
  <c r="J117" i="17"/>
  <c r="K117" i="17"/>
  <c r="L112" i="17"/>
  <c r="J113" i="17"/>
  <c r="J111" i="17"/>
  <c r="K111" i="17"/>
  <c r="J107" i="17"/>
  <c r="K106" i="17"/>
  <c r="J105" i="17"/>
  <c r="K105" i="17"/>
  <c r="J104" i="17"/>
  <c r="J103" i="17"/>
  <c r="J102" i="17"/>
  <c r="J101" i="17"/>
  <c r="J100" i="17"/>
  <c r="J99" i="17"/>
  <c r="K99" i="17"/>
  <c r="J98" i="17"/>
  <c r="J97" i="17"/>
  <c r="J96" i="17"/>
  <c r="J95" i="17"/>
  <c r="J94" i="17"/>
  <c r="J93" i="17"/>
  <c r="K93" i="17"/>
  <c r="J89" i="17"/>
  <c r="K88" i="17"/>
  <c r="L88" i="17"/>
  <c r="J87" i="17"/>
  <c r="K87" i="17"/>
  <c r="J85" i="17"/>
  <c r="J83" i="17"/>
  <c r="J81" i="17"/>
  <c r="K81" i="17"/>
  <c r="J80" i="17"/>
  <c r="J79" i="17"/>
  <c r="J78" i="17"/>
  <c r="K76" i="17"/>
  <c r="J77" i="17"/>
  <c r="J76" i="17"/>
  <c r="J75" i="17"/>
  <c r="K75" i="17"/>
  <c r="J74" i="17"/>
  <c r="J73" i="17"/>
  <c r="J72" i="17"/>
  <c r="J71" i="17"/>
  <c r="K70" i="17"/>
  <c r="L70" i="17"/>
  <c r="J70" i="17"/>
  <c r="J69" i="17"/>
  <c r="K69" i="17"/>
  <c r="J68" i="17"/>
  <c r="J67" i="17"/>
  <c r="J66" i="17"/>
  <c r="J65" i="17"/>
  <c r="J64" i="17"/>
  <c r="K64" i="17"/>
  <c r="L64" i="17"/>
  <c r="J63" i="17"/>
  <c r="K63" i="17"/>
  <c r="J62" i="17"/>
  <c r="J61" i="17"/>
  <c r="J60" i="17"/>
  <c r="J59" i="17"/>
  <c r="J58" i="17"/>
  <c r="J57" i="17"/>
  <c r="K57" i="17"/>
  <c r="J56" i="17"/>
  <c r="J55" i="17"/>
  <c r="J54" i="17"/>
  <c r="J53" i="17"/>
  <c r="K52" i="17"/>
  <c r="J52" i="17"/>
  <c r="J51" i="17"/>
  <c r="K51" i="17"/>
  <c r="J50" i="17"/>
  <c r="J49" i="17"/>
  <c r="J48" i="17"/>
  <c r="J47" i="17"/>
  <c r="J46" i="17"/>
  <c r="J45" i="17"/>
  <c r="K45" i="17"/>
  <c r="J44" i="17"/>
  <c r="J43" i="17"/>
  <c r="J42" i="17"/>
  <c r="J41" i="17"/>
  <c r="J40" i="17"/>
  <c r="J39" i="17"/>
  <c r="K39" i="17"/>
  <c r="J38" i="17"/>
  <c r="J37" i="17"/>
  <c r="J36" i="17"/>
  <c r="J35" i="17"/>
  <c r="J34" i="17"/>
  <c r="J33" i="17"/>
  <c r="K33" i="17"/>
  <c r="J32" i="17"/>
  <c r="J31" i="17"/>
  <c r="J30" i="17"/>
  <c r="J29" i="17"/>
  <c r="K28" i="17"/>
  <c r="L28" i="17"/>
  <c r="J28" i="17"/>
  <c r="J27" i="17"/>
  <c r="K27" i="17"/>
  <c r="J26" i="17"/>
  <c r="J25" i="17"/>
  <c r="J24" i="17"/>
  <c r="J23" i="17"/>
  <c r="J22" i="17"/>
  <c r="J21" i="17"/>
  <c r="K21" i="17"/>
  <c r="J17" i="17"/>
  <c r="K16" i="17"/>
  <c r="J15" i="17"/>
  <c r="K15" i="17"/>
  <c r="J13" i="17"/>
  <c r="J11" i="17"/>
  <c r="K10" i="17"/>
  <c r="J9" i="17"/>
  <c r="K9" i="17"/>
  <c r="J8" i="17"/>
  <c r="J7" i="17"/>
  <c r="J6" i="17"/>
  <c r="J5" i="17"/>
  <c r="J4" i="17"/>
  <c r="K4" i="17"/>
  <c r="L4" i="17"/>
  <c r="I510" i="26"/>
  <c r="H510" i="26"/>
  <c r="I509" i="26"/>
  <c r="H509" i="26"/>
  <c r="I508" i="26"/>
  <c r="H508" i="26"/>
  <c r="I507" i="26"/>
  <c r="H507" i="26"/>
  <c r="J489" i="26"/>
  <c r="K489" i="26"/>
  <c r="J488" i="26"/>
  <c r="K488" i="26"/>
  <c r="L488" i="26"/>
  <c r="J487" i="26"/>
  <c r="K487" i="26"/>
  <c r="J486" i="26"/>
  <c r="K486" i="26"/>
  <c r="J485" i="26"/>
  <c r="K485" i="26"/>
  <c r="J484" i="26"/>
  <c r="K484" i="26"/>
  <c r="L484" i="26"/>
  <c r="J483" i="26"/>
  <c r="K483" i="26"/>
  <c r="J482" i="26"/>
  <c r="J481" i="26"/>
  <c r="J480" i="26"/>
  <c r="J479" i="26"/>
  <c r="K479" i="26"/>
  <c r="J478" i="26"/>
  <c r="J477" i="26"/>
  <c r="J476" i="26"/>
  <c r="K476" i="26"/>
  <c r="L476" i="26"/>
  <c r="J475" i="26"/>
  <c r="K475" i="26"/>
  <c r="J474" i="26"/>
  <c r="J473" i="26"/>
  <c r="J472" i="26"/>
  <c r="J471" i="26"/>
  <c r="K471" i="26"/>
  <c r="J470" i="26"/>
  <c r="J469" i="26"/>
  <c r="J468" i="26"/>
  <c r="K468" i="26"/>
  <c r="L468" i="26"/>
  <c r="J467" i="26"/>
  <c r="K467" i="26"/>
  <c r="J466" i="26"/>
  <c r="J465" i="26"/>
  <c r="J464" i="26"/>
  <c r="K464" i="26"/>
  <c r="J463" i="26"/>
  <c r="K463" i="26"/>
  <c r="J462" i="26"/>
  <c r="J461" i="26"/>
  <c r="J460" i="26"/>
  <c r="K460" i="26"/>
  <c r="J459" i="26"/>
  <c r="K459" i="26"/>
  <c r="J458" i="26"/>
  <c r="J457" i="26"/>
  <c r="J456" i="26"/>
  <c r="K455" i="26"/>
  <c r="J455" i="26"/>
  <c r="J454" i="26"/>
  <c r="J453" i="26"/>
  <c r="J452" i="26"/>
  <c r="K452" i="26"/>
  <c r="L452" i="26"/>
  <c r="J451" i="26"/>
  <c r="K451" i="26"/>
  <c r="J450" i="26"/>
  <c r="J449" i="26"/>
  <c r="J448" i="26"/>
  <c r="K448" i="26"/>
  <c r="L448" i="26"/>
  <c r="J447" i="26"/>
  <c r="K447" i="26"/>
  <c r="J446" i="26"/>
  <c r="J445" i="26"/>
  <c r="K444" i="26"/>
  <c r="J444" i="26"/>
  <c r="J443" i="26"/>
  <c r="K443" i="26"/>
  <c r="J442" i="26"/>
  <c r="J441" i="26"/>
  <c r="J440" i="26"/>
  <c r="J439" i="26"/>
  <c r="K439" i="26"/>
  <c r="J438" i="26"/>
  <c r="J437" i="26"/>
  <c r="J436" i="26"/>
  <c r="K436" i="26"/>
  <c r="J435" i="26"/>
  <c r="K435" i="26"/>
  <c r="J434" i="26"/>
  <c r="J433" i="26"/>
  <c r="K432" i="26"/>
  <c r="J432" i="26"/>
  <c r="J431" i="26"/>
  <c r="K431" i="26"/>
  <c r="J430" i="26"/>
  <c r="J429" i="26"/>
  <c r="J428" i="26"/>
  <c r="J427" i="26"/>
  <c r="K427" i="26"/>
  <c r="J426" i="26"/>
  <c r="J425" i="26"/>
  <c r="J424" i="26"/>
  <c r="K424" i="26"/>
  <c r="J423" i="26"/>
  <c r="K423" i="26"/>
  <c r="J422" i="26"/>
  <c r="J421" i="26"/>
  <c r="J420" i="26"/>
  <c r="J419" i="26"/>
  <c r="K419" i="26"/>
  <c r="J418" i="26"/>
  <c r="J417" i="26"/>
  <c r="J416" i="26"/>
  <c r="J415" i="26"/>
  <c r="K415" i="26"/>
  <c r="J414" i="26"/>
  <c r="J413" i="26"/>
  <c r="J412" i="26"/>
  <c r="K412" i="26"/>
  <c r="L412" i="26"/>
  <c r="J411" i="26"/>
  <c r="K411" i="26"/>
  <c r="J410" i="26"/>
  <c r="J409" i="26"/>
  <c r="J408" i="26"/>
  <c r="K408" i="26"/>
  <c r="L408" i="26"/>
  <c r="J407" i="26"/>
  <c r="K407" i="26"/>
  <c r="J406" i="26"/>
  <c r="J405" i="26"/>
  <c r="J404" i="26"/>
  <c r="K404" i="26"/>
  <c r="J403" i="26"/>
  <c r="K403" i="26"/>
  <c r="J402" i="26"/>
  <c r="J401" i="26"/>
  <c r="K400" i="26"/>
  <c r="J400" i="26"/>
  <c r="J399" i="26"/>
  <c r="K399" i="26"/>
  <c r="J398" i="26"/>
  <c r="J397" i="26"/>
  <c r="J396" i="26"/>
  <c r="J395" i="26"/>
  <c r="K395" i="26"/>
  <c r="J394" i="26"/>
  <c r="J393" i="26"/>
  <c r="J392" i="26"/>
  <c r="K392" i="26"/>
  <c r="J391" i="26"/>
  <c r="K391" i="26"/>
  <c r="J390" i="26"/>
  <c r="J389" i="26"/>
  <c r="K388" i="26"/>
  <c r="J388" i="26"/>
  <c r="J387" i="26"/>
  <c r="K387" i="26"/>
  <c r="J386" i="26"/>
  <c r="J385" i="26"/>
  <c r="J384" i="26"/>
  <c r="J383" i="26"/>
  <c r="K383" i="26"/>
  <c r="J382" i="26"/>
  <c r="J380" i="26"/>
  <c r="K380" i="26"/>
  <c r="J379" i="26"/>
  <c r="K379" i="26"/>
  <c r="J378" i="26"/>
  <c r="K376" i="26"/>
  <c r="J377" i="26"/>
  <c r="J376" i="26"/>
  <c r="J375" i="26"/>
  <c r="K375" i="26"/>
  <c r="J374" i="26"/>
  <c r="J373" i="26"/>
  <c r="J372" i="26"/>
  <c r="K372" i="26"/>
  <c r="L372" i="26"/>
  <c r="J371" i="26"/>
  <c r="K371" i="26"/>
  <c r="J370" i="26"/>
  <c r="J369" i="26"/>
  <c r="J368" i="26"/>
  <c r="J367" i="26"/>
  <c r="K367" i="26"/>
  <c r="J366" i="26"/>
  <c r="J365" i="26"/>
  <c r="J364" i="26"/>
  <c r="J363" i="26"/>
  <c r="K363" i="26"/>
  <c r="J362" i="26"/>
  <c r="K360" i="26"/>
  <c r="L360" i="26"/>
  <c r="J360" i="26"/>
  <c r="J359" i="26"/>
  <c r="K359" i="26"/>
  <c r="J358" i="26"/>
  <c r="J356" i="26"/>
  <c r="K356" i="26"/>
  <c r="L356" i="26"/>
  <c r="J355" i="26"/>
  <c r="K355" i="26"/>
  <c r="J354" i="26"/>
  <c r="J353" i="26"/>
  <c r="J352" i="26"/>
  <c r="J351" i="26"/>
  <c r="K351" i="26"/>
  <c r="J350" i="26"/>
  <c r="J349" i="26"/>
  <c r="J348" i="26"/>
  <c r="K348" i="26"/>
  <c r="L348" i="26"/>
  <c r="J347" i="26"/>
  <c r="K347" i="26"/>
  <c r="J346" i="26"/>
  <c r="J345" i="26"/>
  <c r="J344" i="26"/>
  <c r="J343" i="26"/>
  <c r="K343" i="26"/>
  <c r="J342" i="26"/>
  <c r="J341" i="26"/>
  <c r="J340" i="26"/>
  <c r="J339" i="26"/>
  <c r="K339" i="26"/>
  <c r="J338" i="26"/>
  <c r="J337" i="26"/>
  <c r="J336" i="26"/>
  <c r="J335" i="26"/>
  <c r="K335" i="26"/>
  <c r="J334" i="26"/>
  <c r="J332" i="26"/>
  <c r="J331" i="26"/>
  <c r="K331" i="26"/>
  <c r="J330" i="26"/>
  <c r="J328" i="26"/>
  <c r="J327" i="26"/>
  <c r="K327" i="26"/>
  <c r="J326" i="26"/>
  <c r="J325" i="26"/>
  <c r="J324" i="26"/>
  <c r="J323" i="26"/>
  <c r="J322" i="26"/>
  <c r="J321" i="26"/>
  <c r="K321" i="26"/>
  <c r="J320" i="26"/>
  <c r="J319" i="26"/>
  <c r="J318" i="26"/>
  <c r="J317" i="26"/>
  <c r="K316" i="26"/>
  <c r="L316" i="26"/>
  <c r="J316" i="26"/>
  <c r="J315" i="26"/>
  <c r="K315" i="26"/>
  <c r="J314" i="26"/>
  <c r="J313" i="26"/>
  <c r="J312" i="26"/>
  <c r="J311" i="26"/>
  <c r="J310" i="26"/>
  <c r="J309" i="26"/>
  <c r="K309" i="26"/>
  <c r="J308" i="26"/>
  <c r="J307" i="26"/>
  <c r="J306" i="26"/>
  <c r="J305" i="26"/>
  <c r="J304" i="26"/>
  <c r="K304" i="26"/>
  <c r="L304" i="26"/>
  <c r="J303" i="26"/>
  <c r="K303" i="26"/>
  <c r="J302" i="26"/>
  <c r="K298" i="26"/>
  <c r="J301" i="26"/>
  <c r="J299" i="26"/>
  <c r="J297" i="26"/>
  <c r="K297" i="26"/>
  <c r="J296" i="26"/>
  <c r="J295" i="26"/>
  <c r="J294" i="26"/>
  <c r="J293" i="26"/>
  <c r="J292" i="26"/>
  <c r="J291" i="26"/>
  <c r="K291" i="26"/>
  <c r="J290" i="26"/>
  <c r="J289" i="26"/>
  <c r="J288" i="26"/>
  <c r="J287" i="26"/>
  <c r="J286" i="26"/>
  <c r="J285" i="26"/>
  <c r="K285" i="26"/>
  <c r="J284" i="26"/>
  <c r="J283" i="26"/>
  <c r="J282" i="26"/>
  <c r="J281" i="26"/>
  <c r="J280" i="26"/>
  <c r="J279" i="26"/>
  <c r="K279" i="26"/>
  <c r="J278" i="26"/>
  <c r="J277" i="26"/>
  <c r="J276" i="26"/>
  <c r="J275" i="26"/>
  <c r="J274" i="26"/>
  <c r="J273" i="26"/>
  <c r="K273" i="26"/>
  <c r="J271" i="26"/>
  <c r="J269" i="26"/>
  <c r="J267" i="26"/>
  <c r="K267" i="26"/>
  <c r="L262" i="26"/>
  <c r="J263" i="26"/>
  <c r="J261" i="26"/>
  <c r="K261" i="26"/>
  <c r="L256" i="26"/>
  <c r="J257" i="26"/>
  <c r="J255" i="26"/>
  <c r="K255" i="26"/>
  <c r="J254" i="26"/>
  <c r="J253" i="26"/>
  <c r="J252" i="26"/>
  <c r="J251" i="26"/>
  <c r="J250" i="26"/>
  <c r="J249" i="26"/>
  <c r="K249" i="26"/>
  <c r="J248" i="26"/>
  <c r="J247" i="26"/>
  <c r="J246" i="26"/>
  <c r="J245" i="26"/>
  <c r="J244" i="26"/>
  <c r="J243" i="26"/>
  <c r="K243" i="26"/>
  <c r="J242" i="26"/>
  <c r="J241" i="26"/>
  <c r="J240" i="26"/>
  <c r="J239" i="26"/>
  <c r="J238" i="26"/>
  <c r="K238" i="26"/>
  <c r="L238" i="26"/>
  <c r="J237" i="26"/>
  <c r="K237" i="26"/>
  <c r="J236" i="26"/>
  <c r="J235" i="26"/>
  <c r="J234" i="26"/>
  <c r="J233" i="26"/>
  <c r="J232" i="26"/>
  <c r="K232" i="26"/>
  <c r="J231" i="26"/>
  <c r="K231" i="26"/>
  <c r="J230" i="26"/>
  <c r="J229" i="26"/>
  <c r="J228" i="26"/>
  <c r="J227" i="26"/>
  <c r="J226" i="26"/>
  <c r="K226" i="26"/>
  <c r="J225" i="26"/>
  <c r="K225" i="26"/>
  <c r="J224" i="26"/>
  <c r="J223" i="26"/>
  <c r="J222" i="26"/>
  <c r="J221" i="26"/>
  <c r="J220" i="26"/>
  <c r="K220" i="26"/>
  <c r="L220" i="26"/>
  <c r="K219" i="26"/>
  <c r="J219" i="26"/>
  <c r="J218" i="26"/>
  <c r="J217" i="26"/>
  <c r="J216" i="26"/>
  <c r="J215" i="26"/>
  <c r="J214" i="26"/>
  <c r="K214" i="26"/>
  <c r="L214" i="26"/>
  <c r="J213" i="26"/>
  <c r="K213" i="26"/>
  <c r="J212" i="26"/>
  <c r="J211" i="26"/>
  <c r="J210" i="26"/>
  <c r="J209" i="26"/>
  <c r="J208" i="26"/>
  <c r="K208" i="26"/>
  <c r="L208" i="26"/>
  <c r="J207" i="26"/>
  <c r="K207" i="26"/>
  <c r="J206" i="26"/>
  <c r="J205" i="26"/>
  <c r="J204" i="26"/>
  <c r="J203" i="26"/>
  <c r="J202" i="26"/>
  <c r="K202" i="26"/>
  <c r="L202" i="26"/>
  <c r="J201" i="26"/>
  <c r="K201" i="26"/>
  <c r="J200" i="26"/>
  <c r="J199" i="26"/>
  <c r="J198" i="26"/>
  <c r="J197" i="26"/>
  <c r="J196" i="26"/>
  <c r="J195" i="26"/>
  <c r="K195" i="26"/>
  <c r="J193" i="26"/>
  <c r="J191" i="26"/>
  <c r="J189" i="26"/>
  <c r="K189" i="26"/>
  <c r="J188" i="26"/>
  <c r="J187" i="26"/>
  <c r="J186" i="26"/>
  <c r="J185" i="26"/>
  <c r="K184" i="26"/>
  <c r="L184" i="26"/>
  <c r="J184" i="26"/>
  <c r="J183" i="26"/>
  <c r="K183" i="26"/>
  <c r="J182" i="26"/>
  <c r="J181" i="26"/>
  <c r="K178" i="26"/>
  <c r="L178" i="26"/>
  <c r="J180" i="26"/>
  <c r="J179" i="26"/>
  <c r="J178" i="26"/>
  <c r="J177" i="26"/>
  <c r="K177" i="26"/>
  <c r="J176" i="26"/>
  <c r="J175" i="26"/>
  <c r="J174" i="26"/>
  <c r="J173" i="26"/>
  <c r="J172" i="26"/>
  <c r="K172" i="26"/>
  <c r="J171" i="26"/>
  <c r="K171" i="26"/>
  <c r="J170" i="26"/>
  <c r="J169" i="26"/>
  <c r="J168" i="26"/>
  <c r="J167" i="26"/>
  <c r="J166" i="26"/>
  <c r="J165" i="26"/>
  <c r="K165" i="26"/>
  <c r="J164" i="26"/>
  <c r="J163" i="26"/>
  <c r="J162" i="26"/>
  <c r="J161" i="26"/>
  <c r="J160" i="26"/>
  <c r="K160" i="26"/>
  <c r="L160" i="26"/>
  <c r="J159" i="26"/>
  <c r="K159" i="26"/>
  <c r="J157" i="26"/>
  <c r="J155" i="26"/>
  <c r="J153" i="26"/>
  <c r="K153" i="26"/>
  <c r="J152" i="26"/>
  <c r="J151" i="26"/>
  <c r="J150" i="26"/>
  <c r="J149" i="26"/>
  <c r="J148" i="26"/>
  <c r="J147" i="26"/>
  <c r="K147" i="26"/>
  <c r="J145" i="26"/>
  <c r="J143" i="26"/>
  <c r="K142" i="26"/>
  <c r="L142" i="26"/>
  <c r="J141" i="26"/>
  <c r="K141" i="26"/>
  <c r="J140" i="26"/>
  <c r="J139" i="26"/>
  <c r="J138" i="26"/>
  <c r="J137" i="26"/>
  <c r="J136" i="26"/>
  <c r="K136" i="26"/>
  <c r="L136" i="26"/>
  <c r="J135" i="26"/>
  <c r="K135" i="26"/>
  <c r="J133" i="26"/>
  <c r="K130" i="26"/>
  <c r="J131" i="26"/>
  <c r="J129" i="26"/>
  <c r="K129" i="26"/>
  <c r="L124" i="26"/>
  <c r="J125" i="26"/>
  <c r="J123" i="26"/>
  <c r="K123" i="26"/>
  <c r="J122" i="26"/>
  <c r="J121" i="26"/>
  <c r="J120" i="26"/>
  <c r="J119" i="26"/>
  <c r="J118" i="26"/>
  <c r="K118" i="26"/>
  <c r="L118" i="26"/>
  <c r="J117" i="26"/>
  <c r="K117" i="26"/>
  <c r="J113" i="26"/>
  <c r="K112" i="26"/>
  <c r="L112" i="26"/>
  <c r="J111" i="26"/>
  <c r="K111" i="26"/>
  <c r="J109" i="26"/>
  <c r="J107" i="26"/>
  <c r="J105" i="26"/>
  <c r="K105" i="26"/>
  <c r="J104" i="26"/>
  <c r="J103" i="26"/>
  <c r="J102" i="26"/>
  <c r="J101" i="26"/>
  <c r="J100" i="26"/>
  <c r="J99" i="26"/>
  <c r="K99" i="26"/>
  <c r="J98" i="26"/>
  <c r="J97" i="26"/>
  <c r="J96" i="26"/>
  <c r="J95" i="26"/>
  <c r="J94" i="26"/>
  <c r="J93" i="26"/>
  <c r="K93" i="26"/>
  <c r="J87" i="26"/>
  <c r="K87" i="26"/>
  <c r="J85" i="26"/>
  <c r="J83" i="26"/>
  <c r="J81" i="26"/>
  <c r="K81" i="26"/>
  <c r="J80" i="26"/>
  <c r="J79" i="26"/>
  <c r="J78" i="26"/>
  <c r="J77" i="26"/>
  <c r="J76" i="26"/>
  <c r="K76" i="26"/>
  <c r="J75" i="26"/>
  <c r="K75" i="26"/>
  <c r="J74" i="26"/>
  <c r="J73" i="26"/>
  <c r="J72" i="26"/>
  <c r="K70" i="26"/>
  <c r="L70" i="26"/>
  <c r="J71" i="26"/>
  <c r="J70" i="26"/>
  <c r="J69" i="26"/>
  <c r="K69" i="26"/>
  <c r="J68" i="26"/>
  <c r="J67" i="26"/>
  <c r="J66" i="26"/>
  <c r="J65" i="26"/>
  <c r="J64" i="26"/>
  <c r="J63" i="26"/>
  <c r="K63" i="26"/>
  <c r="J62" i="26"/>
  <c r="J61" i="26"/>
  <c r="J60" i="26"/>
  <c r="J59" i="26"/>
  <c r="J58" i="26"/>
  <c r="J57" i="26"/>
  <c r="K57" i="26"/>
  <c r="J56" i="26"/>
  <c r="J55" i="26"/>
  <c r="J54" i="26"/>
  <c r="J53" i="26"/>
  <c r="J52" i="26"/>
  <c r="K52" i="26"/>
  <c r="L52" i="26"/>
  <c r="J51" i="26"/>
  <c r="K51" i="26"/>
  <c r="J50" i="26"/>
  <c r="J49" i="26"/>
  <c r="J48" i="26"/>
  <c r="J47" i="26"/>
  <c r="J46" i="26"/>
  <c r="J45" i="26"/>
  <c r="K45" i="26"/>
  <c r="J44" i="26"/>
  <c r="J43" i="26"/>
  <c r="J42" i="26"/>
  <c r="J41" i="26"/>
  <c r="J40" i="26"/>
  <c r="K40" i="26"/>
  <c r="J39" i="26"/>
  <c r="K39" i="26"/>
  <c r="J38" i="26"/>
  <c r="J37" i="26"/>
  <c r="J36" i="26"/>
  <c r="J35" i="26"/>
  <c r="J34" i="26"/>
  <c r="J33" i="26"/>
  <c r="K33" i="26"/>
  <c r="J29" i="26"/>
  <c r="K28" i="26"/>
  <c r="J27" i="26"/>
  <c r="K27" i="26"/>
  <c r="J26" i="26"/>
  <c r="J25" i="26"/>
  <c r="J24" i="26"/>
  <c r="J23" i="26"/>
  <c r="J22" i="26"/>
  <c r="J21" i="26"/>
  <c r="K21" i="26"/>
  <c r="J17" i="26"/>
  <c r="K16" i="26"/>
  <c r="L16" i="26"/>
  <c r="J15" i="26"/>
  <c r="K15" i="26"/>
  <c r="J13" i="26"/>
  <c r="J11" i="26"/>
  <c r="J9" i="26"/>
  <c r="K9" i="26"/>
  <c r="J8" i="26"/>
  <c r="J7" i="26"/>
  <c r="J6" i="26"/>
  <c r="J5" i="26"/>
  <c r="J4" i="26"/>
  <c r="K4" i="26"/>
  <c r="L4" i="26"/>
  <c r="I510" i="36"/>
  <c r="H510" i="36"/>
  <c r="I509" i="36"/>
  <c r="H509" i="36"/>
  <c r="I508" i="36"/>
  <c r="H508" i="36"/>
  <c r="I507" i="36"/>
  <c r="H507" i="36"/>
  <c r="J489" i="36"/>
  <c r="K489" i="36"/>
  <c r="L488" i="36"/>
  <c r="J488" i="36"/>
  <c r="K488" i="36"/>
  <c r="J487" i="36"/>
  <c r="K487" i="36"/>
  <c r="L486" i="36"/>
  <c r="J486" i="36"/>
  <c r="K486" i="36"/>
  <c r="J485" i="36"/>
  <c r="K485" i="36"/>
  <c r="K484" i="36"/>
  <c r="J484" i="36"/>
  <c r="J483" i="36"/>
  <c r="K483" i="36"/>
  <c r="J482" i="36"/>
  <c r="J481" i="36"/>
  <c r="J480" i="36"/>
  <c r="K480" i="36"/>
  <c r="L480" i="36"/>
  <c r="J479" i="36"/>
  <c r="K479" i="36"/>
  <c r="J478" i="36"/>
  <c r="J477" i="36"/>
  <c r="J476" i="36"/>
  <c r="K476" i="36"/>
  <c r="L476" i="36"/>
  <c r="J475" i="36"/>
  <c r="K475" i="36"/>
  <c r="J474" i="36"/>
  <c r="J473" i="36"/>
  <c r="J472" i="36"/>
  <c r="J471" i="36"/>
  <c r="K471" i="36"/>
  <c r="J470" i="36"/>
  <c r="J469" i="36"/>
  <c r="J468" i="36"/>
  <c r="K468" i="36"/>
  <c r="J467" i="36"/>
  <c r="K467" i="36"/>
  <c r="J466" i="36"/>
  <c r="J465" i="36"/>
  <c r="K464" i="36"/>
  <c r="L464" i="36"/>
  <c r="J464" i="36"/>
  <c r="J463" i="36"/>
  <c r="K463" i="36"/>
  <c r="L460" i="36"/>
  <c r="J462" i="36"/>
  <c r="J461" i="36"/>
  <c r="K460" i="36"/>
  <c r="J460" i="36"/>
  <c r="K459" i="36"/>
  <c r="J459" i="36"/>
  <c r="J458" i="36"/>
  <c r="J457" i="36"/>
  <c r="J456" i="36"/>
  <c r="J455" i="36"/>
  <c r="K455" i="36"/>
  <c r="J454" i="36"/>
  <c r="J453" i="36"/>
  <c r="J452" i="36"/>
  <c r="J451" i="36"/>
  <c r="K451" i="36"/>
  <c r="J450" i="36"/>
  <c r="J449" i="36"/>
  <c r="J448" i="36"/>
  <c r="K448" i="36"/>
  <c r="L448" i="36"/>
  <c r="J447" i="36"/>
  <c r="K447" i="36"/>
  <c r="J446" i="36"/>
  <c r="J445" i="36"/>
  <c r="J444" i="36"/>
  <c r="K444" i="36"/>
  <c r="J443" i="36"/>
  <c r="K443" i="36"/>
  <c r="J442" i="36"/>
  <c r="J441" i="36"/>
  <c r="J440" i="36"/>
  <c r="J439" i="36"/>
  <c r="K439" i="36"/>
  <c r="J438" i="36"/>
  <c r="J437" i="36"/>
  <c r="J436" i="36"/>
  <c r="J435" i="36"/>
  <c r="K435" i="36"/>
  <c r="J434" i="36"/>
  <c r="J433" i="36"/>
  <c r="J432" i="36"/>
  <c r="K432" i="36"/>
  <c r="J431" i="36"/>
  <c r="K431" i="36"/>
  <c r="J430" i="36"/>
  <c r="J429" i="36"/>
  <c r="J428" i="36"/>
  <c r="K428" i="36"/>
  <c r="J427" i="36"/>
  <c r="K427" i="36"/>
  <c r="J426" i="36"/>
  <c r="J425" i="36"/>
  <c r="J424" i="36"/>
  <c r="K424" i="36"/>
  <c r="L424" i="36"/>
  <c r="K423" i="36"/>
  <c r="J423" i="36"/>
  <c r="J422" i="36"/>
  <c r="K420" i="36"/>
  <c r="J421" i="36"/>
  <c r="J420" i="36"/>
  <c r="J419" i="36"/>
  <c r="K419" i="36"/>
  <c r="J418" i="36"/>
  <c r="J417" i="36"/>
  <c r="J416" i="36"/>
  <c r="K416" i="36"/>
  <c r="L416" i="36"/>
  <c r="J415" i="36"/>
  <c r="K415" i="36"/>
  <c r="J414" i="36"/>
  <c r="J413" i="36"/>
  <c r="J412" i="36"/>
  <c r="K412" i="36"/>
  <c r="J411" i="36"/>
  <c r="K411" i="36"/>
  <c r="J410" i="36"/>
  <c r="J409" i="36"/>
  <c r="J408" i="36"/>
  <c r="K408" i="36"/>
  <c r="J407" i="36"/>
  <c r="K407" i="36"/>
  <c r="J406" i="36"/>
  <c r="J405" i="36"/>
  <c r="J404" i="36"/>
  <c r="J403" i="36"/>
  <c r="K403" i="36"/>
  <c r="J402" i="36"/>
  <c r="J401" i="36"/>
  <c r="K400" i="36"/>
  <c r="J400" i="36"/>
  <c r="J399" i="36"/>
  <c r="K399" i="36"/>
  <c r="J398" i="36"/>
  <c r="J397" i="36"/>
  <c r="J396" i="36"/>
  <c r="J395" i="36"/>
  <c r="K395" i="36"/>
  <c r="J394" i="36"/>
  <c r="J393" i="36"/>
  <c r="J392" i="36"/>
  <c r="J391" i="36"/>
  <c r="K391" i="36"/>
  <c r="J390" i="36"/>
  <c r="J389" i="36"/>
  <c r="J388" i="36"/>
  <c r="K388" i="36"/>
  <c r="J387" i="36"/>
  <c r="K387" i="36"/>
  <c r="J386" i="36"/>
  <c r="J385" i="36"/>
  <c r="J384" i="36"/>
  <c r="J383" i="36"/>
  <c r="K383" i="36"/>
  <c r="J382" i="36"/>
  <c r="J380" i="36"/>
  <c r="J379" i="36"/>
  <c r="K379" i="36"/>
  <c r="J378" i="36"/>
  <c r="J377" i="36"/>
  <c r="J376" i="36"/>
  <c r="K376" i="36"/>
  <c r="L376" i="36"/>
  <c r="J375" i="36"/>
  <c r="K375" i="36"/>
  <c r="J374" i="36"/>
  <c r="J373" i="36"/>
  <c r="J372" i="36"/>
  <c r="K372" i="36"/>
  <c r="J371" i="36"/>
  <c r="K371" i="36"/>
  <c r="J370" i="36"/>
  <c r="J369" i="36"/>
  <c r="J368" i="36"/>
  <c r="K368" i="36"/>
  <c r="L368" i="36"/>
  <c r="J367" i="36"/>
  <c r="K367" i="36"/>
  <c r="J366" i="36"/>
  <c r="J365" i="36"/>
  <c r="K364" i="36"/>
  <c r="L364" i="36"/>
  <c r="J364" i="36"/>
  <c r="J363" i="36"/>
  <c r="K363" i="36"/>
  <c r="J362" i="36"/>
  <c r="J360" i="36"/>
  <c r="K360" i="36"/>
  <c r="J359" i="36"/>
  <c r="K359" i="36"/>
  <c r="J358" i="36"/>
  <c r="J356" i="36"/>
  <c r="K356" i="36"/>
  <c r="J355" i="36"/>
  <c r="K355" i="36"/>
  <c r="J354" i="36"/>
  <c r="J353" i="36"/>
  <c r="J352" i="36"/>
  <c r="K352" i="36"/>
  <c r="J351" i="36"/>
  <c r="K351" i="36"/>
  <c r="J350" i="36"/>
  <c r="J349" i="36"/>
  <c r="J348" i="36"/>
  <c r="K348" i="36"/>
  <c r="L348" i="36"/>
  <c r="J347" i="36"/>
  <c r="K347" i="36"/>
  <c r="J346" i="36"/>
  <c r="J345" i="36"/>
  <c r="J344" i="36"/>
  <c r="K344" i="36"/>
  <c r="L344" i="36"/>
  <c r="J343" i="36"/>
  <c r="K343" i="36"/>
  <c r="J342" i="36"/>
  <c r="J341" i="36"/>
  <c r="J340" i="36"/>
  <c r="K340" i="36"/>
  <c r="L340" i="36"/>
  <c r="J339" i="36"/>
  <c r="K339" i="36"/>
  <c r="J338" i="36"/>
  <c r="J337" i="36"/>
  <c r="J336" i="36"/>
  <c r="K336" i="36"/>
  <c r="L336" i="36"/>
  <c r="J335" i="36"/>
  <c r="K335" i="36"/>
  <c r="J334" i="36"/>
  <c r="J332" i="36"/>
  <c r="K332" i="36"/>
  <c r="L332" i="36"/>
  <c r="J331" i="36"/>
  <c r="K331" i="36"/>
  <c r="J330" i="36"/>
  <c r="K328" i="36"/>
  <c r="J328" i="36"/>
  <c r="K327" i="36"/>
  <c r="J327" i="36"/>
  <c r="J326" i="36"/>
  <c r="J325" i="36"/>
  <c r="J324" i="36"/>
  <c r="J323" i="36"/>
  <c r="J322" i="36"/>
  <c r="K322" i="36"/>
  <c r="L322" i="36"/>
  <c r="J321" i="36"/>
  <c r="K321" i="36"/>
  <c r="J320" i="36"/>
  <c r="J319" i="36"/>
  <c r="J318" i="36"/>
  <c r="J317" i="36"/>
  <c r="J316" i="36"/>
  <c r="J315" i="36"/>
  <c r="K315" i="36"/>
  <c r="J314" i="36"/>
  <c r="J313" i="36"/>
  <c r="J312" i="36"/>
  <c r="J311" i="36"/>
  <c r="J310" i="36"/>
  <c r="K310" i="36"/>
  <c r="L310" i="36"/>
  <c r="J309" i="36"/>
  <c r="K309" i="36"/>
  <c r="J308" i="36"/>
  <c r="J307" i="36"/>
  <c r="J306" i="36"/>
  <c r="J305" i="36"/>
  <c r="J304" i="36"/>
  <c r="J303" i="36"/>
  <c r="K303" i="36"/>
  <c r="J302" i="36"/>
  <c r="J301" i="36"/>
  <c r="J300" i="36"/>
  <c r="J299" i="36"/>
  <c r="J298" i="36"/>
  <c r="J297" i="36"/>
  <c r="K297" i="36"/>
  <c r="J296" i="36"/>
  <c r="J295" i="36"/>
  <c r="J294" i="36"/>
  <c r="J293" i="36"/>
  <c r="J292" i="36"/>
  <c r="K292" i="36"/>
  <c r="J291" i="36"/>
  <c r="K291" i="36"/>
  <c r="J290" i="36"/>
  <c r="J289" i="36"/>
  <c r="J288" i="36"/>
  <c r="J287" i="36"/>
  <c r="J286" i="36"/>
  <c r="K286" i="36"/>
  <c r="L286" i="36"/>
  <c r="J285" i="36"/>
  <c r="K285" i="36"/>
  <c r="J284" i="36"/>
  <c r="J283" i="36"/>
  <c r="J282" i="36"/>
  <c r="J281" i="36"/>
  <c r="J280" i="36"/>
  <c r="K280" i="36"/>
  <c r="L280" i="36"/>
  <c r="J279" i="36"/>
  <c r="K279" i="36"/>
  <c r="J278" i="36"/>
  <c r="J277" i="36"/>
  <c r="J276" i="36"/>
  <c r="J275" i="36"/>
  <c r="J274" i="36"/>
  <c r="J273" i="36"/>
  <c r="K273" i="36"/>
  <c r="J271" i="36"/>
  <c r="J269" i="36"/>
  <c r="J267" i="36"/>
  <c r="K267" i="36"/>
  <c r="J265" i="36"/>
  <c r="J263" i="36"/>
  <c r="K262" i="36"/>
  <c r="J261" i="36"/>
  <c r="K261" i="36"/>
  <c r="J260" i="36"/>
  <c r="J259" i="36"/>
  <c r="J258" i="36"/>
  <c r="J257" i="36"/>
  <c r="J256" i="36"/>
  <c r="K256" i="36"/>
  <c r="J255" i="36"/>
  <c r="K255" i="36"/>
  <c r="J254" i="36"/>
  <c r="J253" i="36"/>
  <c r="J252" i="36"/>
  <c r="J251" i="36"/>
  <c r="J250" i="36"/>
  <c r="K250" i="36"/>
  <c r="L250" i="36"/>
  <c r="J249" i="36"/>
  <c r="K249" i="36"/>
  <c r="J248" i="36"/>
  <c r="J247" i="36"/>
  <c r="J246" i="36"/>
  <c r="J245" i="36"/>
  <c r="J244" i="36"/>
  <c r="K244" i="36"/>
  <c r="L244" i="36"/>
  <c r="J243" i="36"/>
  <c r="K243" i="36"/>
  <c r="J242" i="36"/>
  <c r="J241" i="36"/>
  <c r="J240" i="36"/>
  <c r="J239" i="36"/>
  <c r="J238" i="36"/>
  <c r="J237" i="36"/>
  <c r="K237" i="36"/>
  <c r="J236" i="36"/>
  <c r="J235" i="36"/>
  <c r="J234" i="36"/>
  <c r="J233" i="36"/>
  <c r="J232" i="36"/>
  <c r="K232" i="36"/>
  <c r="J231" i="36"/>
  <c r="K231" i="36"/>
  <c r="J230" i="36"/>
  <c r="J229" i="36"/>
  <c r="J228" i="36"/>
  <c r="J227" i="36"/>
  <c r="J226" i="36"/>
  <c r="K226" i="36"/>
  <c r="L226" i="36"/>
  <c r="J225" i="36"/>
  <c r="K225" i="36"/>
  <c r="J224" i="36"/>
  <c r="J223" i="36"/>
  <c r="J222" i="36"/>
  <c r="J221" i="36"/>
  <c r="J220" i="36"/>
  <c r="J219" i="36"/>
  <c r="K219" i="36"/>
  <c r="J218" i="36"/>
  <c r="J217" i="36"/>
  <c r="J216" i="36"/>
  <c r="J215" i="36"/>
  <c r="J214" i="36"/>
  <c r="J213" i="36"/>
  <c r="K213" i="36"/>
  <c r="J212" i="36"/>
  <c r="J211" i="36"/>
  <c r="J210" i="36"/>
  <c r="J209" i="36"/>
  <c r="J208" i="36"/>
  <c r="K208" i="36"/>
  <c r="L208" i="36"/>
  <c r="J207" i="36"/>
  <c r="K207" i="36"/>
  <c r="J206" i="36"/>
  <c r="J205" i="36"/>
  <c r="J204" i="36"/>
  <c r="J203" i="36"/>
  <c r="J202" i="36"/>
  <c r="K202" i="36"/>
  <c r="L202" i="36"/>
  <c r="J201" i="36"/>
  <c r="K201" i="36"/>
  <c r="J200" i="36"/>
  <c r="J199" i="36"/>
  <c r="J198" i="36"/>
  <c r="J197" i="36"/>
  <c r="J196" i="36"/>
  <c r="K196" i="36"/>
  <c r="L196" i="36"/>
  <c r="J195" i="36"/>
  <c r="K195" i="36"/>
  <c r="J193" i="36"/>
  <c r="J191" i="36"/>
  <c r="K190" i="36"/>
  <c r="J189" i="36"/>
  <c r="K189" i="36"/>
  <c r="J188" i="36"/>
  <c r="J187" i="36"/>
  <c r="J186" i="36"/>
  <c r="J185" i="36"/>
  <c r="J184" i="36"/>
  <c r="J183" i="36"/>
  <c r="K183" i="36"/>
  <c r="J182" i="36"/>
  <c r="J181" i="36"/>
  <c r="J180" i="36"/>
  <c r="J179" i="36"/>
  <c r="J178" i="36"/>
  <c r="K178" i="36"/>
  <c r="J177" i="36"/>
  <c r="K177" i="36"/>
  <c r="J176" i="36"/>
  <c r="J175" i="36"/>
  <c r="J174" i="36"/>
  <c r="J173" i="36"/>
  <c r="J172" i="36"/>
  <c r="J171" i="36"/>
  <c r="K171" i="36"/>
  <c r="J170" i="36"/>
  <c r="J169" i="36"/>
  <c r="J168" i="36"/>
  <c r="J167" i="36"/>
  <c r="J166" i="36"/>
  <c r="K166" i="36"/>
  <c r="J165" i="36"/>
  <c r="K165" i="36"/>
  <c r="J164" i="36"/>
  <c r="J163" i="36"/>
  <c r="J162" i="36"/>
  <c r="J161" i="36"/>
  <c r="J160" i="36"/>
  <c r="J159" i="36"/>
  <c r="K159" i="36"/>
  <c r="J157" i="36"/>
  <c r="J155" i="36"/>
  <c r="J153" i="36"/>
  <c r="K153" i="36"/>
  <c r="J152" i="36"/>
  <c r="J151" i="36"/>
  <c r="J150" i="36"/>
  <c r="J149" i="36"/>
  <c r="J148" i="36"/>
  <c r="J147" i="36"/>
  <c r="K147" i="36"/>
  <c r="J146" i="36"/>
  <c r="J145" i="36"/>
  <c r="J144" i="36"/>
  <c r="J143" i="36"/>
  <c r="K142" i="36"/>
  <c r="L142" i="36"/>
  <c r="J142" i="36"/>
  <c r="J141" i="36"/>
  <c r="K141" i="36"/>
  <c r="J140" i="36"/>
  <c r="J139" i="36"/>
  <c r="J138" i="36"/>
  <c r="J137" i="36"/>
  <c r="J136" i="36"/>
  <c r="J135" i="36"/>
  <c r="K135" i="36"/>
  <c r="J133" i="36"/>
  <c r="J131" i="36"/>
  <c r="J129" i="36"/>
  <c r="K129" i="36"/>
  <c r="J127" i="36"/>
  <c r="J125" i="36"/>
  <c r="J123" i="36"/>
  <c r="K123" i="36"/>
  <c r="J122" i="36"/>
  <c r="J121" i="36"/>
  <c r="J120" i="36"/>
  <c r="J119" i="36"/>
  <c r="J118" i="36"/>
  <c r="J117" i="36"/>
  <c r="K117" i="36"/>
  <c r="J116" i="36"/>
  <c r="J115" i="36"/>
  <c r="J114" i="36"/>
  <c r="J113" i="36"/>
  <c r="J112" i="36"/>
  <c r="K112" i="36"/>
  <c r="L112" i="36"/>
  <c r="J111" i="36"/>
  <c r="K111" i="36"/>
  <c r="J109" i="36"/>
  <c r="J107" i="36"/>
  <c r="J105" i="36"/>
  <c r="K105" i="36"/>
  <c r="J104" i="36"/>
  <c r="J103" i="36"/>
  <c r="J102" i="36"/>
  <c r="J101" i="36"/>
  <c r="J100" i="36"/>
  <c r="K100" i="36"/>
  <c r="L100" i="36"/>
  <c r="J99" i="36"/>
  <c r="K99" i="36"/>
  <c r="J98" i="36"/>
  <c r="J97" i="36"/>
  <c r="J96" i="36"/>
  <c r="J95" i="36"/>
  <c r="J94" i="36"/>
  <c r="K94" i="36"/>
  <c r="L94" i="36"/>
  <c r="J93" i="36"/>
  <c r="K93" i="36"/>
  <c r="J92" i="36"/>
  <c r="J91" i="36"/>
  <c r="J90" i="36"/>
  <c r="J89" i="36"/>
  <c r="J88" i="36"/>
  <c r="K88" i="36"/>
  <c r="L88" i="36"/>
  <c r="J87" i="36"/>
  <c r="K87" i="36"/>
  <c r="J85" i="36"/>
  <c r="J83" i="36"/>
  <c r="J81" i="36"/>
  <c r="K81" i="36"/>
  <c r="J80" i="36"/>
  <c r="J79" i="36"/>
  <c r="J78" i="36"/>
  <c r="J77" i="36"/>
  <c r="J76" i="36"/>
  <c r="J75" i="36"/>
  <c r="K75" i="36"/>
  <c r="J74" i="36"/>
  <c r="J73" i="36"/>
  <c r="J72" i="36"/>
  <c r="J71" i="36"/>
  <c r="J70" i="36"/>
  <c r="J69" i="36"/>
  <c r="K69" i="36"/>
  <c r="J67" i="36"/>
  <c r="J65" i="36"/>
  <c r="J63" i="36"/>
  <c r="K63" i="36"/>
  <c r="J62" i="36"/>
  <c r="J61" i="36"/>
  <c r="J60" i="36"/>
  <c r="J59" i="36"/>
  <c r="J58" i="36"/>
  <c r="K58" i="36"/>
  <c r="L58" i="36"/>
  <c r="J57" i="36"/>
  <c r="K57" i="36"/>
  <c r="J56" i="36"/>
  <c r="J55" i="36"/>
  <c r="J54" i="36"/>
  <c r="J53" i="36"/>
  <c r="J52" i="36"/>
  <c r="K52" i="36"/>
  <c r="L52" i="36"/>
  <c r="K51" i="36"/>
  <c r="J51" i="36"/>
  <c r="J50" i="36"/>
  <c r="J49" i="36"/>
  <c r="J48" i="36"/>
  <c r="J47" i="36"/>
  <c r="J46" i="36"/>
  <c r="K46" i="36"/>
  <c r="L46" i="36"/>
  <c r="J45" i="36"/>
  <c r="K45" i="36"/>
  <c r="J44" i="36"/>
  <c r="J43" i="36"/>
  <c r="J42" i="36"/>
  <c r="J41" i="36"/>
  <c r="J40" i="36"/>
  <c r="J39" i="36"/>
  <c r="K39" i="36"/>
  <c r="J37" i="36"/>
  <c r="J35" i="36"/>
  <c r="J33" i="36"/>
  <c r="K33" i="36"/>
  <c r="J31" i="36"/>
  <c r="J29" i="36"/>
  <c r="J27" i="36"/>
  <c r="K27" i="36"/>
  <c r="J26" i="36"/>
  <c r="J25" i="36"/>
  <c r="J24" i="36"/>
  <c r="J23" i="36"/>
  <c r="J22" i="36"/>
  <c r="J21" i="36"/>
  <c r="K21" i="36"/>
  <c r="J20" i="36"/>
  <c r="J19" i="36"/>
  <c r="J18" i="36"/>
  <c r="J17" i="36"/>
  <c r="J16" i="36"/>
  <c r="J15" i="36"/>
  <c r="K15" i="36"/>
  <c r="J13" i="36"/>
  <c r="J11" i="36"/>
  <c r="K10" i="36"/>
  <c r="J9" i="36"/>
  <c r="K9" i="36"/>
  <c r="J8" i="36"/>
  <c r="J7" i="36"/>
  <c r="J6" i="36"/>
  <c r="J5" i="36"/>
  <c r="J4" i="36"/>
  <c r="K4" i="36"/>
  <c r="L4" i="36"/>
  <c r="I510" i="25"/>
  <c r="H510" i="25"/>
  <c r="I509" i="25"/>
  <c r="H509" i="25"/>
  <c r="I508" i="25"/>
  <c r="H508" i="25"/>
  <c r="I507" i="25"/>
  <c r="H507" i="25"/>
  <c r="J489" i="25"/>
  <c r="K489" i="25"/>
  <c r="J488" i="25"/>
  <c r="K488" i="25"/>
  <c r="J487" i="25"/>
  <c r="K487" i="25"/>
  <c r="J486" i="25"/>
  <c r="K486" i="25"/>
  <c r="L486" i="25"/>
  <c r="J485" i="25"/>
  <c r="K485" i="25"/>
  <c r="J484" i="25"/>
  <c r="K484" i="25"/>
  <c r="L484" i="25"/>
  <c r="J483" i="25"/>
  <c r="K483" i="25"/>
  <c r="L480" i="25"/>
  <c r="J482" i="25"/>
  <c r="J481" i="25"/>
  <c r="K480" i="25"/>
  <c r="J480" i="25"/>
  <c r="J479" i="25"/>
  <c r="K479" i="25"/>
  <c r="J478" i="25"/>
  <c r="J477" i="25"/>
  <c r="J476" i="25"/>
  <c r="J475" i="25"/>
  <c r="K475" i="25"/>
  <c r="J474" i="25"/>
  <c r="J473" i="25"/>
  <c r="J472" i="25"/>
  <c r="J471" i="25"/>
  <c r="K471" i="25"/>
  <c r="J470" i="25"/>
  <c r="J469" i="25"/>
  <c r="J468" i="25"/>
  <c r="J467" i="25"/>
  <c r="K467" i="25"/>
  <c r="J466" i="25"/>
  <c r="J465" i="25"/>
  <c r="J464" i="25"/>
  <c r="K464" i="25"/>
  <c r="L464" i="25"/>
  <c r="J463" i="25"/>
  <c r="K463" i="25"/>
  <c r="J462" i="25"/>
  <c r="J461" i="25"/>
  <c r="J460" i="25"/>
  <c r="K460" i="25"/>
  <c r="J459" i="25"/>
  <c r="K459" i="25"/>
  <c r="J458" i="25"/>
  <c r="J457" i="25"/>
  <c r="J456" i="25"/>
  <c r="K456" i="25"/>
  <c r="J455" i="25"/>
  <c r="K455" i="25"/>
  <c r="J454" i="25"/>
  <c r="J453" i="25"/>
  <c r="J452" i="25"/>
  <c r="K452" i="25"/>
  <c r="L452" i="25"/>
  <c r="J451" i="25"/>
  <c r="K451" i="25"/>
  <c r="L448" i="25"/>
  <c r="J450" i="25"/>
  <c r="J449" i="25"/>
  <c r="K448" i="25"/>
  <c r="J448" i="25"/>
  <c r="J447" i="25"/>
  <c r="K447" i="25"/>
  <c r="J446" i="25"/>
  <c r="J445" i="25"/>
  <c r="J444" i="25"/>
  <c r="K444" i="25"/>
  <c r="J443" i="25"/>
  <c r="K443" i="25"/>
  <c r="J442" i="25"/>
  <c r="J441" i="25"/>
  <c r="J440" i="25"/>
  <c r="J439" i="25"/>
  <c r="K439" i="25"/>
  <c r="J438" i="25"/>
  <c r="J437" i="25"/>
  <c r="J436" i="25"/>
  <c r="J435" i="25"/>
  <c r="K435" i="25"/>
  <c r="J434" i="25"/>
  <c r="J433" i="25"/>
  <c r="J432" i="25"/>
  <c r="K432" i="25"/>
  <c r="K431" i="25"/>
  <c r="J431" i="25"/>
  <c r="J430" i="25"/>
  <c r="J429" i="25"/>
  <c r="K428" i="25"/>
  <c r="J428" i="25"/>
  <c r="J427" i="25"/>
  <c r="K427" i="25"/>
  <c r="J426" i="25"/>
  <c r="J425" i="25"/>
  <c r="J424" i="25"/>
  <c r="K424" i="25"/>
  <c r="L424" i="25"/>
  <c r="K423" i="25"/>
  <c r="J423" i="25"/>
  <c r="J422" i="25"/>
  <c r="J421" i="25"/>
  <c r="K420" i="25"/>
  <c r="J420" i="25"/>
  <c r="J419" i="25"/>
  <c r="K419" i="25"/>
  <c r="J418" i="25"/>
  <c r="J417" i="25"/>
  <c r="J416" i="25"/>
  <c r="K416" i="25"/>
  <c r="L416" i="25"/>
  <c r="J415" i="25"/>
  <c r="K415" i="25"/>
  <c r="J414" i="25"/>
  <c r="J413" i="25"/>
  <c r="J412" i="25"/>
  <c r="K412" i="25"/>
  <c r="L412" i="25"/>
  <c r="K411" i="25"/>
  <c r="J411" i="25"/>
  <c r="J410" i="25"/>
  <c r="J409" i="25"/>
  <c r="J408" i="25"/>
  <c r="K408" i="25"/>
  <c r="L408" i="25"/>
  <c r="J407" i="25"/>
  <c r="K407" i="25"/>
  <c r="J406" i="25"/>
  <c r="J405" i="25"/>
  <c r="J404" i="25"/>
  <c r="K404" i="25"/>
  <c r="J403" i="25"/>
  <c r="K403" i="25"/>
  <c r="L400" i="25"/>
  <c r="J402" i="25"/>
  <c r="J401" i="25"/>
  <c r="K400" i="25"/>
  <c r="J400" i="25"/>
  <c r="J399" i="25"/>
  <c r="K399" i="25"/>
  <c r="J398" i="25"/>
  <c r="J397" i="25"/>
  <c r="J396" i="25"/>
  <c r="K396" i="25"/>
  <c r="J395" i="25"/>
  <c r="K395" i="25"/>
  <c r="J394" i="25"/>
  <c r="J393" i="25"/>
  <c r="J392" i="25"/>
  <c r="J391" i="25"/>
  <c r="K391" i="25"/>
  <c r="J390" i="25"/>
  <c r="J389" i="25"/>
  <c r="K388" i="25"/>
  <c r="J388" i="25"/>
  <c r="J387" i="25"/>
  <c r="K387" i="25"/>
  <c r="J386" i="25"/>
  <c r="J385" i="25"/>
  <c r="J384" i="25"/>
  <c r="J383" i="25"/>
  <c r="K383" i="25"/>
  <c r="J382" i="25"/>
  <c r="J380" i="25"/>
  <c r="K380" i="25"/>
  <c r="L380" i="25"/>
  <c r="J379" i="25"/>
  <c r="K379" i="25"/>
  <c r="J378" i="25"/>
  <c r="J377" i="25"/>
  <c r="J376" i="25"/>
  <c r="K376" i="25"/>
  <c r="L376" i="25"/>
  <c r="J375" i="25"/>
  <c r="K375" i="25"/>
  <c r="J374" i="25"/>
  <c r="J373" i="25"/>
  <c r="J372" i="25"/>
  <c r="K372" i="25"/>
  <c r="J371" i="25"/>
  <c r="K371" i="25"/>
  <c r="J370" i="25"/>
  <c r="J369" i="25"/>
  <c r="J368" i="25"/>
  <c r="K368" i="25"/>
  <c r="L368" i="25"/>
  <c r="J367" i="25"/>
  <c r="K367" i="25"/>
  <c r="J366" i="25"/>
  <c r="J365" i="25"/>
  <c r="K364" i="25"/>
  <c r="J364" i="25"/>
  <c r="K363" i="25"/>
  <c r="J363" i="25"/>
  <c r="J362" i="25"/>
  <c r="J360" i="25"/>
  <c r="J359" i="25"/>
  <c r="K359" i="25"/>
  <c r="J358" i="25"/>
  <c r="J356" i="25"/>
  <c r="K356" i="25"/>
  <c r="L356" i="25"/>
  <c r="J355" i="25"/>
  <c r="K355" i="25"/>
  <c r="J354" i="25"/>
  <c r="J353" i="25"/>
  <c r="J352" i="25"/>
  <c r="K352" i="25"/>
  <c r="L352" i="25"/>
  <c r="J351" i="25"/>
  <c r="K351" i="25"/>
  <c r="J350" i="25"/>
  <c r="J349" i="25"/>
  <c r="J348" i="25"/>
  <c r="K348" i="25"/>
  <c r="J347" i="25"/>
  <c r="K347" i="25"/>
  <c r="J346" i="25"/>
  <c r="J345" i="25"/>
  <c r="J344" i="25"/>
  <c r="K344" i="25"/>
  <c r="J343" i="25"/>
  <c r="K343" i="25"/>
  <c r="J342" i="25"/>
  <c r="J341" i="25"/>
  <c r="J340" i="25"/>
  <c r="J339" i="25"/>
  <c r="K339" i="25"/>
  <c r="J338" i="25"/>
  <c r="J337" i="25"/>
  <c r="J336" i="25"/>
  <c r="K336" i="25"/>
  <c r="L336" i="25"/>
  <c r="J335" i="25"/>
  <c r="K335" i="25"/>
  <c r="J334" i="25"/>
  <c r="J332" i="25"/>
  <c r="K332" i="25"/>
  <c r="J331" i="25"/>
  <c r="K331" i="25"/>
  <c r="J330" i="25"/>
  <c r="J328" i="25"/>
  <c r="K328" i="25"/>
  <c r="J327" i="25"/>
  <c r="K327" i="25"/>
  <c r="J326" i="25"/>
  <c r="J325" i="25"/>
  <c r="J324" i="25"/>
  <c r="J323" i="25"/>
  <c r="J322" i="25"/>
  <c r="K322" i="25"/>
  <c r="J321" i="25"/>
  <c r="K321" i="25"/>
  <c r="J320" i="25"/>
  <c r="J319" i="25"/>
  <c r="J318" i="25"/>
  <c r="J317" i="25"/>
  <c r="J316" i="25"/>
  <c r="K316" i="25"/>
  <c r="L316" i="25"/>
  <c r="J315" i="25"/>
  <c r="K315" i="25"/>
  <c r="J314" i="25"/>
  <c r="J313" i="25"/>
  <c r="J312" i="25"/>
  <c r="J311" i="25"/>
  <c r="J310" i="25"/>
  <c r="J309" i="25"/>
  <c r="K309" i="25"/>
  <c r="J308" i="25"/>
  <c r="J307" i="25"/>
  <c r="J306" i="25"/>
  <c r="J305" i="25"/>
  <c r="J304" i="25"/>
  <c r="K304" i="25"/>
  <c r="J303" i="25"/>
  <c r="K303" i="25"/>
  <c r="J302" i="25"/>
  <c r="J301" i="25"/>
  <c r="J300" i="25"/>
  <c r="J299" i="25"/>
  <c r="J298" i="25"/>
  <c r="K298" i="25"/>
  <c r="L298" i="25"/>
  <c r="J297" i="25"/>
  <c r="K297" i="25"/>
  <c r="J296" i="25"/>
  <c r="J295" i="25"/>
  <c r="J294" i="25"/>
  <c r="J293" i="25"/>
  <c r="J292" i="25"/>
  <c r="K292" i="25"/>
  <c r="L292" i="25"/>
  <c r="J291" i="25"/>
  <c r="K291" i="25"/>
  <c r="J290" i="25"/>
  <c r="J289" i="25"/>
  <c r="J288" i="25"/>
  <c r="J287" i="25"/>
  <c r="J286" i="25"/>
  <c r="K286" i="25"/>
  <c r="L286" i="25"/>
  <c r="J285" i="25"/>
  <c r="K285" i="25"/>
  <c r="J284" i="25"/>
  <c r="J283" i="25"/>
  <c r="J282" i="25"/>
  <c r="J281" i="25"/>
  <c r="J280" i="25"/>
  <c r="K280" i="25"/>
  <c r="L280" i="25"/>
  <c r="J279" i="25"/>
  <c r="K279" i="25"/>
  <c r="J278" i="25"/>
  <c r="J277" i="25"/>
  <c r="J276" i="25"/>
  <c r="J275" i="25"/>
  <c r="J274" i="25"/>
  <c r="J273" i="25"/>
  <c r="K273" i="25"/>
  <c r="J271" i="25"/>
  <c r="J269" i="25"/>
  <c r="J267" i="25"/>
  <c r="K267" i="25"/>
  <c r="J263" i="25"/>
  <c r="K262" i="25"/>
  <c r="L262" i="25"/>
  <c r="J261" i="25"/>
  <c r="K261" i="25"/>
  <c r="J260" i="25"/>
  <c r="J259" i="25"/>
  <c r="J258" i="25"/>
  <c r="J257" i="25"/>
  <c r="J256" i="25"/>
  <c r="J255" i="25"/>
  <c r="K255" i="25"/>
  <c r="J254" i="25"/>
  <c r="J253" i="25"/>
  <c r="J252" i="25"/>
  <c r="J251" i="25"/>
  <c r="J250" i="25"/>
  <c r="K250" i="25"/>
  <c r="L250" i="25"/>
  <c r="J249" i="25"/>
  <c r="K249" i="25"/>
  <c r="J248" i="25"/>
  <c r="J247" i="25"/>
  <c r="J246" i="25"/>
  <c r="J245" i="25"/>
  <c r="J244" i="25"/>
  <c r="K244" i="25"/>
  <c r="L244" i="25"/>
  <c r="J243" i="25"/>
  <c r="K243" i="25"/>
  <c r="J242" i="25"/>
  <c r="J241" i="25"/>
  <c r="J240" i="25"/>
  <c r="J239" i="25"/>
  <c r="J238" i="25"/>
  <c r="K238" i="25"/>
  <c r="L238" i="25"/>
  <c r="J237" i="25"/>
  <c r="K237" i="25"/>
  <c r="J236" i="25"/>
  <c r="J235" i="25"/>
  <c r="J234" i="25"/>
  <c r="J233" i="25"/>
  <c r="J232" i="25"/>
  <c r="J231" i="25"/>
  <c r="K231" i="25"/>
  <c r="J230" i="25"/>
  <c r="J229" i="25"/>
  <c r="J228" i="25"/>
  <c r="J227" i="25"/>
  <c r="J226" i="25"/>
  <c r="K226" i="25"/>
  <c r="L226" i="25"/>
  <c r="J225" i="25"/>
  <c r="K225" i="25"/>
  <c r="J224" i="25"/>
  <c r="J223" i="25"/>
  <c r="J222" i="25"/>
  <c r="J221" i="25"/>
  <c r="J220" i="25"/>
  <c r="K220" i="25"/>
  <c r="L220" i="25"/>
  <c r="J219" i="25"/>
  <c r="K219" i="25"/>
  <c r="J218" i="25"/>
  <c r="J217" i="25"/>
  <c r="J216" i="25"/>
  <c r="J215" i="25"/>
  <c r="J214" i="25"/>
  <c r="J213" i="25"/>
  <c r="K213" i="25"/>
  <c r="J209" i="25"/>
  <c r="J207" i="25"/>
  <c r="K207" i="25"/>
  <c r="J206" i="25"/>
  <c r="J205" i="25"/>
  <c r="J204" i="25"/>
  <c r="J203" i="25"/>
  <c r="J202" i="25"/>
  <c r="K202" i="25"/>
  <c r="L202" i="25"/>
  <c r="J201" i="25"/>
  <c r="K201" i="25"/>
  <c r="J200" i="25"/>
  <c r="J199" i="25"/>
  <c r="J198" i="25"/>
  <c r="J197" i="25"/>
  <c r="J196" i="25"/>
  <c r="K196" i="25"/>
  <c r="L196" i="25"/>
  <c r="J195" i="25"/>
  <c r="K195" i="25"/>
  <c r="J193" i="25"/>
  <c r="J191" i="25"/>
  <c r="J189" i="25"/>
  <c r="K189" i="25"/>
  <c r="J188" i="25"/>
  <c r="J187" i="25"/>
  <c r="J186" i="25"/>
  <c r="J185" i="25"/>
  <c r="K184" i="25"/>
  <c r="L184" i="25"/>
  <c r="J184" i="25"/>
  <c r="J183" i="25"/>
  <c r="K183" i="25"/>
  <c r="J179" i="25"/>
  <c r="J177" i="25"/>
  <c r="K177" i="25"/>
  <c r="J176" i="25"/>
  <c r="J175" i="25"/>
  <c r="J174" i="25"/>
  <c r="J173" i="25"/>
  <c r="J172" i="25"/>
  <c r="J171" i="25"/>
  <c r="K171" i="25"/>
  <c r="J170" i="25"/>
  <c r="J169" i="25"/>
  <c r="J168" i="25"/>
  <c r="J167" i="25"/>
  <c r="J166" i="25"/>
  <c r="K166" i="25"/>
  <c r="J165" i="25"/>
  <c r="K165" i="25"/>
  <c r="J164" i="25"/>
  <c r="J163" i="25"/>
  <c r="J162" i="25"/>
  <c r="J161" i="25"/>
  <c r="K160" i="25"/>
  <c r="L160" i="25"/>
  <c r="J160" i="25"/>
  <c r="J159" i="25"/>
  <c r="K159" i="25"/>
  <c r="J157" i="25"/>
  <c r="J155" i="25"/>
  <c r="J153" i="25"/>
  <c r="K153" i="25"/>
  <c r="J152" i="25"/>
  <c r="J151" i="25"/>
  <c r="J150" i="25"/>
  <c r="J149" i="25"/>
  <c r="J148" i="25"/>
  <c r="K148" i="25"/>
  <c r="L148" i="25"/>
  <c r="J147" i="25"/>
  <c r="K147" i="25"/>
  <c r="J146" i="25"/>
  <c r="J145" i="25"/>
  <c r="J144" i="25"/>
  <c r="J143" i="25"/>
  <c r="K142" i="25"/>
  <c r="L142" i="25"/>
  <c r="J142" i="25"/>
  <c r="J141" i="25"/>
  <c r="K141" i="25"/>
  <c r="J140" i="25"/>
  <c r="J139" i="25"/>
  <c r="J138" i="25"/>
  <c r="J137" i="25"/>
  <c r="J136" i="25"/>
  <c r="J135" i="25"/>
  <c r="K135" i="25"/>
  <c r="J134" i="25"/>
  <c r="J133" i="25"/>
  <c r="J132" i="25"/>
  <c r="J131" i="25"/>
  <c r="J130" i="25"/>
  <c r="J129" i="25"/>
  <c r="K129" i="25"/>
  <c r="J128" i="25"/>
  <c r="J127" i="25"/>
  <c r="J126" i="25"/>
  <c r="J125" i="25"/>
  <c r="J124" i="25"/>
  <c r="K124" i="25"/>
  <c r="L124" i="25"/>
  <c r="J123" i="25"/>
  <c r="K123" i="25"/>
  <c r="J122" i="25"/>
  <c r="J121" i="25"/>
  <c r="J120" i="25"/>
  <c r="J119" i="25"/>
  <c r="J118" i="25"/>
  <c r="K118" i="25"/>
  <c r="L118" i="25"/>
  <c r="J117" i="25"/>
  <c r="K117" i="25"/>
  <c r="J115" i="25"/>
  <c r="J113" i="25"/>
  <c r="K112" i="25"/>
  <c r="J111" i="25"/>
  <c r="K111" i="25"/>
  <c r="J107" i="25"/>
  <c r="J105" i="25"/>
  <c r="K105" i="25"/>
  <c r="J104" i="25"/>
  <c r="J103" i="25"/>
  <c r="J102" i="25"/>
  <c r="J101" i="25"/>
  <c r="J100" i="25"/>
  <c r="K100" i="25"/>
  <c r="L100" i="25"/>
  <c r="J99" i="25"/>
  <c r="K99" i="25"/>
  <c r="J98" i="25"/>
  <c r="J97" i="25"/>
  <c r="J96" i="25"/>
  <c r="J95" i="25"/>
  <c r="J94" i="25"/>
  <c r="J93" i="25"/>
  <c r="K93" i="25"/>
  <c r="J92" i="25"/>
  <c r="J91" i="25"/>
  <c r="J90" i="25"/>
  <c r="J89" i="25"/>
  <c r="J88" i="25"/>
  <c r="K88" i="25"/>
  <c r="L88" i="25"/>
  <c r="J87" i="25"/>
  <c r="K87" i="25"/>
  <c r="J85" i="25"/>
  <c r="J83" i="25"/>
  <c r="J81" i="25"/>
  <c r="K81" i="25"/>
  <c r="J80" i="25"/>
  <c r="J79" i="25"/>
  <c r="J78" i="25"/>
  <c r="J77" i="25"/>
  <c r="J76" i="25"/>
  <c r="K76" i="25"/>
  <c r="J75" i="25"/>
  <c r="K75" i="25"/>
  <c r="J74" i="25"/>
  <c r="J73" i="25"/>
  <c r="J72" i="25"/>
  <c r="J71" i="25"/>
  <c r="J70" i="25"/>
  <c r="K70" i="25"/>
  <c r="L70" i="25"/>
  <c r="J69" i="25"/>
  <c r="K69" i="25"/>
  <c r="J68" i="25"/>
  <c r="J67" i="25"/>
  <c r="J66" i="25"/>
  <c r="J65" i="25"/>
  <c r="J64" i="25"/>
  <c r="K64" i="25"/>
  <c r="J63" i="25"/>
  <c r="K63" i="25"/>
  <c r="J62" i="25"/>
  <c r="J61" i="25"/>
  <c r="J60" i="25"/>
  <c r="J59" i="25"/>
  <c r="J58" i="25"/>
  <c r="J57" i="25"/>
  <c r="K57" i="25"/>
  <c r="J56" i="25"/>
  <c r="J55" i="25"/>
  <c r="J54" i="25"/>
  <c r="J53" i="25"/>
  <c r="J52" i="25"/>
  <c r="J51" i="25"/>
  <c r="K51" i="25"/>
  <c r="J50" i="25"/>
  <c r="J49" i="25"/>
  <c r="J48" i="25"/>
  <c r="J47" i="25"/>
  <c r="J46" i="25"/>
  <c r="J45" i="25"/>
  <c r="K45" i="25"/>
  <c r="J44" i="25"/>
  <c r="J43" i="25"/>
  <c r="J42" i="25"/>
  <c r="J41" i="25"/>
  <c r="J40" i="25"/>
  <c r="K40" i="25"/>
  <c r="J39" i="25"/>
  <c r="K39" i="25"/>
  <c r="J38" i="25"/>
  <c r="J37" i="25"/>
  <c r="J36" i="25"/>
  <c r="J35" i="25"/>
  <c r="J34" i="25"/>
  <c r="J33" i="25"/>
  <c r="K33" i="25"/>
  <c r="J31" i="25"/>
  <c r="J29" i="25"/>
  <c r="J27" i="25"/>
  <c r="K27" i="25"/>
  <c r="J26" i="25"/>
  <c r="J25" i="25"/>
  <c r="J24" i="25"/>
  <c r="J23" i="25"/>
  <c r="J22" i="25"/>
  <c r="K22" i="25"/>
  <c r="L22" i="25"/>
  <c r="J21" i="25"/>
  <c r="K21" i="25"/>
  <c r="J19" i="25"/>
  <c r="J17" i="25"/>
  <c r="J15" i="25"/>
  <c r="K15" i="25"/>
  <c r="J13" i="25"/>
  <c r="J11" i="25"/>
  <c r="J9" i="25"/>
  <c r="K9" i="25"/>
  <c r="J8" i="25"/>
  <c r="J7" i="25"/>
  <c r="J6" i="25"/>
  <c r="J5" i="25"/>
  <c r="J4" i="25"/>
  <c r="K4" i="25"/>
  <c r="L4" i="25"/>
  <c r="I510" i="18"/>
  <c r="H510" i="18"/>
  <c r="I509" i="18"/>
  <c r="H509" i="18"/>
  <c r="I508" i="18"/>
  <c r="H508" i="18"/>
  <c r="I507" i="18"/>
  <c r="H507" i="18"/>
  <c r="J489" i="18"/>
  <c r="K489" i="18"/>
  <c r="J488" i="18"/>
  <c r="K488" i="18"/>
  <c r="J487" i="18"/>
  <c r="K487" i="18"/>
  <c r="J486" i="18"/>
  <c r="K486" i="18"/>
  <c r="J485" i="18"/>
  <c r="K485" i="18"/>
  <c r="J484" i="18"/>
  <c r="K484" i="18"/>
  <c r="J483" i="18"/>
  <c r="K483" i="18"/>
  <c r="J482" i="18"/>
  <c r="J481" i="18"/>
  <c r="J480" i="18"/>
  <c r="J479" i="18"/>
  <c r="K479" i="18"/>
  <c r="J478" i="18"/>
  <c r="J477" i="18"/>
  <c r="J476" i="18"/>
  <c r="K476" i="18"/>
  <c r="J475" i="18"/>
  <c r="K475" i="18"/>
  <c r="J474" i="18"/>
  <c r="J473" i="18"/>
  <c r="J472" i="18"/>
  <c r="K472" i="18"/>
  <c r="L472" i="18"/>
  <c r="J471" i="18"/>
  <c r="K471" i="18"/>
  <c r="J470" i="18"/>
  <c r="J469" i="18"/>
  <c r="J468" i="18"/>
  <c r="J467" i="18"/>
  <c r="K467" i="18"/>
  <c r="J466" i="18"/>
  <c r="J465" i="18"/>
  <c r="K464" i="18"/>
  <c r="L464" i="18"/>
  <c r="J464" i="18"/>
  <c r="J463" i="18"/>
  <c r="K463" i="18"/>
  <c r="J462" i="18"/>
  <c r="J461" i="18"/>
  <c r="J460" i="18"/>
  <c r="J459" i="18"/>
  <c r="K459" i="18"/>
  <c r="J458" i="18"/>
  <c r="J457" i="18"/>
  <c r="J456" i="18"/>
  <c r="K456" i="18"/>
  <c r="L456" i="18"/>
  <c r="J455" i="18"/>
  <c r="K455" i="18"/>
  <c r="J454" i="18"/>
  <c r="J453" i="18"/>
  <c r="J452" i="18"/>
  <c r="J451" i="18"/>
  <c r="K451" i="18"/>
  <c r="J450" i="18"/>
  <c r="J449" i="18"/>
  <c r="J448" i="18"/>
  <c r="J447" i="18"/>
  <c r="K447" i="18"/>
  <c r="J446" i="18"/>
  <c r="J445" i="18"/>
  <c r="J444" i="18"/>
  <c r="K444" i="18"/>
  <c r="J443" i="18"/>
  <c r="K443" i="18"/>
  <c r="J442" i="18"/>
  <c r="J441" i="18"/>
  <c r="K440" i="18"/>
  <c r="L440" i="18"/>
  <c r="J440" i="18"/>
  <c r="J439" i="18"/>
  <c r="K439" i="18"/>
  <c r="J438" i="18"/>
  <c r="J437" i="18"/>
  <c r="J436" i="18"/>
  <c r="J435" i="18"/>
  <c r="K435" i="18"/>
  <c r="J434" i="18"/>
  <c r="J433" i="18"/>
  <c r="J432" i="18"/>
  <c r="J431" i="18"/>
  <c r="K431" i="18"/>
  <c r="J430" i="18"/>
  <c r="J429" i="18"/>
  <c r="K428" i="18"/>
  <c r="J428" i="18"/>
  <c r="J427" i="18"/>
  <c r="K427" i="18"/>
  <c r="J426" i="18"/>
  <c r="J425" i="18"/>
  <c r="K424" i="18"/>
  <c r="J424" i="18"/>
  <c r="J423" i="18"/>
  <c r="K423" i="18"/>
  <c r="J422" i="18"/>
  <c r="J421" i="18"/>
  <c r="J420" i="18"/>
  <c r="J419" i="18"/>
  <c r="K419" i="18"/>
  <c r="J418" i="18"/>
  <c r="J417" i="18"/>
  <c r="J416" i="18"/>
  <c r="K416" i="18"/>
  <c r="L416" i="18"/>
  <c r="J415" i="18"/>
  <c r="K415" i="18"/>
  <c r="J414" i="18"/>
  <c r="J413" i="18"/>
  <c r="K412" i="18"/>
  <c r="L412" i="18"/>
  <c r="J412" i="18"/>
  <c r="J411" i="18"/>
  <c r="K411" i="18"/>
  <c r="J410" i="18"/>
  <c r="J409" i="18"/>
  <c r="J408" i="18"/>
  <c r="J407" i="18"/>
  <c r="K407" i="18"/>
  <c r="J406" i="18"/>
  <c r="J405" i="18"/>
  <c r="J404" i="18"/>
  <c r="K404" i="18"/>
  <c r="J403" i="18"/>
  <c r="K403" i="18"/>
  <c r="J402" i="18"/>
  <c r="J401" i="18"/>
  <c r="J400" i="18"/>
  <c r="J399" i="18"/>
  <c r="K399" i="18"/>
  <c r="J398" i="18"/>
  <c r="J397" i="18"/>
  <c r="J396" i="18"/>
  <c r="J395" i="18"/>
  <c r="K395" i="18"/>
  <c r="J394" i="18"/>
  <c r="J393" i="18"/>
  <c r="J392" i="18"/>
  <c r="J391" i="18"/>
  <c r="K391" i="18"/>
  <c r="J390" i="18"/>
  <c r="J389" i="18"/>
  <c r="J388" i="18"/>
  <c r="J387" i="18"/>
  <c r="K387" i="18"/>
  <c r="J386" i="18"/>
  <c r="J385" i="18"/>
  <c r="K384" i="18"/>
  <c r="J384" i="18"/>
  <c r="J383" i="18"/>
  <c r="K383" i="18"/>
  <c r="J382" i="18"/>
  <c r="J380" i="18"/>
  <c r="J379" i="18"/>
  <c r="K379" i="18"/>
  <c r="J378" i="18"/>
  <c r="J377" i="18"/>
  <c r="J376" i="18"/>
  <c r="J375" i="18"/>
  <c r="K375" i="18"/>
  <c r="J374" i="18"/>
  <c r="J373" i="18"/>
  <c r="J372" i="18"/>
  <c r="J371" i="18"/>
  <c r="K371" i="18"/>
  <c r="J370" i="18"/>
  <c r="J369" i="18"/>
  <c r="J368" i="18"/>
  <c r="J367" i="18"/>
  <c r="K367" i="18"/>
  <c r="J366" i="18"/>
  <c r="K364" i="18"/>
  <c r="J365" i="18"/>
  <c r="J364" i="18"/>
  <c r="J363" i="18"/>
  <c r="K363" i="18"/>
  <c r="J362" i="18"/>
  <c r="J360" i="18"/>
  <c r="K360" i="18"/>
  <c r="J359" i="18"/>
  <c r="K359" i="18"/>
  <c r="J358" i="18"/>
  <c r="K356" i="18"/>
  <c r="J356" i="18"/>
  <c r="J355" i="18"/>
  <c r="K355" i="18"/>
  <c r="J354" i="18"/>
  <c r="K352" i="18"/>
  <c r="L352" i="18"/>
  <c r="J353" i="18"/>
  <c r="J352" i="18"/>
  <c r="J351" i="18"/>
  <c r="K351" i="18"/>
  <c r="J350" i="18"/>
  <c r="J349" i="18"/>
  <c r="J348" i="18"/>
  <c r="J347" i="18"/>
  <c r="K347" i="18"/>
  <c r="J346" i="18"/>
  <c r="K344" i="18"/>
  <c r="J345" i="18"/>
  <c r="J344" i="18"/>
  <c r="J343" i="18"/>
  <c r="K343" i="18"/>
  <c r="J342" i="18"/>
  <c r="J341" i="18"/>
  <c r="J340" i="18"/>
  <c r="K340" i="18"/>
  <c r="J339" i="18"/>
  <c r="K339" i="18"/>
  <c r="J338" i="18"/>
  <c r="J337" i="18"/>
  <c r="J336" i="18"/>
  <c r="K336" i="18"/>
  <c r="J335" i="18"/>
  <c r="K335" i="18"/>
  <c r="J334" i="18"/>
  <c r="J332" i="18"/>
  <c r="J331" i="18"/>
  <c r="K331" i="18"/>
  <c r="J330" i="18"/>
  <c r="K328" i="18"/>
  <c r="L328" i="18"/>
  <c r="J328" i="18"/>
  <c r="J327" i="18"/>
  <c r="K327" i="18"/>
  <c r="J323" i="18"/>
  <c r="K322" i="18"/>
  <c r="L322" i="18"/>
  <c r="J321" i="18"/>
  <c r="K321" i="18"/>
  <c r="J320" i="18"/>
  <c r="J319" i="18"/>
  <c r="J318" i="18"/>
  <c r="J317" i="18"/>
  <c r="J316" i="18"/>
  <c r="K316" i="18"/>
  <c r="J315" i="18"/>
  <c r="K315" i="18"/>
  <c r="J314" i="18"/>
  <c r="J313" i="18"/>
  <c r="J312" i="18"/>
  <c r="J311" i="18"/>
  <c r="J310" i="18"/>
  <c r="J309" i="18"/>
  <c r="K309" i="18"/>
  <c r="J308" i="18"/>
  <c r="J307" i="18"/>
  <c r="J306" i="18"/>
  <c r="J305" i="18"/>
  <c r="J304" i="18"/>
  <c r="K304" i="18"/>
  <c r="J303" i="18"/>
  <c r="K303" i="18"/>
  <c r="J299" i="18"/>
  <c r="J297" i="18"/>
  <c r="K297" i="18"/>
  <c r="J296" i="18"/>
  <c r="J295" i="18"/>
  <c r="J294" i="18"/>
  <c r="J293" i="18"/>
  <c r="J292" i="18"/>
  <c r="J291" i="18"/>
  <c r="K291" i="18"/>
  <c r="J290" i="18"/>
  <c r="J289" i="18"/>
  <c r="J288" i="18"/>
  <c r="J287" i="18"/>
  <c r="J286" i="18"/>
  <c r="K286" i="18"/>
  <c r="L286" i="18"/>
  <c r="J285" i="18"/>
  <c r="K285" i="18"/>
  <c r="J284" i="18"/>
  <c r="J283" i="18"/>
  <c r="J282" i="18"/>
  <c r="J281" i="18"/>
  <c r="J280" i="18"/>
  <c r="J279" i="18"/>
  <c r="K279" i="18"/>
  <c r="J278" i="18"/>
  <c r="J277" i="18"/>
  <c r="J276" i="18"/>
  <c r="J275" i="18"/>
  <c r="J274" i="18"/>
  <c r="J273" i="18"/>
  <c r="K273" i="18"/>
  <c r="J269" i="18"/>
  <c r="J267" i="18"/>
  <c r="K267" i="18"/>
  <c r="J266" i="18"/>
  <c r="J265" i="18"/>
  <c r="J264" i="18"/>
  <c r="J263" i="18"/>
  <c r="K262" i="18"/>
  <c r="J262" i="18"/>
  <c r="J261" i="18"/>
  <c r="K261" i="18"/>
  <c r="J260" i="18"/>
  <c r="J259" i="18"/>
  <c r="J258" i="18"/>
  <c r="J257" i="18"/>
  <c r="J256" i="18"/>
  <c r="J255" i="18"/>
  <c r="K255" i="18"/>
  <c r="J254" i="18"/>
  <c r="J253" i="18"/>
  <c r="J252" i="18"/>
  <c r="K250" i="18"/>
  <c r="L250" i="18"/>
  <c r="J251" i="18"/>
  <c r="J250" i="18"/>
  <c r="J249" i="18"/>
  <c r="K249" i="18"/>
  <c r="J248" i="18"/>
  <c r="J247" i="18"/>
  <c r="J246" i="18"/>
  <c r="J245" i="18"/>
  <c r="J244" i="18"/>
  <c r="J243" i="18"/>
  <c r="K243" i="18"/>
  <c r="J242" i="18"/>
  <c r="J241" i="18"/>
  <c r="J240" i="18"/>
  <c r="J239" i="18"/>
  <c r="J238" i="18"/>
  <c r="J237" i="18"/>
  <c r="K237" i="18"/>
  <c r="J236" i="18"/>
  <c r="J235" i="18"/>
  <c r="J234" i="18"/>
  <c r="J233" i="18"/>
  <c r="J232" i="18"/>
  <c r="J231" i="18"/>
  <c r="K231" i="18"/>
  <c r="J230" i="18"/>
  <c r="J229" i="18"/>
  <c r="J228" i="18"/>
  <c r="J227" i="18"/>
  <c r="J226" i="18"/>
  <c r="J225" i="18"/>
  <c r="K225" i="18"/>
  <c r="J223" i="18"/>
  <c r="J221" i="18"/>
  <c r="J219" i="18"/>
  <c r="K219" i="18"/>
  <c r="J215" i="18"/>
  <c r="J213" i="18"/>
  <c r="K213" i="18"/>
  <c r="J212" i="18"/>
  <c r="J211" i="18"/>
  <c r="J210" i="18"/>
  <c r="J209" i="18"/>
  <c r="J208" i="18"/>
  <c r="J207" i="18"/>
  <c r="K207" i="18"/>
  <c r="J206" i="18"/>
  <c r="J205" i="18"/>
  <c r="J204" i="18"/>
  <c r="J203" i="18"/>
  <c r="J202" i="18"/>
  <c r="J201" i="18"/>
  <c r="K201" i="18"/>
  <c r="J200" i="18"/>
  <c r="J199" i="18"/>
  <c r="J198" i="18"/>
  <c r="J197" i="18"/>
  <c r="J196" i="18"/>
  <c r="J195" i="18"/>
  <c r="K195" i="18"/>
  <c r="J193" i="18"/>
  <c r="J191" i="18"/>
  <c r="K190" i="18"/>
  <c r="J189" i="18"/>
  <c r="K189" i="18"/>
  <c r="J188" i="18"/>
  <c r="J187" i="18"/>
  <c r="J186" i="18"/>
  <c r="J185" i="18"/>
  <c r="J184" i="18"/>
  <c r="J183" i="18"/>
  <c r="K183" i="18"/>
  <c r="J182" i="18"/>
  <c r="J181" i="18"/>
  <c r="J180" i="18"/>
  <c r="K178" i="18"/>
  <c r="L178" i="18"/>
  <c r="J179" i="18"/>
  <c r="J178" i="18"/>
  <c r="J177" i="18"/>
  <c r="K177" i="18"/>
  <c r="J173" i="18"/>
  <c r="K172" i="18"/>
  <c r="L172" i="18"/>
  <c r="J171" i="18"/>
  <c r="K171" i="18"/>
  <c r="J170" i="18"/>
  <c r="J169" i="18"/>
  <c r="J168" i="18"/>
  <c r="J167" i="18"/>
  <c r="J166" i="18"/>
  <c r="J165" i="18"/>
  <c r="K165" i="18"/>
  <c r="J164" i="18"/>
  <c r="J163" i="18"/>
  <c r="J162" i="18"/>
  <c r="J161" i="18"/>
  <c r="J160" i="18"/>
  <c r="K160" i="18"/>
  <c r="L160" i="18"/>
  <c r="J159" i="18"/>
  <c r="K159" i="18"/>
  <c r="J155" i="18"/>
  <c r="J153" i="18"/>
  <c r="K153" i="18"/>
  <c r="J152" i="18"/>
  <c r="J151" i="18"/>
  <c r="J150" i="18"/>
  <c r="J149" i="18"/>
  <c r="J148" i="18"/>
  <c r="J147" i="18"/>
  <c r="K147" i="18"/>
  <c r="J146" i="18"/>
  <c r="J145" i="18"/>
  <c r="J144" i="18"/>
  <c r="J143" i="18"/>
  <c r="J142" i="18"/>
  <c r="J141" i="18"/>
  <c r="K141" i="18"/>
  <c r="J140" i="18"/>
  <c r="J139" i="18"/>
  <c r="J138" i="18"/>
  <c r="J137" i="18"/>
  <c r="J136" i="18"/>
  <c r="J135" i="18"/>
  <c r="K135" i="18"/>
  <c r="J131" i="18"/>
  <c r="L130" i="18"/>
  <c r="J129" i="18"/>
  <c r="K129" i="18"/>
  <c r="J128" i="18"/>
  <c r="J127" i="18"/>
  <c r="J126" i="18"/>
  <c r="J125" i="18"/>
  <c r="K124" i="18"/>
  <c r="L124" i="18"/>
  <c r="J124" i="18"/>
  <c r="J123" i="18"/>
  <c r="K123" i="18"/>
  <c r="J122" i="18"/>
  <c r="J121" i="18"/>
  <c r="J120" i="18"/>
  <c r="J119" i="18"/>
  <c r="J118" i="18"/>
  <c r="J117" i="18"/>
  <c r="K117" i="18"/>
  <c r="J116" i="18"/>
  <c r="J115" i="18"/>
  <c r="J114" i="18"/>
  <c r="J113" i="18"/>
  <c r="J112" i="18"/>
  <c r="K112" i="18"/>
  <c r="J111" i="18"/>
  <c r="K111" i="18"/>
  <c r="J107" i="18"/>
  <c r="K106" i="18"/>
  <c r="L106" i="18"/>
  <c r="J105" i="18"/>
  <c r="K105" i="18"/>
  <c r="J104" i="18"/>
  <c r="J103" i="18"/>
  <c r="J102" i="18"/>
  <c r="J101" i="18"/>
  <c r="J100" i="18"/>
  <c r="K100" i="18"/>
  <c r="J99" i="18"/>
  <c r="K99" i="18"/>
  <c r="J97" i="18"/>
  <c r="J95" i="18"/>
  <c r="L94" i="18"/>
  <c r="J93" i="18"/>
  <c r="K93" i="18"/>
  <c r="J92" i="18"/>
  <c r="J91" i="18"/>
  <c r="J90" i="18"/>
  <c r="J89" i="18"/>
  <c r="K88" i="18"/>
  <c r="J88" i="18"/>
  <c r="J87" i="18"/>
  <c r="K87" i="18"/>
  <c r="J83" i="18"/>
  <c r="J81" i="18"/>
  <c r="K81" i="18"/>
  <c r="J80" i="18"/>
  <c r="J79" i="18"/>
  <c r="J78" i="18"/>
  <c r="J77" i="18"/>
  <c r="J76" i="18"/>
  <c r="K76" i="18"/>
  <c r="J75" i="18"/>
  <c r="K75" i="18"/>
  <c r="J74" i="18"/>
  <c r="J73" i="18"/>
  <c r="J72" i="18"/>
  <c r="J71" i="18"/>
  <c r="K70" i="18"/>
  <c r="J70" i="18"/>
  <c r="J69" i="18"/>
  <c r="K69" i="18"/>
  <c r="J67" i="18"/>
  <c r="K64" i="18"/>
  <c r="L64" i="18"/>
  <c r="J65" i="18"/>
  <c r="J63" i="18"/>
  <c r="K63" i="18"/>
  <c r="J62" i="18"/>
  <c r="J61" i="18"/>
  <c r="J60" i="18"/>
  <c r="J59" i="18"/>
  <c r="J58" i="18"/>
  <c r="K58" i="18"/>
  <c r="L58" i="18"/>
  <c r="J57" i="18"/>
  <c r="K57" i="18"/>
  <c r="J56" i="18"/>
  <c r="J55" i="18"/>
  <c r="J54" i="18"/>
  <c r="J53" i="18"/>
  <c r="J52" i="18"/>
  <c r="J51" i="18"/>
  <c r="K51" i="18"/>
  <c r="J50" i="18"/>
  <c r="J49" i="18"/>
  <c r="J48" i="18"/>
  <c r="J47" i="18"/>
  <c r="K46" i="18"/>
  <c r="L46" i="18"/>
  <c r="J46" i="18"/>
  <c r="J45" i="18"/>
  <c r="K45" i="18"/>
  <c r="J44" i="18"/>
  <c r="J43" i="18"/>
  <c r="J42" i="18"/>
  <c r="J41" i="18"/>
  <c r="J40" i="18"/>
  <c r="J39" i="18"/>
  <c r="K39" i="18"/>
  <c r="J38" i="18"/>
  <c r="J37" i="18"/>
  <c r="J36" i="18"/>
  <c r="J35" i="18"/>
  <c r="J34" i="18"/>
  <c r="J33" i="18"/>
  <c r="K33" i="18"/>
  <c r="J32" i="18"/>
  <c r="J31" i="18"/>
  <c r="J30" i="18"/>
  <c r="J29" i="18"/>
  <c r="J28" i="18"/>
  <c r="J27" i="18"/>
  <c r="K27" i="18"/>
  <c r="J26" i="18"/>
  <c r="J25" i="18"/>
  <c r="J24" i="18"/>
  <c r="J23" i="18"/>
  <c r="J22" i="18"/>
  <c r="J21" i="18"/>
  <c r="K21" i="18"/>
  <c r="J20" i="18"/>
  <c r="J19" i="18"/>
  <c r="J18" i="18"/>
  <c r="J17" i="18"/>
  <c r="J16" i="18"/>
  <c r="J15" i="18"/>
  <c r="K15" i="18"/>
  <c r="J13" i="18"/>
  <c r="J11" i="18"/>
  <c r="J9" i="18"/>
  <c r="K9" i="18"/>
  <c r="J8" i="18"/>
  <c r="J7" i="18"/>
  <c r="K4" i="18"/>
  <c r="L4" i="18"/>
  <c r="J6" i="18"/>
  <c r="J5" i="18"/>
  <c r="J4" i="18"/>
  <c r="I510" i="19"/>
  <c r="H510" i="19"/>
  <c r="I509" i="19"/>
  <c r="H509" i="19"/>
  <c r="I508" i="19"/>
  <c r="H508" i="19"/>
  <c r="I507" i="19"/>
  <c r="H507" i="19"/>
  <c r="J489" i="19"/>
  <c r="K489" i="19"/>
  <c r="J488" i="19"/>
  <c r="K488" i="19"/>
  <c r="J487" i="19"/>
  <c r="K487" i="19"/>
  <c r="J486" i="19"/>
  <c r="K486" i="19"/>
  <c r="J485" i="19"/>
  <c r="K485" i="19"/>
  <c r="J484" i="19"/>
  <c r="K484" i="19"/>
  <c r="J483" i="19"/>
  <c r="K483" i="19"/>
  <c r="J482" i="19"/>
  <c r="J481" i="19"/>
  <c r="J480" i="19"/>
  <c r="K480" i="19"/>
  <c r="J479" i="19"/>
  <c r="K479" i="19"/>
  <c r="J478" i="19"/>
  <c r="J477" i="19"/>
  <c r="J476" i="19"/>
  <c r="J475" i="19"/>
  <c r="K475" i="19"/>
  <c r="J474" i="19"/>
  <c r="J473" i="19"/>
  <c r="J472" i="19"/>
  <c r="K472" i="19"/>
  <c r="J471" i="19"/>
  <c r="K471" i="19"/>
  <c r="J470" i="19"/>
  <c r="J469" i="19"/>
  <c r="J468" i="19"/>
  <c r="J467" i="19"/>
  <c r="K467" i="19"/>
  <c r="J466" i="19"/>
  <c r="J465" i="19"/>
  <c r="J464" i="19"/>
  <c r="K464" i="19"/>
  <c r="J463" i="19"/>
  <c r="K463" i="19"/>
  <c r="J462" i="19"/>
  <c r="J461" i="19"/>
  <c r="J460" i="19"/>
  <c r="J459" i="19"/>
  <c r="K459" i="19"/>
  <c r="J458" i="19"/>
  <c r="J457" i="19"/>
  <c r="J456" i="19"/>
  <c r="K456" i="19"/>
  <c r="J455" i="19"/>
  <c r="K455" i="19"/>
  <c r="J454" i="19"/>
  <c r="J453" i="19"/>
  <c r="J452" i="19"/>
  <c r="J451" i="19"/>
  <c r="K451" i="19"/>
  <c r="J450" i="19"/>
  <c r="J449" i="19"/>
  <c r="J448" i="19"/>
  <c r="K448" i="19"/>
  <c r="J447" i="19"/>
  <c r="K447" i="19"/>
  <c r="J446" i="19"/>
  <c r="J445" i="19"/>
  <c r="J444" i="19"/>
  <c r="J443" i="19"/>
  <c r="K443" i="19"/>
  <c r="J442" i="19"/>
  <c r="J441" i="19"/>
  <c r="J440" i="19"/>
  <c r="J439" i="19"/>
  <c r="K439" i="19"/>
  <c r="J438" i="19"/>
  <c r="J437" i="19"/>
  <c r="J436" i="19"/>
  <c r="K436" i="19"/>
  <c r="J435" i="19"/>
  <c r="K435" i="19"/>
  <c r="J434" i="19"/>
  <c r="J433" i="19"/>
  <c r="J432" i="19"/>
  <c r="J431" i="19"/>
  <c r="K431" i="19"/>
  <c r="J430" i="19"/>
  <c r="J429" i="19"/>
  <c r="K428" i="19"/>
  <c r="J428" i="19"/>
  <c r="J427" i="19"/>
  <c r="K427" i="19"/>
  <c r="J426" i="19"/>
  <c r="J425" i="19"/>
  <c r="J424" i="19"/>
  <c r="J423" i="19"/>
  <c r="K423" i="19"/>
  <c r="J422" i="19"/>
  <c r="J421" i="19"/>
  <c r="J420" i="19"/>
  <c r="K420" i="19"/>
  <c r="J419" i="19"/>
  <c r="K419" i="19"/>
  <c r="J418" i="19"/>
  <c r="J417" i="19"/>
  <c r="J416" i="19"/>
  <c r="K416" i="19"/>
  <c r="J415" i="19"/>
  <c r="K415" i="19"/>
  <c r="J414" i="19"/>
  <c r="J413" i="19"/>
  <c r="J412" i="19"/>
  <c r="J411" i="19"/>
  <c r="K411" i="19"/>
  <c r="J410" i="19"/>
  <c r="J409" i="19"/>
  <c r="J408" i="19"/>
  <c r="K408" i="19"/>
  <c r="J407" i="19"/>
  <c r="K407" i="19"/>
  <c r="J406" i="19"/>
  <c r="J405" i="19"/>
  <c r="K404" i="19"/>
  <c r="J404" i="19"/>
  <c r="J403" i="19"/>
  <c r="K403" i="19"/>
  <c r="J402" i="19"/>
  <c r="J401" i="19"/>
  <c r="J400" i="19"/>
  <c r="K400" i="19"/>
  <c r="L400" i="19"/>
  <c r="J399" i="19"/>
  <c r="K399" i="19"/>
  <c r="J398" i="19"/>
  <c r="J397" i="19"/>
  <c r="J396" i="19"/>
  <c r="J395" i="19"/>
  <c r="K395" i="19"/>
  <c r="J394" i="19"/>
  <c r="J393" i="19"/>
  <c r="K392" i="19"/>
  <c r="L392" i="19"/>
  <c r="J392" i="19"/>
  <c r="J391" i="19"/>
  <c r="K391" i="19"/>
  <c r="J390" i="19"/>
  <c r="J389" i="19"/>
  <c r="J388" i="19"/>
  <c r="K388" i="19"/>
  <c r="J387" i="19"/>
  <c r="K387" i="19"/>
  <c r="J386" i="19"/>
  <c r="J385" i="19"/>
  <c r="J384" i="19"/>
  <c r="J383" i="19"/>
  <c r="K383" i="19"/>
  <c r="J382" i="19"/>
  <c r="J380" i="19"/>
  <c r="J379" i="19"/>
  <c r="K379" i="19"/>
  <c r="L376" i="19"/>
  <c r="J378" i="19"/>
  <c r="J377" i="19"/>
  <c r="J376" i="19"/>
  <c r="K375" i="19"/>
  <c r="J375" i="19"/>
  <c r="J374" i="19"/>
  <c r="J373" i="19"/>
  <c r="J372" i="19"/>
  <c r="K372" i="19"/>
  <c r="L372" i="19"/>
  <c r="J371" i="19"/>
  <c r="K371" i="19"/>
  <c r="J370" i="19"/>
  <c r="J369" i="19"/>
  <c r="J368" i="19"/>
  <c r="K368" i="19"/>
  <c r="J367" i="19"/>
  <c r="K367" i="19"/>
  <c r="J366" i="19"/>
  <c r="J365" i="19"/>
  <c r="J364" i="19"/>
  <c r="J363" i="19"/>
  <c r="K363" i="19"/>
  <c r="J362" i="19"/>
  <c r="J360" i="19"/>
  <c r="K360" i="19"/>
  <c r="J359" i="19"/>
  <c r="K359" i="19"/>
  <c r="J358" i="19"/>
  <c r="J356" i="19"/>
  <c r="K356" i="19"/>
  <c r="L356" i="19"/>
  <c r="J355" i="19"/>
  <c r="K355" i="19"/>
  <c r="J354" i="19"/>
  <c r="J353" i="19"/>
  <c r="J352" i="19"/>
  <c r="K352" i="19"/>
  <c r="L352" i="19"/>
  <c r="J351" i="19"/>
  <c r="K351" i="19"/>
  <c r="J350" i="19"/>
  <c r="J349" i="19"/>
  <c r="J348" i="19"/>
  <c r="J347" i="19"/>
  <c r="K347" i="19"/>
  <c r="J346" i="19"/>
  <c r="J345" i="19"/>
  <c r="J344" i="19"/>
  <c r="K344" i="19"/>
  <c r="L344" i="19"/>
  <c r="J343" i="19"/>
  <c r="K343" i="19"/>
  <c r="J342" i="19"/>
  <c r="J341" i="19"/>
  <c r="J340" i="19"/>
  <c r="J339" i="19"/>
  <c r="K339" i="19"/>
  <c r="J338" i="19"/>
  <c r="J337" i="19"/>
  <c r="J336" i="19"/>
  <c r="K336" i="19"/>
  <c r="L336" i="19"/>
  <c r="J335" i="19"/>
  <c r="K335" i="19"/>
  <c r="J334" i="19"/>
  <c r="J332" i="19"/>
  <c r="K332" i="19"/>
  <c r="L332" i="19"/>
  <c r="J331" i="19"/>
  <c r="K331" i="19"/>
  <c r="J330" i="19"/>
  <c r="J328" i="19"/>
  <c r="K328" i="19"/>
  <c r="L328" i="19"/>
  <c r="J327" i="19"/>
  <c r="K327" i="19"/>
  <c r="J326" i="19"/>
  <c r="J325" i="19"/>
  <c r="J324" i="19"/>
  <c r="J323" i="19"/>
  <c r="J322" i="19"/>
  <c r="J321" i="19"/>
  <c r="K321" i="19"/>
  <c r="J320" i="19"/>
  <c r="J319" i="19"/>
  <c r="J318" i="19"/>
  <c r="J317" i="19"/>
  <c r="K316" i="19"/>
  <c r="J316" i="19"/>
  <c r="K315" i="19"/>
  <c r="J315" i="19"/>
  <c r="J314" i="19"/>
  <c r="J313" i="19"/>
  <c r="J312" i="19"/>
  <c r="J311" i="19"/>
  <c r="J310" i="19"/>
  <c r="K310" i="19"/>
  <c r="L310" i="19"/>
  <c r="J309" i="19"/>
  <c r="K309" i="19"/>
  <c r="J308" i="19"/>
  <c r="J307" i="19"/>
  <c r="J306" i="19"/>
  <c r="J305" i="19"/>
  <c r="J304" i="19"/>
  <c r="K304" i="19"/>
  <c r="L304" i="19"/>
  <c r="J303" i="19"/>
  <c r="K303" i="19"/>
  <c r="J302" i="19"/>
  <c r="J301" i="19"/>
  <c r="J300" i="19"/>
  <c r="J299" i="19"/>
  <c r="J298" i="19"/>
  <c r="J297" i="19"/>
  <c r="K297" i="19"/>
  <c r="J296" i="19"/>
  <c r="J295" i="19"/>
  <c r="J294" i="19"/>
  <c r="J293" i="19"/>
  <c r="J292" i="19"/>
  <c r="K292" i="19"/>
  <c r="L292" i="19"/>
  <c r="K291" i="19"/>
  <c r="J291" i="19"/>
  <c r="J290" i="19"/>
  <c r="J289" i="19"/>
  <c r="J288" i="19"/>
  <c r="J287" i="19"/>
  <c r="J286" i="19"/>
  <c r="K286" i="19"/>
  <c r="L286" i="19"/>
  <c r="J285" i="19"/>
  <c r="K285" i="19"/>
  <c r="J284" i="19"/>
  <c r="J283" i="19"/>
  <c r="J282" i="19"/>
  <c r="J281" i="19"/>
  <c r="J280" i="19"/>
  <c r="K280" i="19"/>
  <c r="L280" i="19"/>
  <c r="J279" i="19"/>
  <c r="K279" i="19"/>
  <c r="J278" i="19"/>
  <c r="J277" i="19"/>
  <c r="J276" i="19"/>
  <c r="J275" i="19"/>
  <c r="J274" i="19"/>
  <c r="J273" i="19"/>
  <c r="K273" i="19"/>
  <c r="J271" i="19"/>
  <c r="K268" i="19"/>
  <c r="J269" i="19"/>
  <c r="J267" i="19"/>
  <c r="K267" i="19"/>
  <c r="J266" i="19"/>
  <c r="J265" i="19"/>
  <c r="J264" i="19"/>
  <c r="J263" i="19"/>
  <c r="J262" i="19"/>
  <c r="K262" i="19"/>
  <c r="L262" i="19"/>
  <c r="J261" i="19"/>
  <c r="K261" i="19"/>
  <c r="J260" i="19"/>
  <c r="J259" i="19"/>
  <c r="J258" i="19"/>
  <c r="J257" i="19"/>
  <c r="K256" i="19"/>
  <c r="L256" i="19"/>
  <c r="J256" i="19"/>
  <c r="J255" i="19"/>
  <c r="K255" i="19"/>
  <c r="J254" i="19"/>
  <c r="J253" i="19"/>
  <c r="J252" i="19"/>
  <c r="J251" i="19"/>
  <c r="J250" i="19"/>
  <c r="J249" i="19"/>
  <c r="K249" i="19"/>
  <c r="J248" i="19"/>
  <c r="J247" i="19"/>
  <c r="J246" i="19"/>
  <c r="J245" i="19"/>
  <c r="J244" i="19"/>
  <c r="J243" i="19"/>
  <c r="K243" i="19"/>
  <c r="J242" i="19"/>
  <c r="J241" i="19"/>
  <c r="J240" i="19"/>
  <c r="J239" i="19"/>
  <c r="J238" i="19"/>
  <c r="K238" i="19"/>
  <c r="L238" i="19"/>
  <c r="J237" i="19"/>
  <c r="K237" i="19"/>
  <c r="J236" i="19"/>
  <c r="J235" i="19"/>
  <c r="J234" i="19"/>
  <c r="J233" i="19"/>
  <c r="J232" i="19"/>
  <c r="K232" i="19"/>
  <c r="L232" i="19"/>
  <c r="J231" i="19"/>
  <c r="K231" i="19"/>
  <c r="J230" i="19"/>
  <c r="J229" i="19"/>
  <c r="J228" i="19"/>
  <c r="J227" i="19"/>
  <c r="J226" i="19"/>
  <c r="K226" i="19"/>
  <c r="L226" i="19"/>
  <c r="J225" i="19"/>
  <c r="K225" i="19"/>
  <c r="J224" i="19"/>
  <c r="J223" i="19"/>
  <c r="J222" i="19"/>
  <c r="J221" i="19"/>
  <c r="J220" i="19"/>
  <c r="K220" i="19"/>
  <c r="L220" i="19"/>
  <c r="J219" i="19"/>
  <c r="K219" i="19"/>
  <c r="J218" i="19"/>
  <c r="J217" i="19"/>
  <c r="J216" i="19"/>
  <c r="J215" i="19"/>
  <c r="J214" i="19"/>
  <c r="K214" i="19"/>
  <c r="L214" i="19"/>
  <c r="J213" i="19"/>
  <c r="K213" i="19"/>
  <c r="J212" i="19"/>
  <c r="J211" i="19"/>
  <c r="J210" i="19"/>
  <c r="J209" i="19"/>
  <c r="K208" i="19"/>
  <c r="L208" i="19"/>
  <c r="J208" i="19"/>
  <c r="J207" i="19"/>
  <c r="K207" i="19"/>
  <c r="J206" i="19"/>
  <c r="J205" i="19"/>
  <c r="J204" i="19"/>
  <c r="J203" i="19"/>
  <c r="J202" i="19"/>
  <c r="J201" i="19"/>
  <c r="K201" i="19"/>
  <c r="J200" i="19"/>
  <c r="J199" i="19"/>
  <c r="J198" i="19"/>
  <c r="J197" i="19"/>
  <c r="J196" i="19"/>
  <c r="J195" i="19"/>
  <c r="K195" i="19"/>
  <c r="J193" i="19"/>
  <c r="J191" i="19"/>
  <c r="L190" i="19"/>
  <c r="J189" i="19"/>
  <c r="K189" i="19"/>
  <c r="J188" i="19"/>
  <c r="J187" i="19"/>
  <c r="J186" i="19"/>
  <c r="J185" i="19"/>
  <c r="J184" i="19"/>
  <c r="K184" i="19"/>
  <c r="J183" i="19"/>
  <c r="K183" i="19"/>
  <c r="J181" i="19"/>
  <c r="K178" i="19"/>
  <c r="J177" i="19"/>
  <c r="K177" i="19"/>
  <c r="J175" i="19"/>
  <c r="J173" i="19"/>
  <c r="J171" i="19"/>
  <c r="K171" i="19"/>
  <c r="J170" i="19"/>
  <c r="J169" i="19"/>
  <c r="J168" i="19"/>
  <c r="J167" i="19"/>
  <c r="J166" i="19"/>
  <c r="K166" i="19"/>
  <c r="L166" i="19"/>
  <c r="J165" i="19"/>
  <c r="K165" i="19"/>
  <c r="J164" i="19"/>
  <c r="J163" i="19"/>
  <c r="J162" i="19"/>
  <c r="J161" i="19"/>
  <c r="J160" i="19"/>
  <c r="K160" i="19"/>
  <c r="L160" i="19"/>
  <c r="J159" i="19"/>
  <c r="K159" i="19"/>
  <c r="J157" i="19"/>
  <c r="J155" i="19"/>
  <c r="K154" i="19"/>
  <c r="J153" i="19"/>
  <c r="K153" i="19"/>
  <c r="J152" i="19"/>
  <c r="J151" i="19"/>
  <c r="J150" i="19"/>
  <c r="J149" i="19"/>
  <c r="K148" i="19"/>
  <c r="L148" i="19"/>
  <c r="J148" i="19"/>
  <c r="J147" i="19"/>
  <c r="K147" i="19"/>
  <c r="J146" i="19"/>
  <c r="J145" i="19"/>
  <c r="J144" i="19"/>
  <c r="J143" i="19"/>
  <c r="J142" i="19"/>
  <c r="J141" i="19"/>
  <c r="K141" i="19"/>
  <c r="J140" i="19"/>
  <c r="J139" i="19"/>
  <c r="J138" i="19"/>
  <c r="J137" i="19"/>
  <c r="K136" i="19"/>
  <c r="J136" i="19"/>
  <c r="J135" i="19"/>
  <c r="K135" i="19"/>
  <c r="J134" i="19"/>
  <c r="J133" i="19"/>
  <c r="J132" i="19"/>
  <c r="J131" i="19"/>
  <c r="J130" i="19"/>
  <c r="J129" i="19"/>
  <c r="K129" i="19"/>
  <c r="J128" i="19"/>
  <c r="J127" i="19"/>
  <c r="J126" i="19"/>
  <c r="J125" i="19"/>
  <c r="J124" i="19"/>
  <c r="J123" i="19"/>
  <c r="K123" i="19"/>
  <c r="J122" i="19"/>
  <c r="J121" i="19"/>
  <c r="J120" i="19"/>
  <c r="J119" i="19"/>
  <c r="J118" i="19"/>
  <c r="J117" i="19"/>
  <c r="K117" i="19"/>
  <c r="J116" i="19"/>
  <c r="J115" i="19"/>
  <c r="J114" i="19"/>
  <c r="J113" i="19"/>
  <c r="J112" i="19"/>
  <c r="J111" i="19"/>
  <c r="K111" i="19"/>
  <c r="J109" i="19"/>
  <c r="J107" i="19"/>
  <c r="J105" i="19"/>
  <c r="K105" i="19"/>
  <c r="J104" i="19"/>
  <c r="J103" i="19"/>
  <c r="J102" i="19"/>
  <c r="J101" i="19"/>
  <c r="J100" i="19"/>
  <c r="K100" i="19"/>
  <c r="L100" i="19"/>
  <c r="J99" i="19"/>
  <c r="K99" i="19"/>
  <c r="J98" i="19"/>
  <c r="J97" i="19"/>
  <c r="J96" i="19"/>
  <c r="J95" i="19"/>
  <c r="J94" i="19"/>
  <c r="J93" i="19"/>
  <c r="K93" i="19"/>
  <c r="J92" i="19"/>
  <c r="J91" i="19"/>
  <c r="J90" i="19"/>
  <c r="J89" i="19"/>
  <c r="J88" i="19"/>
  <c r="K88" i="19"/>
  <c r="L88" i="19"/>
  <c r="J87" i="19"/>
  <c r="K87" i="19"/>
  <c r="J85" i="19"/>
  <c r="J83" i="19"/>
  <c r="J81" i="19"/>
  <c r="K81" i="19"/>
  <c r="J80" i="19"/>
  <c r="J79" i="19"/>
  <c r="J78" i="19"/>
  <c r="J77" i="19"/>
  <c r="J76" i="19"/>
  <c r="K76" i="19"/>
  <c r="J75" i="19"/>
  <c r="K75" i="19"/>
  <c r="J74" i="19"/>
  <c r="J73" i="19"/>
  <c r="J72" i="19"/>
  <c r="J71" i="19"/>
  <c r="J70" i="19"/>
  <c r="J69" i="19"/>
  <c r="K69" i="19"/>
  <c r="J65" i="19"/>
  <c r="J63" i="19"/>
  <c r="K63" i="19"/>
  <c r="J62" i="19"/>
  <c r="J61" i="19"/>
  <c r="J60" i="19"/>
  <c r="J59" i="19"/>
  <c r="J58" i="19"/>
  <c r="K58" i="19"/>
  <c r="L58" i="19"/>
  <c r="J57" i="19"/>
  <c r="K57" i="19"/>
  <c r="J56" i="19"/>
  <c r="J55" i="19"/>
  <c r="J54" i="19"/>
  <c r="J53" i="19"/>
  <c r="J52" i="19"/>
  <c r="K52" i="19"/>
  <c r="J51" i="19"/>
  <c r="K51" i="19"/>
  <c r="J50" i="19"/>
  <c r="J49" i="19"/>
  <c r="J48" i="19"/>
  <c r="J47" i="19"/>
  <c r="J46" i="19"/>
  <c r="K46" i="19"/>
  <c r="L46" i="19"/>
  <c r="J45" i="19"/>
  <c r="K45" i="19"/>
  <c r="J44" i="19"/>
  <c r="J43" i="19"/>
  <c r="J42" i="19"/>
  <c r="J41" i="19"/>
  <c r="J40" i="19"/>
  <c r="J39" i="19"/>
  <c r="K39" i="19"/>
  <c r="J38" i="19"/>
  <c r="J37" i="19"/>
  <c r="J36" i="19"/>
  <c r="J35" i="19"/>
  <c r="J34" i="19"/>
  <c r="K34" i="19"/>
  <c r="L34" i="19"/>
  <c r="J33" i="19"/>
  <c r="K33" i="19"/>
  <c r="J32" i="19"/>
  <c r="J31" i="19"/>
  <c r="J30" i="19"/>
  <c r="J29" i="19"/>
  <c r="J28" i="19"/>
  <c r="K28" i="19"/>
  <c r="J27" i="19"/>
  <c r="K27" i="19"/>
  <c r="J26" i="19"/>
  <c r="J25" i="19"/>
  <c r="J24" i="19"/>
  <c r="J23" i="19"/>
  <c r="J22" i="19"/>
  <c r="K22" i="19"/>
  <c r="L22" i="19"/>
  <c r="J21" i="19"/>
  <c r="K21" i="19"/>
  <c r="J15" i="19"/>
  <c r="K15" i="19"/>
  <c r="J13" i="19"/>
  <c r="J11" i="19"/>
  <c r="J9" i="19"/>
  <c r="K9" i="19"/>
  <c r="J8" i="19"/>
  <c r="J7" i="19"/>
  <c r="J6" i="19"/>
  <c r="J5" i="19"/>
  <c r="J4" i="19"/>
  <c r="K4" i="19"/>
  <c r="L4" i="19"/>
  <c r="I510" i="20"/>
  <c r="H510" i="20"/>
  <c r="I509" i="20"/>
  <c r="H509" i="20"/>
  <c r="I508" i="20"/>
  <c r="H508" i="20"/>
  <c r="I507" i="20"/>
  <c r="H507" i="20"/>
  <c r="J489" i="20"/>
  <c r="K489" i="20"/>
  <c r="J488" i="20"/>
  <c r="K488" i="20"/>
  <c r="J487" i="20"/>
  <c r="K487" i="20"/>
  <c r="J486" i="20"/>
  <c r="K486" i="20"/>
  <c r="L486" i="20"/>
  <c r="J485" i="20"/>
  <c r="K485" i="20"/>
  <c r="J484" i="20"/>
  <c r="K484" i="20"/>
  <c r="L484" i="20"/>
  <c r="J483" i="20"/>
  <c r="K483" i="20"/>
  <c r="J482" i="20"/>
  <c r="J481" i="20"/>
  <c r="J480" i="20"/>
  <c r="K480" i="20"/>
  <c r="L480" i="20"/>
  <c r="J479" i="20"/>
  <c r="K479" i="20"/>
  <c r="J478" i="20"/>
  <c r="J477" i="20"/>
  <c r="J476" i="20"/>
  <c r="K476" i="20"/>
  <c r="L476" i="20"/>
  <c r="J475" i="20"/>
  <c r="K475" i="20"/>
  <c r="J474" i="20"/>
  <c r="J473" i="20"/>
  <c r="J472" i="20"/>
  <c r="K472" i="20"/>
  <c r="L472" i="20"/>
  <c r="J471" i="20"/>
  <c r="K471" i="20"/>
  <c r="J470" i="20"/>
  <c r="J469" i="20"/>
  <c r="J468" i="20"/>
  <c r="K468" i="20"/>
  <c r="L468" i="20"/>
  <c r="J467" i="20"/>
  <c r="K467" i="20"/>
  <c r="J466" i="20"/>
  <c r="J465" i="20"/>
  <c r="J464" i="20"/>
  <c r="K464" i="20"/>
  <c r="L464" i="20"/>
  <c r="J463" i="20"/>
  <c r="K463" i="20"/>
  <c r="J462" i="20"/>
  <c r="J461" i="20"/>
  <c r="J460" i="20"/>
  <c r="K460" i="20"/>
  <c r="L460" i="20"/>
  <c r="J459" i="20"/>
  <c r="K459" i="20"/>
  <c r="J458" i="20"/>
  <c r="J457" i="20"/>
  <c r="K456" i="20"/>
  <c r="L456" i="20"/>
  <c r="J456" i="20"/>
  <c r="J455" i="20"/>
  <c r="K455" i="20"/>
  <c r="J454" i="20"/>
  <c r="J453" i="20"/>
  <c r="J452" i="20"/>
  <c r="J451" i="20"/>
  <c r="K451" i="20"/>
  <c r="J450" i="20"/>
  <c r="J449" i="20"/>
  <c r="J448" i="20"/>
  <c r="K448" i="20"/>
  <c r="J447" i="20"/>
  <c r="K447" i="20"/>
  <c r="J446" i="20"/>
  <c r="J445" i="20"/>
  <c r="J444" i="20"/>
  <c r="J443" i="20"/>
  <c r="K443" i="20"/>
  <c r="J442" i="20"/>
  <c r="J441" i="20"/>
  <c r="J440" i="20"/>
  <c r="J439" i="20"/>
  <c r="K439" i="20"/>
  <c r="J438" i="20"/>
  <c r="J437" i="20"/>
  <c r="J436" i="20"/>
  <c r="K436" i="20"/>
  <c r="J435" i="20"/>
  <c r="K435" i="20"/>
  <c r="J434" i="20"/>
  <c r="J433" i="20"/>
  <c r="J432" i="20"/>
  <c r="K432" i="20"/>
  <c r="J431" i="20"/>
  <c r="K431" i="20"/>
  <c r="J430" i="20"/>
  <c r="J429" i="20"/>
  <c r="J428" i="20"/>
  <c r="K428" i="20"/>
  <c r="J427" i="20"/>
  <c r="K427" i="20"/>
  <c r="J426" i="20"/>
  <c r="J425" i="20"/>
  <c r="K424" i="20"/>
  <c r="L424" i="20"/>
  <c r="J424" i="20"/>
  <c r="J423" i="20"/>
  <c r="K423" i="20"/>
  <c r="J422" i="20"/>
  <c r="J421" i="20"/>
  <c r="J420" i="20"/>
  <c r="J419" i="20"/>
  <c r="K419" i="20"/>
  <c r="J418" i="20"/>
  <c r="J417" i="20"/>
  <c r="J416" i="20"/>
  <c r="J415" i="20"/>
  <c r="K415" i="20"/>
  <c r="J414" i="20"/>
  <c r="J413" i="20"/>
  <c r="J412" i="20"/>
  <c r="K412" i="20"/>
  <c r="J411" i="20"/>
  <c r="K411" i="20"/>
  <c r="L408" i="20"/>
  <c r="J410" i="20"/>
  <c r="J409" i="20"/>
  <c r="J408" i="20"/>
  <c r="J407" i="20"/>
  <c r="K407" i="20"/>
  <c r="J406" i="20"/>
  <c r="J405" i="20"/>
  <c r="J404" i="20"/>
  <c r="K404" i="20"/>
  <c r="K403" i="20"/>
  <c r="J403" i="20"/>
  <c r="J402" i="20"/>
  <c r="J401" i="20"/>
  <c r="J400" i="20"/>
  <c r="J399" i="20"/>
  <c r="K399" i="20"/>
  <c r="J398" i="20"/>
  <c r="J397" i="20"/>
  <c r="J396" i="20"/>
  <c r="K396" i="20"/>
  <c r="J395" i="20"/>
  <c r="K395" i="20"/>
  <c r="J394" i="20"/>
  <c r="J393" i="20"/>
  <c r="K392" i="20"/>
  <c r="L392" i="20"/>
  <c r="J392" i="20"/>
  <c r="J391" i="20"/>
  <c r="K391" i="20"/>
  <c r="J390" i="20"/>
  <c r="J388" i="20"/>
  <c r="J387" i="20"/>
  <c r="K387" i="20"/>
  <c r="J386" i="20"/>
  <c r="J385" i="20"/>
  <c r="J384" i="20"/>
  <c r="J383" i="20"/>
  <c r="K383" i="20"/>
  <c r="J382" i="20"/>
  <c r="J380" i="20"/>
  <c r="K380" i="20"/>
  <c r="L380" i="20"/>
  <c r="J379" i="20"/>
  <c r="K379" i="20"/>
  <c r="J378" i="20"/>
  <c r="J377" i="20"/>
  <c r="J376" i="20"/>
  <c r="K376" i="20"/>
  <c r="J375" i="20"/>
  <c r="K375" i="20"/>
  <c r="J374" i="20"/>
  <c r="J373" i="20"/>
  <c r="J372" i="20"/>
  <c r="K372" i="20"/>
  <c r="L372" i="20"/>
  <c r="J371" i="20"/>
  <c r="K371" i="20"/>
  <c r="J370" i="20"/>
  <c r="J369" i="20"/>
  <c r="J368" i="20"/>
  <c r="K368" i="20"/>
  <c r="L368" i="20"/>
  <c r="J367" i="20"/>
  <c r="K367" i="20"/>
  <c r="J366" i="20"/>
  <c r="J365" i="20"/>
  <c r="J364" i="20"/>
  <c r="J363" i="20"/>
  <c r="K363" i="20"/>
  <c r="J362" i="20"/>
  <c r="J360" i="20"/>
  <c r="K360" i="20"/>
  <c r="J359" i="20"/>
  <c r="K359" i="20"/>
  <c r="J358" i="20"/>
  <c r="J356" i="20"/>
  <c r="K356" i="20"/>
  <c r="J355" i="20"/>
  <c r="K355" i="20"/>
  <c r="J354" i="20"/>
  <c r="J353" i="20"/>
  <c r="J352" i="20"/>
  <c r="K352" i="20"/>
  <c r="L352" i="20"/>
  <c r="J351" i="20"/>
  <c r="K351" i="20"/>
  <c r="J350" i="20"/>
  <c r="J349" i="20"/>
  <c r="J348" i="20"/>
  <c r="K348" i="20"/>
  <c r="J347" i="20"/>
  <c r="K347" i="20"/>
  <c r="J346" i="20"/>
  <c r="J345" i="20"/>
  <c r="J344" i="20"/>
  <c r="J343" i="20"/>
  <c r="K343" i="20"/>
  <c r="J342" i="20"/>
  <c r="J341" i="20"/>
  <c r="J340" i="20"/>
  <c r="J339" i="20"/>
  <c r="K339" i="20"/>
  <c r="J338" i="20"/>
  <c r="J337" i="20"/>
  <c r="J336" i="20"/>
  <c r="K336" i="20"/>
  <c r="J335" i="20"/>
  <c r="K335" i="20"/>
  <c r="J334" i="20"/>
  <c r="J332" i="20"/>
  <c r="J331" i="20"/>
  <c r="K331" i="20"/>
  <c r="J330" i="20"/>
  <c r="J328" i="20"/>
  <c r="J327" i="20"/>
  <c r="K327" i="20"/>
  <c r="J326" i="20"/>
  <c r="J325" i="20"/>
  <c r="J324" i="20"/>
  <c r="J323" i="20"/>
  <c r="J322" i="20"/>
  <c r="K322" i="20"/>
  <c r="L322" i="20"/>
  <c r="J321" i="20"/>
  <c r="K321" i="20"/>
  <c r="J320" i="20"/>
  <c r="J319" i="20"/>
  <c r="J318" i="20"/>
  <c r="J317" i="20"/>
  <c r="J316" i="20"/>
  <c r="K316" i="20"/>
  <c r="L316" i="20"/>
  <c r="J315" i="20"/>
  <c r="K315" i="20"/>
  <c r="J314" i="20"/>
  <c r="J313" i="20"/>
  <c r="J312" i="20"/>
  <c r="J311" i="20"/>
  <c r="K310" i="20"/>
  <c r="L310" i="20"/>
  <c r="J310" i="20"/>
  <c r="J309" i="20"/>
  <c r="K309" i="20"/>
  <c r="J308" i="20"/>
  <c r="J307" i="20"/>
  <c r="J306" i="20"/>
  <c r="J305" i="20"/>
  <c r="J304" i="20"/>
  <c r="J303" i="20"/>
  <c r="K303" i="20"/>
  <c r="J302" i="20"/>
  <c r="J301" i="20"/>
  <c r="J300" i="20"/>
  <c r="J299" i="20"/>
  <c r="J298" i="20"/>
  <c r="K298" i="20"/>
  <c r="L298" i="20"/>
  <c r="J297" i="20"/>
  <c r="K297" i="20"/>
  <c r="J296" i="20"/>
  <c r="J295" i="20"/>
  <c r="J294" i="20"/>
  <c r="J293" i="20"/>
  <c r="J292" i="20"/>
  <c r="J291" i="20"/>
  <c r="K291" i="20"/>
  <c r="J290" i="20"/>
  <c r="J289" i="20"/>
  <c r="J288" i="20"/>
  <c r="J287" i="20"/>
  <c r="K286" i="20"/>
  <c r="J286" i="20"/>
  <c r="J285" i="20"/>
  <c r="K285" i="20"/>
  <c r="J284" i="20"/>
  <c r="J283" i="20"/>
  <c r="J282" i="20"/>
  <c r="J281" i="20"/>
  <c r="J280" i="20"/>
  <c r="K280" i="20"/>
  <c r="L280" i="20"/>
  <c r="J279" i="20"/>
  <c r="K279" i="20"/>
  <c r="J278" i="20"/>
  <c r="J277" i="20"/>
  <c r="J276" i="20"/>
  <c r="J275" i="20"/>
  <c r="J274" i="20"/>
  <c r="K274" i="20"/>
  <c r="L274" i="20"/>
  <c r="J273" i="20"/>
  <c r="K273" i="20"/>
  <c r="L268" i="20"/>
  <c r="J269" i="20"/>
  <c r="K267" i="20"/>
  <c r="J261" i="20"/>
  <c r="K261" i="20"/>
  <c r="J260" i="20"/>
  <c r="J259" i="20"/>
  <c r="J258" i="20"/>
  <c r="J257" i="20"/>
  <c r="J256" i="20"/>
  <c r="K256" i="20"/>
  <c r="L256" i="20"/>
  <c r="J255" i="20"/>
  <c r="K255" i="20"/>
  <c r="J254" i="20"/>
  <c r="J253" i="20"/>
  <c r="J252" i="20"/>
  <c r="J251" i="20"/>
  <c r="J250" i="20"/>
  <c r="J249" i="20"/>
  <c r="K249" i="20"/>
  <c r="J248" i="20"/>
  <c r="J247" i="20"/>
  <c r="J246" i="20"/>
  <c r="J245" i="20"/>
  <c r="J244" i="20"/>
  <c r="K244" i="20"/>
  <c r="L244" i="20"/>
  <c r="K243" i="20"/>
  <c r="J243" i="20"/>
  <c r="J242" i="20"/>
  <c r="J241" i="20"/>
  <c r="J240" i="20"/>
  <c r="J239" i="20"/>
  <c r="J238" i="20"/>
  <c r="K238" i="20"/>
  <c r="L238" i="20"/>
  <c r="J237" i="20"/>
  <c r="K237" i="20"/>
  <c r="J236" i="20"/>
  <c r="J235" i="20"/>
  <c r="J234" i="20"/>
  <c r="J233" i="20"/>
  <c r="J232" i="20"/>
  <c r="K232" i="20"/>
  <c r="L232" i="20"/>
  <c r="J231" i="20"/>
  <c r="K231" i="20"/>
  <c r="J230" i="20"/>
  <c r="J229" i="20"/>
  <c r="J228" i="20"/>
  <c r="J227" i="20"/>
  <c r="J226" i="20"/>
  <c r="J225" i="20"/>
  <c r="K225" i="20"/>
  <c r="J224" i="20"/>
  <c r="J223" i="20"/>
  <c r="J222" i="20"/>
  <c r="J221" i="20"/>
  <c r="J220" i="20"/>
  <c r="K220" i="20"/>
  <c r="L220" i="20"/>
  <c r="K219" i="20"/>
  <c r="J219" i="20"/>
  <c r="J218" i="20"/>
  <c r="J217" i="20"/>
  <c r="J216" i="20"/>
  <c r="J215" i="20"/>
  <c r="J214" i="20"/>
  <c r="J213" i="20"/>
  <c r="K213" i="20"/>
  <c r="J212" i="20"/>
  <c r="J211" i="20"/>
  <c r="J210" i="20"/>
  <c r="J209" i="20"/>
  <c r="J208" i="20"/>
  <c r="K208" i="20"/>
  <c r="L208" i="20"/>
  <c r="J207" i="20"/>
  <c r="K207" i="20"/>
  <c r="J206" i="20"/>
  <c r="J205" i="20"/>
  <c r="J204" i="20"/>
  <c r="J203" i="20"/>
  <c r="J202" i="20"/>
  <c r="J201" i="20"/>
  <c r="K201" i="20"/>
  <c r="J200" i="20"/>
  <c r="J199" i="20"/>
  <c r="J198" i="20"/>
  <c r="J197" i="20"/>
  <c r="J196" i="20"/>
  <c r="J189" i="20"/>
  <c r="K189" i="20"/>
  <c r="J188" i="20"/>
  <c r="J187" i="20"/>
  <c r="J186" i="20"/>
  <c r="J185" i="20"/>
  <c r="J184" i="20"/>
  <c r="J183" i="20"/>
  <c r="K183" i="20"/>
  <c r="J182" i="20"/>
  <c r="J181" i="20"/>
  <c r="J180" i="20"/>
  <c r="J179" i="20"/>
  <c r="J178" i="20"/>
  <c r="J177" i="20"/>
  <c r="K177" i="20"/>
  <c r="L172" i="20"/>
  <c r="J171" i="20"/>
  <c r="K171" i="20"/>
  <c r="J170" i="20"/>
  <c r="J169" i="20"/>
  <c r="J168" i="20"/>
  <c r="J167" i="20"/>
  <c r="K166" i="20"/>
  <c r="L166" i="20"/>
  <c r="J166" i="20"/>
  <c r="J165" i="20"/>
  <c r="K165" i="20"/>
  <c r="J164" i="20"/>
  <c r="J163" i="20"/>
  <c r="J162" i="20"/>
  <c r="J161" i="20"/>
  <c r="J160" i="20"/>
  <c r="J159" i="20"/>
  <c r="K159" i="20"/>
  <c r="J155" i="20"/>
  <c r="J153" i="20"/>
  <c r="K153" i="20"/>
  <c r="J152" i="20"/>
  <c r="J151" i="20"/>
  <c r="J150" i="20"/>
  <c r="J149" i="20"/>
  <c r="J148" i="20"/>
  <c r="K148" i="20"/>
  <c r="L148" i="20"/>
  <c r="J147" i="20"/>
  <c r="K147" i="20"/>
  <c r="J146" i="20"/>
  <c r="J145" i="20"/>
  <c r="J144" i="20"/>
  <c r="J143" i="20"/>
  <c r="J142" i="20"/>
  <c r="J141" i="20"/>
  <c r="K141" i="20"/>
  <c r="J140" i="20"/>
  <c r="J139" i="20"/>
  <c r="J138" i="20"/>
  <c r="J137" i="20"/>
  <c r="J136" i="20"/>
  <c r="K136" i="20"/>
  <c r="J135" i="20"/>
  <c r="K135" i="20"/>
  <c r="J134" i="20"/>
  <c r="J133" i="20"/>
  <c r="J132" i="20"/>
  <c r="J131" i="20"/>
  <c r="J130" i="20"/>
  <c r="J129" i="20"/>
  <c r="K129" i="20"/>
  <c r="J125" i="20"/>
  <c r="J123" i="20"/>
  <c r="K123" i="20"/>
  <c r="J122" i="20"/>
  <c r="J121" i="20"/>
  <c r="J120" i="20"/>
  <c r="J119" i="20"/>
  <c r="J118" i="20"/>
  <c r="J117" i="20"/>
  <c r="K117" i="20"/>
  <c r="J116" i="20"/>
  <c r="J115" i="20"/>
  <c r="J114" i="20"/>
  <c r="J113" i="20"/>
  <c r="J112" i="20"/>
  <c r="K112" i="20"/>
  <c r="L112" i="20"/>
  <c r="J111" i="20"/>
  <c r="K111" i="20"/>
  <c r="J110" i="20"/>
  <c r="J109" i="20"/>
  <c r="J108" i="20"/>
  <c r="J107" i="20"/>
  <c r="J106" i="20"/>
  <c r="J105" i="20"/>
  <c r="K105" i="20"/>
  <c r="J104" i="20"/>
  <c r="J103" i="20"/>
  <c r="J102" i="20"/>
  <c r="J101" i="20"/>
  <c r="J100" i="20"/>
  <c r="K100" i="20"/>
  <c r="L100" i="20"/>
  <c r="J99" i="20"/>
  <c r="K99" i="20"/>
  <c r="J98" i="20"/>
  <c r="J97" i="20"/>
  <c r="J96" i="20"/>
  <c r="J95" i="20"/>
  <c r="K94" i="20"/>
  <c r="J94" i="20"/>
  <c r="J93" i="20"/>
  <c r="K93" i="20"/>
  <c r="J92" i="20"/>
  <c r="J91" i="20"/>
  <c r="J90" i="20"/>
  <c r="J89" i="20"/>
  <c r="J88" i="20"/>
  <c r="K88" i="20"/>
  <c r="L88" i="20"/>
  <c r="J81" i="20"/>
  <c r="K81" i="20"/>
  <c r="J80" i="20"/>
  <c r="J79" i="20"/>
  <c r="J78" i="20"/>
  <c r="J77" i="20"/>
  <c r="K76" i="20"/>
  <c r="J76" i="20"/>
  <c r="J75" i="20"/>
  <c r="K75" i="20"/>
  <c r="J74" i="20"/>
  <c r="J73" i="20"/>
  <c r="J72" i="20"/>
  <c r="J71" i="20"/>
  <c r="J70" i="20"/>
  <c r="K70" i="20"/>
  <c r="J69" i="20"/>
  <c r="K69" i="20"/>
  <c r="J68" i="20"/>
  <c r="J67" i="20"/>
  <c r="J66" i="20"/>
  <c r="J65" i="20"/>
  <c r="K64" i="20"/>
  <c r="J64" i="20"/>
  <c r="J63" i="20"/>
  <c r="K63" i="20"/>
  <c r="J62" i="20"/>
  <c r="J61" i="20"/>
  <c r="J60" i="20"/>
  <c r="J59" i="20"/>
  <c r="J58" i="20"/>
  <c r="J57" i="20"/>
  <c r="K57" i="20"/>
  <c r="J56" i="20"/>
  <c r="J55" i="20"/>
  <c r="J54" i="20"/>
  <c r="J53" i="20"/>
  <c r="J52" i="20"/>
  <c r="K52" i="20"/>
  <c r="L52" i="20"/>
  <c r="J51" i="20"/>
  <c r="K51" i="20"/>
  <c r="J50" i="20"/>
  <c r="J49" i="20"/>
  <c r="J48" i="20"/>
  <c r="J47" i="20"/>
  <c r="J46" i="20"/>
  <c r="J45" i="20"/>
  <c r="K45" i="20"/>
  <c r="J44" i="20"/>
  <c r="J43" i="20"/>
  <c r="J42" i="20"/>
  <c r="J41" i="20"/>
  <c r="J40" i="20"/>
  <c r="K40" i="20"/>
  <c r="L40" i="20"/>
  <c r="J39" i="20"/>
  <c r="K39" i="20"/>
  <c r="L34" i="20"/>
  <c r="J33" i="20"/>
  <c r="K33" i="20"/>
  <c r="J27" i="20"/>
  <c r="K27" i="20"/>
  <c r="J26" i="20"/>
  <c r="J25" i="20"/>
  <c r="J24" i="20"/>
  <c r="J23" i="20"/>
  <c r="J22" i="20"/>
  <c r="K22" i="20"/>
  <c r="L22" i="20"/>
  <c r="J21" i="20"/>
  <c r="K21" i="20"/>
  <c r="J20" i="20"/>
  <c r="J19" i="20"/>
  <c r="J18" i="20"/>
  <c r="J17" i="20"/>
  <c r="J16" i="20"/>
  <c r="J15" i="20"/>
  <c r="K15" i="20"/>
  <c r="K9" i="20"/>
  <c r="J9" i="20"/>
  <c r="J8" i="20"/>
  <c r="J7" i="20"/>
  <c r="J6" i="20"/>
  <c r="J5" i="20"/>
  <c r="J4" i="20"/>
  <c r="K4" i="20"/>
  <c r="L4" i="20"/>
  <c r="I510" i="22"/>
  <c r="H510" i="22"/>
  <c r="I509" i="22"/>
  <c r="H509" i="22"/>
  <c r="I508" i="22"/>
  <c r="H508" i="22"/>
  <c r="I507" i="22"/>
  <c r="H507" i="22"/>
  <c r="J489" i="22"/>
  <c r="K489" i="22"/>
  <c r="J488" i="22"/>
  <c r="K488" i="22"/>
  <c r="L488" i="22"/>
  <c r="J487" i="22"/>
  <c r="K487" i="22"/>
  <c r="J486" i="22"/>
  <c r="K486" i="22"/>
  <c r="J485" i="22"/>
  <c r="K485" i="22"/>
  <c r="J484" i="22"/>
  <c r="K484" i="22"/>
  <c r="J483" i="22"/>
  <c r="K483" i="22"/>
  <c r="J482" i="22"/>
  <c r="J481" i="22"/>
  <c r="J480" i="22"/>
  <c r="K480" i="22"/>
  <c r="L480" i="22"/>
  <c r="J479" i="22"/>
  <c r="K479" i="22"/>
  <c r="J478" i="22"/>
  <c r="J477" i="22"/>
  <c r="J476" i="22"/>
  <c r="K476" i="22"/>
  <c r="J475" i="22"/>
  <c r="K475" i="22"/>
  <c r="J474" i="22"/>
  <c r="J473" i="22"/>
  <c r="J472" i="22"/>
  <c r="K472" i="22"/>
  <c r="J471" i="22"/>
  <c r="K471" i="22"/>
  <c r="J470" i="22"/>
  <c r="J469" i="22"/>
  <c r="J468" i="22"/>
  <c r="K468" i="22"/>
  <c r="L468" i="22"/>
  <c r="J467" i="22"/>
  <c r="K467" i="22"/>
  <c r="J466" i="22"/>
  <c r="J465" i="22"/>
  <c r="J464" i="22"/>
  <c r="K464" i="22"/>
  <c r="J463" i="22"/>
  <c r="K463" i="22"/>
  <c r="J462" i="22"/>
  <c r="J461" i="22"/>
  <c r="K460" i="22"/>
  <c r="L460" i="22"/>
  <c r="J460" i="22"/>
  <c r="J459" i="22"/>
  <c r="K459" i="22"/>
  <c r="J458" i="22"/>
  <c r="J457" i="22"/>
  <c r="K456" i="22"/>
  <c r="L456" i="22"/>
  <c r="J456" i="22"/>
  <c r="K455" i="22"/>
  <c r="J455" i="22"/>
  <c r="J454" i="22"/>
  <c r="J453" i="22"/>
  <c r="J452" i="22"/>
  <c r="K452" i="22"/>
  <c r="L452" i="22"/>
  <c r="J451" i="22"/>
  <c r="K451" i="22"/>
  <c r="J450" i="22"/>
  <c r="J449" i="22"/>
  <c r="K448" i="22"/>
  <c r="L448" i="22"/>
  <c r="J448" i="22"/>
  <c r="J447" i="22"/>
  <c r="K447" i="22"/>
  <c r="J446" i="22"/>
  <c r="J445" i="22"/>
  <c r="J444" i="22"/>
  <c r="K444" i="22"/>
  <c r="J443" i="22"/>
  <c r="K443" i="22"/>
  <c r="J442" i="22"/>
  <c r="J441" i="22"/>
  <c r="J440" i="22"/>
  <c r="K440" i="22"/>
  <c r="J439" i="22"/>
  <c r="K439" i="22"/>
  <c r="J438" i="22"/>
  <c r="J437" i="22"/>
  <c r="J436" i="22"/>
  <c r="K436" i="22"/>
  <c r="J435" i="22"/>
  <c r="K435" i="22"/>
  <c r="J434" i="22"/>
  <c r="J433" i="22"/>
  <c r="K432" i="22"/>
  <c r="J432" i="22"/>
  <c r="J431" i="22"/>
  <c r="K431" i="22"/>
  <c r="J430" i="22"/>
  <c r="J429" i="22"/>
  <c r="J428" i="22"/>
  <c r="K428" i="22"/>
  <c r="J427" i="22"/>
  <c r="K427" i="22"/>
  <c r="J426" i="22"/>
  <c r="J425" i="22"/>
  <c r="J424" i="22"/>
  <c r="K424" i="22"/>
  <c r="J423" i="22"/>
  <c r="K423" i="22"/>
  <c r="J422" i="22"/>
  <c r="J421" i="22"/>
  <c r="J420" i="22"/>
  <c r="K420" i="22"/>
  <c r="J419" i="22"/>
  <c r="K419" i="22"/>
  <c r="J418" i="22"/>
  <c r="J417" i="22"/>
  <c r="J416" i="22"/>
  <c r="K416" i="22"/>
  <c r="L416" i="22"/>
  <c r="J415" i="22"/>
  <c r="K415" i="22"/>
  <c r="J414" i="22"/>
  <c r="J413" i="22"/>
  <c r="J412" i="22"/>
  <c r="K412" i="22"/>
  <c r="L412" i="22"/>
  <c r="J411" i="22"/>
  <c r="K411" i="22"/>
  <c r="J410" i="22"/>
  <c r="J409" i="22"/>
  <c r="J408" i="22"/>
  <c r="K408" i="22"/>
  <c r="L408" i="22"/>
  <c r="J407" i="22"/>
  <c r="K407" i="22"/>
  <c r="J406" i="22"/>
  <c r="J405" i="22"/>
  <c r="J404" i="22"/>
  <c r="K404" i="22"/>
  <c r="J403" i="22"/>
  <c r="K403" i="22"/>
  <c r="J402" i="22"/>
  <c r="J401" i="22"/>
  <c r="J400" i="22"/>
  <c r="K400" i="22"/>
  <c r="L400" i="22"/>
  <c r="J399" i="22"/>
  <c r="K399" i="22"/>
  <c r="J398" i="22"/>
  <c r="J397" i="22"/>
  <c r="K396" i="22"/>
  <c r="L396" i="22"/>
  <c r="J396" i="22"/>
  <c r="J395" i="22"/>
  <c r="K395" i="22"/>
  <c r="J394" i="22"/>
  <c r="J393" i="22"/>
  <c r="J392" i="22"/>
  <c r="J391" i="22"/>
  <c r="K391" i="22"/>
  <c r="J390" i="22"/>
  <c r="J389" i="22"/>
  <c r="J388" i="22"/>
  <c r="K388" i="22"/>
  <c r="L388" i="22"/>
  <c r="J387" i="22"/>
  <c r="K387" i="22"/>
  <c r="J386" i="22"/>
  <c r="J385" i="22"/>
  <c r="J384" i="22"/>
  <c r="J383" i="22"/>
  <c r="K383" i="22"/>
  <c r="J382" i="22"/>
  <c r="J380" i="22"/>
  <c r="K380" i="22"/>
  <c r="L380" i="22"/>
  <c r="J379" i="22"/>
  <c r="K379" i="22"/>
  <c r="J378" i="22"/>
  <c r="J377" i="22"/>
  <c r="J376" i="22"/>
  <c r="K376" i="22"/>
  <c r="L376" i="22"/>
  <c r="J375" i="22"/>
  <c r="K375" i="22"/>
  <c r="J374" i="22"/>
  <c r="J373" i="22"/>
  <c r="J372" i="22"/>
  <c r="K372" i="22"/>
  <c r="L372" i="22"/>
  <c r="J371" i="22"/>
  <c r="K371" i="22"/>
  <c r="J370" i="22"/>
  <c r="J369" i="22"/>
  <c r="J368" i="22"/>
  <c r="K368" i="22"/>
  <c r="L368" i="22"/>
  <c r="J367" i="22"/>
  <c r="K367" i="22"/>
  <c r="J366" i="22"/>
  <c r="J365" i="22"/>
  <c r="J364" i="22"/>
  <c r="K364" i="22"/>
  <c r="L364" i="22"/>
  <c r="J363" i="22"/>
  <c r="K363" i="22"/>
  <c r="J362" i="22"/>
  <c r="J360" i="22"/>
  <c r="J359" i="22"/>
  <c r="K359" i="22"/>
  <c r="J358" i="22"/>
  <c r="J356" i="22"/>
  <c r="K356" i="22"/>
  <c r="J355" i="22"/>
  <c r="K355" i="22"/>
  <c r="J354" i="22"/>
  <c r="J353" i="22"/>
  <c r="J352" i="22"/>
  <c r="J351" i="22"/>
  <c r="K351" i="22"/>
  <c r="J350" i="22"/>
  <c r="J349" i="22"/>
  <c r="K348" i="22"/>
  <c r="J348" i="22"/>
  <c r="J347" i="22"/>
  <c r="K347" i="22"/>
  <c r="J346" i="22"/>
  <c r="J345" i="22"/>
  <c r="J344" i="22"/>
  <c r="J343" i="22"/>
  <c r="K343" i="22"/>
  <c r="J342" i="22"/>
  <c r="J341" i="22"/>
  <c r="J340" i="22"/>
  <c r="K340" i="22"/>
  <c r="L340" i="22"/>
  <c r="J339" i="22"/>
  <c r="K339" i="22"/>
  <c r="J338" i="22"/>
  <c r="J337" i="22"/>
  <c r="J336" i="22"/>
  <c r="K336" i="22"/>
  <c r="L336" i="22"/>
  <c r="J335" i="22"/>
  <c r="K335" i="22"/>
  <c r="J334" i="22"/>
  <c r="J332" i="22"/>
  <c r="J331" i="22"/>
  <c r="K331" i="22"/>
  <c r="J330" i="22"/>
  <c r="J328" i="22"/>
  <c r="J327" i="22"/>
  <c r="K327" i="22"/>
  <c r="J326" i="22"/>
  <c r="J325" i="22"/>
  <c r="J324" i="22"/>
  <c r="J323" i="22"/>
  <c r="J322" i="22"/>
  <c r="K322" i="22"/>
  <c r="L322" i="22"/>
  <c r="K321" i="22"/>
  <c r="J321" i="22"/>
  <c r="J320" i="22"/>
  <c r="J319" i="22"/>
  <c r="J318" i="22"/>
  <c r="J317" i="22"/>
  <c r="J316" i="22"/>
  <c r="K316" i="22"/>
  <c r="L316" i="22"/>
  <c r="J315" i="22"/>
  <c r="K315" i="22"/>
  <c r="J314" i="22"/>
  <c r="J313" i="22"/>
  <c r="J312" i="22"/>
  <c r="J311" i="22"/>
  <c r="J310" i="22"/>
  <c r="K310" i="22"/>
  <c r="J309" i="22"/>
  <c r="K309" i="22"/>
  <c r="J308" i="22"/>
  <c r="J307" i="22"/>
  <c r="J306" i="22"/>
  <c r="J305" i="22"/>
  <c r="J304" i="22"/>
  <c r="J303" i="22"/>
  <c r="K303" i="22"/>
  <c r="J302" i="22"/>
  <c r="J301" i="22"/>
  <c r="J300" i="22"/>
  <c r="J299" i="22"/>
  <c r="J298" i="22"/>
  <c r="J297" i="22"/>
  <c r="K297" i="22"/>
  <c r="J296" i="22"/>
  <c r="J295" i="22"/>
  <c r="J294" i="22"/>
  <c r="J293" i="22"/>
  <c r="J292" i="22"/>
  <c r="J291" i="22"/>
  <c r="K291" i="22"/>
  <c r="J290" i="22"/>
  <c r="J289" i="22"/>
  <c r="J288" i="22"/>
  <c r="J287" i="22"/>
  <c r="J286" i="22"/>
  <c r="J285" i="22"/>
  <c r="K285" i="22"/>
  <c r="J284" i="22"/>
  <c r="J283" i="22"/>
  <c r="J282" i="22"/>
  <c r="J281" i="22"/>
  <c r="J280" i="22"/>
  <c r="K280" i="22"/>
  <c r="J279" i="22"/>
  <c r="K279" i="22"/>
  <c r="J278" i="22"/>
  <c r="J277" i="22"/>
  <c r="J276" i="22"/>
  <c r="J275" i="22"/>
  <c r="K274" i="22"/>
  <c r="L274" i="22"/>
  <c r="J274" i="22"/>
  <c r="J273" i="22"/>
  <c r="K273" i="22"/>
  <c r="L268" i="22"/>
  <c r="J271" i="22"/>
  <c r="J269" i="22"/>
  <c r="K268" i="22"/>
  <c r="J267" i="22"/>
  <c r="K267" i="22"/>
  <c r="J266" i="22"/>
  <c r="J265" i="22"/>
  <c r="J264" i="22"/>
  <c r="J263" i="22"/>
  <c r="J262" i="22"/>
  <c r="J261" i="22"/>
  <c r="K261" i="22"/>
  <c r="J260" i="22"/>
  <c r="J259" i="22"/>
  <c r="J258" i="22"/>
  <c r="J257" i="22"/>
  <c r="J256" i="22"/>
  <c r="K256" i="22"/>
  <c r="L256" i="22"/>
  <c r="J255" i="22"/>
  <c r="K255" i="22"/>
  <c r="J254" i="22"/>
  <c r="J253" i="22"/>
  <c r="J252" i="22"/>
  <c r="J251" i="22"/>
  <c r="J250" i="22"/>
  <c r="J249" i="22"/>
  <c r="K249" i="22"/>
  <c r="J248" i="22"/>
  <c r="J247" i="22"/>
  <c r="J246" i="22"/>
  <c r="J245" i="22"/>
  <c r="J244" i="22"/>
  <c r="K244" i="22"/>
  <c r="L244" i="22"/>
  <c r="K243" i="22"/>
  <c r="J243" i="22"/>
  <c r="J242" i="22"/>
  <c r="J241" i="22"/>
  <c r="J240" i="22"/>
  <c r="J239" i="22"/>
  <c r="J238" i="22"/>
  <c r="K238" i="22"/>
  <c r="L238" i="22"/>
  <c r="J237" i="22"/>
  <c r="K237" i="22"/>
  <c r="J236" i="22"/>
  <c r="J235" i="22"/>
  <c r="J234" i="22"/>
  <c r="J233" i="22"/>
  <c r="J232" i="22"/>
  <c r="J231" i="22"/>
  <c r="K231" i="22"/>
  <c r="J230" i="22"/>
  <c r="J229" i="22"/>
  <c r="J228" i="22"/>
  <c r="J227" i="22"/>
  <c r="J226" i="22"/>
  <c r="J225" i="22"/>
  <c r="K225" i="22"/>
  <c r="J224" i="22"/>
  <c r="J223" i="22"/>
  <c r="J222" i="22"/>
  <c r="J221" i="22"/>
  <c r="J220" i="22"/>
  <c r="K220" i="22"/>
  <c r="L220" i="22"/>
  <c r="K219" i="22"/>
  <c r="J219" i="22"/>
  <c r="J218" i="22"/>
  <c r="J217" i="22"/>
  <c r="J216" i="22"/>
  <c r="J215" i="22"/>
  <c r="J214" i="22"/>
  <c r="K214" i="22"/>
  <c r="L214" i="22"/>
  <c r="J213" i="22"/>
  <c r="K213" i="22"/>
  <c r="J212" i="22"/>
  <c r="J211" i="22"/>
  <c r="J210" i="22"/>
  <c r="J209" i="22"/>
  <c r="J208" i="22"/>
  <c r="K208" i="22"/>
  <c r="L208" i="22"/>
  <c r="J207" i="22"/>
  <c r="K207" i="22"/>
  <c r="J206" i="22"/>
  <c r="J205" i="22"/>
  <c r="J204" i="22"/>
  <c r="J203" i="22"/>
  <c r="J202" i="22"/>
  <c r="K202" i="22"/>
  <c r="L202" i="22"/>
  <c r="J201" i="22"/>
  <c r="K201" i="22"/>
  <c r="J200" i="22"/>
  <c r="J199" i="22"/>
  <c r="J198" i="22"/>
  <c r="J197" i="22"/>
  <c r="J196" i="22"/>
  <c r="K196" i="22"/>
  <c r="L196" i="22"/>
  <c r="J195" i="22"/>
  <c r="K195" i="22"/>
  <c r="J191" i="22"/>
  <c r="K190" i="22"/>
  <c r="J189" i="22"/>
  <c r="K189" i="22"/>
  <c r="J188" i="22"/>
  <c r="J187" i="22"/>
  <c r="J186" i="22"/>
  <c r="J185" i="22"/>
  <c r="J184" i="22"/>
  <c r="K184" i="22"/>
  <c r="J183" i="22"/>
  <c r="K183" i="22"/>
  <c r="J182" i="22"/>
  <c r="J181" i="22"/>
  <c r="J180" i="22"/>
  <c r="J179" i="22"/>
  <c r="J178" i="22"/>
  <c r="K178" i="22"/>
  <c r="L178" i="22"/>
  <c r="J177" i="22"/>
  <c r="K177" i="22"/>
  <c r="J176" i="22"/>
  <c r="J175" i="22"/>
  <c r="J174" i="22"/>
  <c r="J173" i="22"/>
  <c r="J172" i="22"/>
  <c r="K172" i="22"/>
  <c r="L172" i="22"/>
  <c r="J171" i="22"/>
  <c r="K171" i="22"/>
  <c r="J170" i="22"/>
  <c r="J169" i="22"/>
  <c r="J168" i="22"/>
  <c r="J167" i="22"/>
  <c r="J166" i="22"/>
  <c r="J165" i="22"/>
  <c r="K165" i="22"/>
  <c r="J164" i="22"/>
  <c r="J163" i="22"/>
  <c r="J162" i="22"/>
  <c r="J161" i="22"/>
  <c r="J160" i="22"/>
  <c r="K160" i="22"/>
  <c r="L160" i="22"/>
  <c r="J159" i="22"/>
  <c r="K159" i="22"/>
  <c r="J155" i="22"/>
  <c r="J153" i="22"/>
  <c r="K153" i="22"/>
  <c r="J149" i="22"/>
  <c r="K148" i="22"/>
  <c r="L148" i="22"/>
  <c r="J147" i="22"/>
  <c r="K147" i="22"/>
  <c r="J146" i="22"/>
  <c r="J145" i="22"/>
  <c r="J144" i="22"/>
  <c r="J143" i="22"/>
  <c r="J142" i="22"/>
  <c r="K142" i="22"/>
  <c r="L142" i="22"/>
  <c r="J141" i="22"/>
  <c r="K141" i="22"/>
  <c r="J140" i="22"/>
  <c r="J139" i="22"/>
  <c r="J138" i="22"/>
  <c r="J137" i="22"/>
  <c r="J136" i="22"/>
  <c r="K136" i="22"/>
  <c r="L136" i="22"/>
  <c r="J135" i="22"/>
  <c r="K135" i="22"/>
  <c r="J134" i="22"/>
  <c r="J133" i="22"/>
  <c r="J132" i="22"/>
  <c r="J131" i="22"/>
  <c r="J130" i="22"/>
  <c r="J129" i="22"/>
  <c r="K129" i="22"/>
  <c r="J128" i="22"/>
  <c r="J127" i="22"/>
  <c r="J126" i="22"/>
  <c r="J125" i="22"/>
  <c r="J124" i="22"/>
  <c r="J123" i="22"/>
  <c r="K123" i="22"/>
  <c r="J122" i="22"/>
  <c r="J121" i="22"/>
  <c r="J120" i="22"/>
  <c r="J119" i="22"/>
  <c r="J118" i="22"/>
  <c r="K118" i="22"/>
  <c r="L118" i="22"/>
  <c r="J117" i="22"/>
  <c r="K117" i="22"/>
  <c r="J116" i="22"/>
  <c r="J115" i="22"/>
  <c r="J114" i="22"/>
  <c r="J113" i="22"/>
  <c r="J112" i="22"/>
  <c r="J111" i="22"/>
  <c r="K111" i="22"/>
  <c r="J110" i="22"/>
  <c r="J109" i="22"/>
  <c r="J108" i="22"/>
  <c r="J107" i="22"/>
  <c r="J106" i="22"/>
  <c r="J105" i="22"/>
  <c r="K105" i="22"/>
  <c r="J104" i="22"/>
  <c r="J103" i="22"/>
  <c r="J102" i="22"/>
  <c r="J101" i="22"/>
  <c r="J100" i="22"/>
  <c r="J99" i="22"/>
  <c r="K99" i="22"/>
  <c r="J98" i="22"/>
  <c r="J97" i="22"/>
  <c r="J96" i="22"/>
  <c r="J95" i="22"/>
  <c r="J94" i="22"/>
  <c r="K94" i="22"/>
  <c r="J93" i="22"/>
  <c r="K93" i="22"/>
  <c r="J92" i="22"/>
  <c r="J91" i="22"/>
  <c r="J90" i="22"/>
  <c r="J89" i="22"/>
  <c r="J88" i="22"/>
  <c r="K88" i="22"/>
  <c r="L88" i="22"/>
  <c r="J87" i="22"/>
  <c r="K87" i="22"/>
  <c r="J85" i="22"/>
  <c r="J83" i="22"/>
  <c r="J81" i="22"/>
  <c r="K81" i="22"/>
  <c r="J80" i="22"/>
  <c r="J79" i="22"/>
  <c r="J78" i="22"/>
  <c r="J77" i="22"/>
  <c r="J76" i="22"/>
  <c r="J75" i="22"/>
  <c r="K75" i="22"/>
  <c r="J74" i="22"/>
  <c r="J73" i="22"/>
  <c r="J72" i="22"/>
  <c r="J71" i="22"/>
  <c r="J70" i="22"/>
  <c r="J69" i="22"/>
  <c r="K69" i="22"/>
  <c r="J65" i="22"/>
  <c r="J63" i="22"/>
  <c r="K63" i="22"/>
  <c r="J62" i="22"/>
  <c r="J61" i="22"/>
  <c r="J60" i="22"/>
  <c r="J59" i="22"/>
  <c r="J58" i="22"/>
  <c r="K58" i="22"/>
  <c r="L58" i="22"/>
  <c r="J57" i="22"/>
  <c r="K57" i="22"/>
  <c r="J56" i="22"/>
  <c r="J55" i="22"/>
  <c r="J54" i="22"/>
  <c r="J53" i="22"/>
  <c r="J52" i="22"/>
  <c r="K52" i="22"/>
  <c r="J51" i="22"/>
  <c r="K51" i="22"/>
  <c r="J50" i="22"/>
  <c r="J49" i="22"/>
  <c r="J48" i="22"/>
  <c r="J47" i="22"/>
  <c r="J46" i="22"/>
  <c r="K46" i="22"/>
  <c r="L46" i="22"/>
  <c r="J45" i="22"/>
  <c r="K45" i="22"/>
  <c r="J44" i="22"/>
  <c r="J43" i="22"/>
  <c r="J42" i="22"/>
  <c r="J41" i="22"/>
  <c r="J40" i="22"/>
  <c r="K40" i="22"/>
  <c r="J39" i="22"/>
  <c r="K39" i="22"/>
  <c r="J38" i="22"/>
  <c r="J37" i="22"/>
  <c r="J36" i="22"/>
  <c r="J35" i="22"/>
  <c r="J34" i="22"/>
  <c r="K34" i="22"/>
  <c r="L34" i="22"/>
  <c r="J33" i="22"/>
  <c r="K33" i="22"/>
  <c r="J32" i="22"/>
  <c r="J31" i="22"/>
  <c r="J30" i="22"/>
  <c r="J29" i="22"/>
  <c r="J28" i="22"/>
  <c r="K28" i="22"/>
  <c r="L28" i="22"/>
  <c r="J27" i="22"/>
  <c r="K27" i="22"/>
  <c r="J26" i="22"/>
  <c r="J25" i="22"/>
  <c r="J24" i="22"/>
  <c r="J23" i="22"/>
  <c r="J22" i="22"/>
  <c r="K22" i="22"/>
  <c r="L22" i="22"/>
  <c r="J21" i="22"/>
  <c r="K21" i="22"/>
  <c r="J20" i="22"/>
  <c r="J19" i="22"/>
  <c r="J18" i="22"/>
  <c r="J17" i="22"/>
  <c r="K16" i="22"/>
  <c r="L16" i="22"/>
  <c r="J16" i="22"/>
  <c r="J15" i="22"/>
  <c r="K15" i="22"/>
  <c r="J11" i="22"/>
  <c r="K10" i="22"/>
  <c r="J9" i="22"/>
  <c r="K9" i="22"/>
  <c r="J8" i="22"/>
  <c r="J7" i="22"/>
  <c r="J6" i="22"/>
  <c r="J5" i="22"/>
  <c r="K4" i="22"/>
  <c r="L4" i="22"/>
  <c r="J4" i="22"/>
  <c r="I510" i="21"/>
  <c r="H510" i="21"/>
  <c r="I509" i="21"/>
  <c r="H509" i="21"/>
  <c r="I508" i="21"/>
  <c r="H508" i="21"/>
  <c r="I507" i="21"/>
  <c r="H507" i="21"/>
  <c r="J489" i="21"/>
  <c r="K489" i="21"/>
  <c r="J488" i="21"/>
  <c r="K488" i="21"/>
  <c r="L488" i="21"/>
  <c r="J487" i="21"/>
  <c r="K487" i="21"/>
  <c r="J486" i="21"/>
  <c r="K486" i="21"/>
  <c r="L486" i="21"/>
  <c r="J485" i="21"/>
  <c r="K485" i="21"/>
  <c r="J484" i="21"/>
  <c r="K484" i="21"/>
  <c r="L484" i="21"/>
  <c r="J483" i="21"/>
  <c r="K483" i="21"/>
  <c r="J482" i="21"/>
  <c r="J481" i="21"/>
  <c r="K480" i="21"/>
  <c r="J480" i="21"/>
  <c r="J479" i="21"/>
  <c r="K479" i="21"/>
  <c r="J478" i="21"/>
  <c r="J477" i="21"/>
  <c r="J476" i="21"/>
  <c r="J475" i="21"/>
  <c r="K475" i="21"/>
  <c r="J474" i="21"/>
  <c r="J473" i="21"/>
  <c r="J472" i="21"/>
  <c r="J471" i="21"/>
  <c r="K471" i="21"/>
  <c r="J470" i="21"/>
  <c r="J469" i="21"/>
  <c r="J468" i="21"/>
  <c r="K468" i="21"/>
  <c r="L468" i="21"/>
  <c r="J467" i="21"/>
  <c r="K467" i="21"/>
  <c r="J466" i="21"/>
  <c r="J465" i="21"/>
  <c r="J464" i="21"/>
  <c r="K464" i="21"/>
  <c r="L464" i="21"/>
  <c r="J463" i="21"/>
  <c r="K463" i="21"/>
  <c r="J462" i="21"/>
  <c r="J461" i="21"/>
  <c r="K460" i="21"/>
  <c r="J460" i="21"/>
  <c r="J459" i="21"/>
  <c r="K459" i="21"/>
  <c r="J458" i="21"/>
  <c r="J457" i="21"/>
  <c r="J456" i="21"/>
  <c r="J455" i="21"/>
  <c r="K455" i="21"/>
  <c r="J454" i="21"/>
  <c r="J453" i="21"/>
  <c r="J452" i="21"/>
  <c r="K452" i="21"/>
  <c r="J451" i="21"/>
  <c r="K451" i="21"/>
  <c r="J450" i="21"/>
  <c r="J449" i="21"/>
  <c r="J448" i="21"/>
  <c r="J447" i="21"/>
  <c r="K447" i="21"/>
  <c r="J446" i="21"/>
  <c r="J445" i="21"/>
  <c r="J444" i="21"/>
  <c r="K444" i="21"/>
  <c r="J443" i="21"/>
  <c r="K443" i="21"/>
  <c r="J442" i="21"/>
  <c r="J441" i="21"/>
  <c r="J440" i="21"/>
  <c r="K440" i="21"/>
  <c r="J439" i="21"/>
  <c r="K439" i="21"/>
  <c r="J438" i="21"/>
  <c r="J437" i="21"/>
  <c r="J436" i="21"/>
  <c r="K436" i="21"/>
  <c r="L436" i="21"/>
  <c r="J435" i="21"/>
  <c r="K435" i="21"/>
  <c r="J434" i="21"/>
  <c r="J433" i="21"/>
  <c r="J432" i="21"/>
  <c r="K432" i="21"/>
  <c r="J431" i="21"/>
  <c r="K431" i="21"/>
  <c r="J430" i="21"/>
  <c r="J429" i="21"/>
  <c r="J428" i="21"/>
  <c r="K428" i="21"/>
  <c r="J427" i="21"/>
  <c r="K427" i="21"/>
  <c r="J426" i="21"/>
  <c r="J425" i="21"/>
  <c r="K424" i="21"/>
  <c r="L424" i="21"/>
  <c r="J424" i="21"/>
  <c r="J423" i="21"/>
  <c r="K423" i="21"/>
  <c r="J422" i="21"/>
  <c r="J421" i="21"/>
  <c r="J420" i="21"/>
  <c r="K420" i="21"/>
  <c r="J419" i="21"/>
  <c r="K419" i="21"/>
  <c r="J418" i="21"/>
  <c r="J417" i="21"/>
  <c r="J416" i="21"/>
  <c r="K416" i="21"/>
  <c r="L416" i="21"/>
  <c r="J415" i="21"/>
  <c r="K415" i="21"/>
  <c r="J414" i="21"/>
  <c r="J413" i="21"/>
  <c r="J412" i="21"/>
  <c r="K412" i="21"/>
  <c r="L412" i="21"/>
  <c r="J411" i="21"/>
  <c r="K411" i="21"/>
  <c r="J410" i="21"/>
  <c r="J409" i="21"/>
  <c r="J408" i="21"/>
  <c r="J407" i="21"/>
  <c r="K407" i="21"/>
  <c r="J406" i="21"/>
  <c r="J405" i="21"/>
  <c r="J404" i="21"/>
  <c r="J403" i="21"/>
  <c r="K403" i="21"/>
  <c r="J402" i="21"/>
  <c r="J401" i="21"/>
  <c r="J400" i="21"/>
  <c r="K400" i="21"/>
  <c r="J399" i="21"/>
  <c r="K399" i="21"/>
  <c r="J398" i="21"/>
  <c r="J397" i="21"/>
  <c r="J396" i="21"/>
  <c r="K396" i="21"/>
  <c r="J395" i="21"/>
  <c r="K395" i="21"/>
  <c r="J394" i="21"/>
  <c r="J393" i="21"/>
  <c r="J392" i="21"/>
  <c r="J391" i="21"/>
  <c r="K391" i="21"/>
  <c r="J390" i="21"/>
  <c r="J389" i="21"/>
  <c r="J388" i="21"/>
  <c r="K388" i="21"/>
  <c r="J387" i="21"/>
  <c r="K387" i="21"/>
  <c r="J386" i="21"/>
  <c r="J385" i="21"/>
  <c r="J384" i="21"/>
  <c r="J383" i="21"/>
  <c r="K383" i="21"/>
  <c r="J382" i="21"/>
  <c r="J380" i="21"/>
  <c r="J379" i="21"/>
  <c r="K379" i="21"/>
  <c r="J378" i="21"/>
  <c r="J377" i="21"/>
  <c r="J376" i="21"/>
  <c r="J375" i="21"/>
  <c r="K375" i="21"/>
  <c r="J374" i="21"/>
  <c r="J373" i="21"/>
  <c r="J372" i="21"/>
  <c r="J371" i="21"/>
  <c r="K371" i="21"/>
  <c r="J370" i="21"/>
  <c r="J369" i="21"/>
  <c r="K368" i="21"/>
  <c r="L368" i="21"/>
  <c r="J368" i="21"/>
  <c r="J367" i="21"/>
  <c r="K367" i="21"/>
  <c r="J366" i="21"/>
  <c r="J365" i="21"/>
  <c r="J364" i="21"/>
  <c r="J363" i="21"/>
  <c r="K363" i="21"/>
  <c r="J362" i="21"/>
  <c r="J360" i="21"/>
  <c r="K360" i="21"/>
  <c r="L360" i="21"/>
  <c r="J359" i="21"/>
  <c r="K359" i="21"/>
  <c r="J358" i="21"/>
  <c r="J356" i="21"/>
  <c r="J355" i="21"/>
  <c r="K355" i="21"/>
  <c r="J354" i="21"/>
  <c r="J353" i="21"/>
  <c r="K352" i="21"/>
  <c r="L352" i="21"/>
  <c r="J352" i="21"/>
  <c r="J351" i="21"/>
  <c r="K351" i="21"/>
  <c r="J350" i="21"/>
  <c r="J349" i="21"/>
  <c r="J348" i="21"/>
  <c r="K348" i="21"/>
  <c r="L348" i="21"/>
  <c r="J347" i="21"/>
  <c r="K347" i="21"/>
  <c r="J346" i="21"/>
  <c r="J345" i="21"/>
  <c r="J344" i="21"/>
  <c r="K344" i="21"/>
  <c r="L344" i="21"/>
  <c r="J343" i="21"/>
  <c r="K343" i="21"/>
  <c r="J342" i="21"/>
  <c r="J341" i="21"/>
  <c r="J340" i="21"/>
  <c r="J339" i="21"/>
  <c r="K339" i="21"/>
  <c r="J338" i="21"/>
  <c r="J337" i="21"/>
  <c r="J336" i="21"/>
  <c r="J335" i="21"/>
  <c r="K335" i="21"/>
  <c r="J334" i="21"/>
  <c r="K332" i="21"/>
  <c r="L332" i="21"/>
  <c r="J332" i="21"/>
  <c r="J331" i="21"/>
  <c r="K331" i="21"/>
  <c r="J330" i="21"/>
  <c r="J328" i="21"/>
  <c r="K328" i="21"/>
  <c r="J327" i="21"/>
  <c r="K327" i="21"/>
  <c r="J326" i="21"/>
  <c r="J325" i="21"/>
  <c r="J324" i="21"/>
  <c r="J323" i="21"/>
  <c r="J322" i="21"/>
  <c r="J321" i="21"/>
  <c r="K321" i="21"/>
  <c r="J320" i="21"/>
  <c r="J319" i="21"/>
  <c r="J318" i="21"/>
  <c r="J317" i="21"/>
  <c r="J316" i="21"/>
  <c r="K316" i="21"/>
  <c r="L316" i="21"/>
  <c r="J315" i="21"/>
  <c r="K315" i="21"/>
  <c r="J314" i="21"/>
  <c r="J313" i="21"/>
  <c r="J312" i="21"/>
  <c r="J311" i="21"/>
  <c r="J310" i="21"/>
  <c r="J309" i="21"/>
  <c r="K309" i="21"/>
  <c r="J308" i="21"/>
  <c r="J307" i="21"/>
  <c r="J306" i="21"/>
  <c r="J305" i="21"/>
  <c r="J304" i="21"/>
  <c r="K304" i="21"/>
  <c r="L304" i="21"/>
  <c r="J303" i="21"/>
  <c r="K303" i="21"/>
  <c r="J302" i="21"/>
  <c r="J299" i="21"/>
  <c r="J298" i="21"/>
  <c r="J297" i="21"/>
  <c r="K297" i="21"/>
  <c r="J296" i="21"/>
  <c r="J295" i="21"/>
  <c r="J294" i="21"/>
  <c r="J293" i="21"/>
  <c r="J292" i="21"/>
  <c r="K292" i="21"/>
  <c r="L292" i="21"/>
  <c r="J291" i="21"/>
  <c r="K291" i="21"/>
  <c r="J290" i="21"/>
  <c r="J289" i="21"/>
  <c r="J288" i="21"/>
  <c r="J287" i="21"/>
  <c r="J286" i="21"/>
  <c r="J285" i="21"/>
  <c r="K285" i="21"/>
  <c r="J284" i="21"/>
  <c r="J283" i="21"/>
  <c r="J282" i="21"/>
  <c r="J281" i="21"/>
  <c r="J280" i="21"/>
  <c r="K280" i="21"/>
  <c r="L280" i="21"/>
  <c r="J279" i="21"/>
  <c r="K279" i="21"/>
  <c r="J278" i="21"/>
  <c r="J277" i="21"/>
  <c r="J276" i="21"/>
  <c r="J275" i="21"/>
  <c r="J274" i="21"/>
  <c r="J267" i="21"/>
  <c r="K267" i="21"/>
  <c r="J266" i="21"/>
  <c r="J265" i="21"/>
  <c r="J264" i="21"/>
  <c r="J263" i="21"/>
  <c r="J262" i="21"/>
  <c r="K262" i="21"/>
  <c r="L262" i="21"/>
  <c r="J261" i="21"/>
  <c r="K261" i="21"/>
  <c r="J260" i="21"/>
  <c r="J259" i="21"/>
  <c r="J258" i="21"/>
  <c r="J257" i="21"/>
  <c r="J256" i="21"/>
  <c r="K256" i="21"/>
  <c r="L256" i="21"/>
  <c r="J255" i="21"/>
  <c r="K255" i="21"/>
  <c r="J254" i="21"/>
  <c r="J253" i="21"/>
  <c r="J252" i="21"/>
  <c r="J251" i="21"/>
  <c r="J250" i="21"/>
  <c r="K250" i="21"/>
  <c r="L250" i="21"/>
  <c r="J249" i="21"/>
  <c r="K249" i="21"/>
  <c r="J248" i="21"/>
  <c r="J247" i="21"/>
  <c r="J246" i="21"/>
  <c r="J245" i="21"/>
  <c r="J244" i="21"/>
  <c r="K244" i="21"/>
  <c r="L244" i="21"/>
  <c r="J243" i="21"/>
  <c r="K243" i="21"/>
  <c r="J242" i="21"/>
  <c r="J241" i="21"/>
  <c r="J240" i="21"/>
  <c r="J239" i="21"/>
  <c r="J238" i="21"/>
  <c r="J237" i="21"/>
  <c r="K237" i="21"/>
  <c r="J236" i="21"/>
  <c r="J235" i="21"/>
  <c r="J234" i="21"/>
  <c r="J233" i="21"/>
  <c r="J232" i="21"/>
  <c r="K232" i="21"/>
  <c r="L232" i="21"/>
  <c r="J231" i="21"/>
  <c r="K231" i="21"/>
  <c r="J230" i="21"/>
  <c r="J229" i="21"/>
  <c r="J228" i="21"/>
  <c r="J227" i="21"/>
  <c r="J226" i="21"/>
  <c r="J225" i="21"/>
  <c r="K225" i="21"/>
  <c r="J224" i="21"/>
  <c r="J223" i="21"/>
  <c r="J222" i="21"/>
  <c r="J221" i="21"/>
  <c r="J220" i="21"/>
  <c r="K220" i="21"/>
  <c r="L220" i="21"/>
  <c r="J219" i="21"/>
  <c r="K219" i="21"/>
  <c r="J218" i="21"/>
  <c r="J217" i="21"/>
  <c r="J216" i="21"/>
  <c r="J215" i="21"/>
  <c r="J214" i="21"/>
  <c r="J213" i="21"/>
  <c r="K213" i="21"/>
  <c r="J212" i="21"/>
  <c r="J211" i="21"/>
  <c r="J210" i="21"/>
  <c r="J209" i="21"/>
  <c r="J208" i="21"/>
  <c r="K208" i="21"/>
  <c r="L208" i="21"/>
  <c r="J207" i="21"/>
  <c r="K207" i="21"/>
  <c r="J206" i="21"/>
  <c r="J205" i="21"/>
  <c r="J204" i="21"/>
  <c r="J203" i="21"/>
  <c r="J202" i="21"/>
  <c r="K202" i="21"/>
  <c r="L202" i="21"/>
  <c r="J201" i="21"/>
  <c r="K201" i="21"/>
  <c r="J200" i="21"/>
  <c r="J199" i="21"/>
  <c r="J198" i="21"/>
  <c r="J197" i="21"/>
  <c r="J196" i="21"/>
  <c r="J195" i="21"/>
  <c r="K195" i="21"/>
  <c r="J193" i="21"/>
  <c r="J191" i="21"/>
  <c r="J189" i="21"/>
  <c r="K189" i="21"/>
  <c r="J188" i="21"/>
  <c r="J187" i="21"/>
  <c r="J186" i="21"/>
  <c r="J185" i="21"/>
  <c r="J184" i="21"/>
  <c r="J183" i="21"/>
  <c r="K183" i="21"/>
  <c r="J182" i="21"/>
  <c r="J181" i="21"/>
  <c r="J180" i="21"/>
  <c r="J179" i="21"/>
  <c r="J178" i="21"/>
  <c r="K178" i="21"/>
  <c r="J177" i="21"/>
  <c r="K177" i="21"/>
  <c r="J175" i="21"/>
  <c r="J173" i="21"/>
  <c r="K171" i="21"/>
  <c r="J171" i="21"/>
  <c r="J170" i="21"/>
  <c r="J169" i="21"/>
  <c r="J168" i="21"/>
  <c r="J167" i="21"/>
  <c r="J166" i="21"/>
  <c r="K166" i="21"/>
  <c r="L166" i="21"/>
  <c r="J165" i="21"/>
  <c r="K165" i="21"/>
  <c r="J164" i="21"/>
  <c r="J163" i="21"/>
  <c r="J162" i="21"/>
  <c r="J161" i="21"/>
  <c r="J160" i="21"/>
  <c r="K160" i="21"/>
  <c r="L160" i="21"/>
  <c r="J159" i="21"/>
  <c r="K159" i="21"/>
  <c r="J157" i="21"/>
  <c r="J155" i="21"/>
  <c r="J153" i="21"/>
  <c r="K153" i="21"/>
  <c r="J152" i="21"/>
  <c r="J151" i="21"/>
  <c r="J150" i="21"/>
  <c r="J149" i="21"/>
  <c r="J148" i="21"/>
  <c r="K148" i="21"/>
  <c r="L148" i="21"/>
  <c r="J147" i="21"/>
  <c r="K147" i="21"/>
  <c r="J146" i="21"/>
  <c r="J145" i="21"/>
  <c r="J144" i="21"/>
  <c r="J143" i="21"/>
  <c r="J142" i="21"/>
  <c r="K142" i="21"/>
  <c r="L142" i="21"/>
  <c r="J141" i="21"/>
  <c r="K141" i="21"/>
  <c r="J140" i="21"/>
  <c r="J139" i="21"/>
  <c r="J138" i="21"/>
  <c r="J137" i="21"/>
  <c r="K136" i="21"/>
  <c r="L136" i="21"/>
  <c r="J136" i="21"/>
  <c r="J135" i="21"/>
  <c r="K135" i="21"/>
  <c r="J134" i="21"/>
  <c r="J133" i="21"/>
  <c r="J132" i="21"/>
  <c r="J131" i="21"/>
  <c r="J130" i="21"/>
  <c r="J129" i="21"/>
  <c r="K129" i="21"/>
  <c r="J128" i="21"/>
  <c r="J127" i="21"/>
  <c r="J126" i="21"/>
  <c r="J125" i="21"/>
  <c r="J124" i="21"/>
  <c r="K124" i="21"/>
  <c r="J123" i="21"/>
  <c r="K123" i="21"/>
  <c r="J122" i="21"/>
  <c r="J121" i="21"/>
  <c r="J120" i="21"/>
  <c r="J119" i="21"/>
  <c r="J118" i="21"/>
  <c r="K118" i="21"/>
  <c r="L118" i="21"/>
  <c r="J117" i="21"/>
  <c r="K117" i="21"/>
  <c r="J116" i="21"/>
  <c r="J115" i="21"/>
  <c r="J114" i="21"/>
  <c r="J113" i="21"/>
  <c r="J112" i="21"/>
  <c r="J111" i="21"/>
  <c r="K111" i="21"/>
  <c r="L106" i="21"/>
  <c r="J105" i="21"/>
  <c r="K105" i="21"/>
  <c r="J104" i="21"/>
  <c r="J103" i="21"/>
  <c r="J102" i="21"/>
  <c r="J101" i="21"/>
  <c r="J100" i="21"/>
  <c r="J99" i="21"/>
  <c r="K99" i="21"/>
  <c r="J98" i="21"/>
  <c r="J97" i="21"/>
  <c r="J96" i="21"/>
  <c r="J95" i="21"/>
  <c r="J94" i="21"/>
  <c r="K94" i="21"/>
  <c r="L94" i="21"/>
  <c r="J93" i="21"/>
  <c r="K93" i="21"/>
  <c r="J92" i="21"/>
  <c r="J91" i="21"/>
  <c r="J90" i="21"/>
  <c r="J89" i="21"/>
  <c r="J88" i="21"/>
  <c r="J87" i="21"/>
  <c r="K87" i="21"/>
  <c r="J85" i="21"/>
  <c r="J83" i="21"/>
  <c r="J81" i="21"/>
  <c r="K81" i="21"/>
  <c r="J80" i="21"/>
  <c r="J79" i="21"/>
  <c r="J78" i="21"/>
  <c r="J77" i="21"/>
  <c r="J76" i="21"/>
  <c r="K76" i="21"/>
  <c r="L76" i="21"/>
  <c r="J75" i="21"/>
  <c r="K75" i="21"/>
  <c r="J74" i="21"/>
  <c r="J73" i="21"/>
  <c r="J72" i="21"/>
  <c r="J71" i="21"/>
  <c r="J70" i="21"/>
  <c r="K70" i="21"/>
  <c r="J69" i="21"/>
  <c r="K69" i="21"/>
  <c r="J68" i="21"/>
  <c r="J67" i="21"/>
  <c r="J66" i="21"/>
  <c r="J65" i="21"/>
  <c r="K64" i="21"/>
  <c r="L64" i="21"/>
  <c r="J64" i="21"/>
  <c r="J63" i="21"/>
  <c r="K63" i="21"/>
  <c r="J62" i="21"/>
  <c r="J61" i="21"/>
  <c r="J60" i="21"/>
  <c r="J59" i="21"/>
  <c r="J58" i="21"/>
  <c r="J57" i="21"/>
  <c r="K57" i="21"/>
  <c r="J56" i="21"/>
  <c r="J55" i="21"/>
  <c r="J54" i="21"/>
  <c r="J53" i="21"/>
  <c r="J52" i="21"/>
  <c r="J51" i="21"/>
  <c r="K51" i="21"/>
  <c r="J50" i="21"/>
  <c r="J49" i="21"/>
  <c r="J48" i="21"/>
  <c r="J47" i="21"/>
  <c r="J46" i="21"/>
  <c r="J45" i="21"/>
  <c r="K45" i="21"/>
  <c r="J44" i="21"/>
  <c r="J43" i="21"/>
  <c r="J42" i="21"/>
  <c r="J41" i="21"/>
  <c r="J40" i="21"/>
  <c r="J39" i="21"/>
  <c r="K39" i="21"/>
  <c r="L34" i="21"/>
  <c r="J33" i="21"/>
  <c r="K33" i="21"/>
  <c r="J31" i="21"/>
  <c r="J27" i="21"/>
  <c r="K27" i="21"/>
  <c r="J26" i="21"/>
  <c r="J25" i="21"/>
  <c r="J24" i="21"/>
  <c r="J23" i="21"/>
  <c r="J22" i="21"/>
  <c r="K22" i="21"/>
  <c r="L22" i="21"/>
  <c r="J21" i="21"/>
  <c r="K21" i="21"/>
  <c r="J20" i="21"/>
  <c r="J19" i="21"/>
  <c r="J18" i="21"/>
  <c r="J17" i="21"/>
  <c r="J16" i="21"/>
  <c r="K16" i="21"/>
  <c r="L16" i="21"/>
  <c r="J15" i="21"/>
  <c r="K15" i="21"/>
  <c r="J13" i="21"/>
  <c r="J11" i="21"/>
  <c r="J9" i="21"/>
  <c r="K9" i="21"/>
  <c r="J8" i="21"/>
  <c r="J7" i="21"/>
  <c r="J6" i="21"/>
  <c r="J5" i="21"/>
  <c r="J4" i="21"/>
  <c r="I510" i="24"/>
  <c r="H510" i="24"/>
  <c r="I509" i="24"/>
  <c r="H509" i="24"/>
  <c r="I508" i="24"/>
  <c r="H508" i="24"/>
  <c r="I507" i="24"/>
  <c r="H507" i="24"/>
  <c r="J489" i="24"/>
  <c r="K489" i="24"/>
  <c r="L488" i="24"/>
  <c r="J488" i="24"/>
  <c r="K488" i="24"/>
  <c r="J487" i="24"/>
  <c r="K487" i="24"/>
  <c r="L486" i="24"/>
  <c r="J486" i="24"/>
  <c r="K486" i="24"/>
  <c r="J485" i="24"/>
  <c r="K485" i="24"/>
  <c r="L484" i="24"/>
  <c r="J484" i="24"/>
  <c r="K484" i="24"/>
  <c r="J483" i="24"/>
  <c r="K483" i="24"/>
  <c r="J482" i="24"/>
  <c r="J481" i="24"/>
  <c r="J480" i="24"/>
  <c r="K480" i="24"/>
  <c r="L480" i="24"/>
  <c r="J479" i="24"/>
  <c r="K479" i="24"/>
  <c r="J478" i="24"/>
  <c r="J477" i="24"/>
  <c r="K476" i="24"/>
  <c r="L476" i="24"/>
  <c r="J476" i="24"/>
  <c r="J475" i="24"/>
  <c r="K475" i="24"/>
  <c r="J474" i="24"/>
  <c r="J473" i="24"/>
  <c r="J472" i="24"/>
  <c r="K472" i="24"/>
  <c r="J471" i="24"/>
  <c r="K471" i="24"/>
  <c r="J470" i="24"/>
  <c r="J469" i="24"/>
  <c r="J468" i="24"/>
  <c r="K468" i="24"/>
  <c r="L468" i="24"/>
  <c r="K467" i="24"/>
  <c r="J467" i="24"/>
  <c r="J466" i="24"/>
  <c r="J465" i="24"/>
  <c r="J464" i="24"/>
  <c r="K464" i="24"/>
  <c r="L464" i="24"/>
  <c r="J463" i="24"/>
  <c r="K463" i="24"/>
  <c r="J462" i="24"/>
  <c r="J461" i="24"/>
  <c r="J460" i="24"/>
  <c r="K460" i="24"/>
  <c r="L460" i="24"/>
  <c r="J459" i="24"/>
  <c r="K459" i="24"/>
  <c r="J458" i="24"/>
  <c r="J457" i="24"/>
  <c r="K456" i="24"/>
  <c r="L456" i="24"/>
  <c r="J456" i="24"/>
  <c r="J455" i="24"/>
  <c r="K455" i="24"/>
  <c r="J454" i="24"/>
  <c r="J453" i="24"/>
  <c r="J452" i="24"/>
  <c r="K452" i="24"/>
  <c r="K451" i="24"/>
  <c r="J451" i="24"/>
  <c r="J450" i="24"/>
  <c r="J449" i="24"/>
  <c r="J448" i="24"/>
  <c r="K448" i="24"/>
  <c r="L448" i="24"/>
  <c r="J447" i="24"/>
  <c r="K447" i="24"/>
  <c r="J446" i="24"/>
  <c r="J445" i="24"/>
  <c r="J444" i="24"/>
  <c r="K444" i="24"/>
  <c r="J443" i="24"/>
  <c r="K443" i="24"/>
  <c r="J442" i="24"/>
  <c r="J441" i="24"/>
  <c r="J440" i="24"/>
  <c r="K440" i="24"/>
  <c r="L440" i="24"/>
  <c r="K439" i="24"/>
  <c r="J439" i="24"/>
  <c r="J438" i="24"/>
  <c r="J437" i="24"/>
  <c r="J436" i="24"/>
  <c r="K436" i="24"/>
  <c r="L436" i="24"/>
  <c r="J435" i="24"/>
  <c r="K435" i="24"/>
  <c r="J434" i="24"/>
  <c r="J433" i="24"/>
  <c r="J432" i="24"/>
  <c r="K432" i="24"/>
  <c r="J431" i="24"/>
  <c r="K431" i="24"/>
  <c r="J430" i="24"/>
  <c r="J429" i="24"/>
  <c r="J428" i="24"/>
  <c r="K428" i="24"/>
  <c r="J427" i="24"/>
  <c r="K427" i="24"/>
  <c r="J426" i="24"/>
  <c r="J425" i="24"/>
  <c r="K424" i="24"/>
  <c r="L424" i="24"/>
  <c r="J424" i="24"/>
  <c r="J423" i="24"/>
  <c r="K423" i="24"/>
  <c r="J422" i="24"/>
  <c r="J421" i="24"/>
  <c r="J420" i="24"/>
  <c r="K420" i="24"/>
  <c r="K419" i="24"/>
  <c r="J419" i="24"/>
  <c r="J418" i="24"/>
  <c r="J417" i="24"/>
  <c r="J416" i="24"/>
  <c r="K416" i="24"/>
  <c r="L416" i="24"/>
  <c r="J415" i="24"/>
  <c r="K415" i="24"/>
  <c r="J414" i="24"/>
  <c r="J413" i="24"/>
  <c r="J412" i="24"/>
  <c r="K412" i="24"/>
  <c r="L412" i="24"/>
  <c r="J411" i="24"/>
  <c r="K411" i="24"/>
  <c r="J410" i="24"/>
  <c r="J409" i="24"/>
  <c r="J408" i="24"/>
  <c r="J407" i="24"/>
  <c r="K407" i="24"/>
  <c r="J406" i="24"/>
  <c r="J405" i="24"/>
  <c r="J404" i="24"/>
  <c r="J403" i="24"/>
  <c r="K403" i="24"/>
  <c r="J402" i="24"/>
  <c r="J401" i="24"/>
  <c r="J400" i="24"/>
  <c r="K400" i="24"/>
  <c r="L400" i="24"/>
  <c r="J399" i="24"/>
  <c r="K399" i="24"/>
  <c r="J398" i="24"/>
  <c r="J397" i="24"/>
  <c r="K396" i="24"/>
  <c r="J396" i="24"/>
  <c r="J395" i="24"/>
  <c r="K395" i="24"/>
  <c r="J394" i="24"/>
  <c r="J393" i="24"/>
  <c r="K392" i="24"/>
  <c r="L392" i="24"/>
  <c r="J392" i="24"/>
  <c r="J391" i="24"/>
  <c r="K391" i="24"/>
  <c r="J390" i="24"/>
  <c r="J389" i="24"/>
  <c r="J388" i="24"/>
  <c r="J387" i="24"/>
  <c r="K387" i="24"/>
  <c r="J386" i="24"/>
  <c r="J385" i="24"/>
  <c r="J384" i="24"/>
  <c r="J383" i="24"/>
  <c r="K383" i="24"/>
  <c r="J382" i="24"/>
  <c r="K380" i="24"/>
  <c r="J380" i="24"/>
  <c r="J379" i="24"/>
  <c r="K379" i="24"/>
  <c r="J378" i="24"/>
  <c r="J377" i="24"/>
  <c r="J376" i="24"/>
  <c r="J375" i="24"/>
  <c r="K375" i="24"/>
  <c r="J374" i="24"/>
  <c r="J373" i="24"/>
  <c r="J372" i="24"/>
  <c r="J371" i="24"/>
  <c r="K371" i="24"/>
  <c r="J370" i="24"/>
  <c r="J369" i="24"/>
  <c r="J368" i="24"/>
  <c r="J367" i="24"/>
  <c r="K367" i="24"/>
  <c r="J366" i="24"/>
  <c r="J365" i="24"/>
  <c r="J364" i="24"/>
  <c r="K364" i="24"/>
  <c r="L364" i="24"/>
  <c r="J363" i="24"/>
  <c r="K363" i="24"/>
  <c r="J362" i="24"/>
  <c r="J360" i="24"/>
  <c r="K360" i="24"/>
  <c r="J359" i="24"/>
  <c r="K359" i="24"/>
  <c r="J358" i="24"/>
  <c r="J356" i="24"/>
  <c r="J355" i="24"/>
  <c r="K355" i="24"/>
  <c r="J354" i="24"/>
  <c r="J353" i="24"/>
  <c r="J352" i="24"/>
  <c r="K352" i="24"/>
  <c r="J351" i="24"/>
  <c r="K351" i="24"/>
  <c r="J350" i="24"/>
  <c r="J349" i="24"/>
  <c r="J348" i="24"/>
  <c r="J347" i="24"/>
  <c r="K347" i="24"/>
  <c r="J346" i="24"/>
  <c r="J345" i="24"/>
  <c r="J344" i="24"/>
  <c r="J343" i="24"/>
  <c r="K343" i="24"/>
  <c r="J342" i="24"/>
  <c r="J341" i="24"/>
  <c r="J340" i="24"/>
  <c r="K340" i="24"/>
  <c r="L340" i="24"/>
  <c r="J339" i="24"/>
  <c r="K339" i="24"/>
  <c r="J338" i="24"/>
  <c r="J337" i="24"/>
  <c r="J336" i="24"/>
  <c r="K336" i="24"/>
  <c r="L336" i="24"/>
  <c r="J335" i="24"/>
  <c r="K335" i="24"/>
  <c r="J334" i="24"/>
  <c r="J332" i="24"/>
  <c r="K332" i="24"/>
  <c r="J331" i="24"/>
  <c r="K331" i="24"/>
  <c r="J330" i="24"/>
  <c r="J328" i="24"/>
  <c r="K328" i="24"/>
  <c r="J327" i="24"/>
  <c r="K327" i="24"/>
  <c r="J326" i="24"/>
  <c r="J325" i="24"/>
  <c r="J324" i="24"/>
  <c r="J323" i="24"/>
  <c r="J322" i="24"/>
  <c r="J321" i="24"/>
  <c r="K321" i="24"/>
  <c r="J320" i="24"/>
  <c r="J319" i="24"/>
  <c r="J318" i="24"/>
  <c r="J317" i="24"/>
  <c r="J316" i="24"/>
  <c r="K316" i="24"/>
  <c r="L316" i="24"/>
  <c r="J315" i="24"/>
  <c r="K315" i="24"/>
  <c r="J314" i="24"/>
  <c r="J313" i="24"/>
  <c r="J312" i="24"/>
  <c r="J311" i="24"/>
  <c r="J310" i="24"/>
  <c r="K310" i="24"/>
  <c r="L310" i="24"/>
  <c r="J309" i="24"/>
  <c r="K309" i="24"/>
  <c r="J308" i="24"/>
  <c r="J307" i="24"/>
  <c r="J306" i="24"/>
  <c r="J305" i="24"/>
  <c r="K304" i="24"/>
  <c r="L304" i="24"/>
  <c r="J304" i="24"/>
  <c r="J303" i="24"/>
  <c r="K303" i="24"/>
  <c r="J302" i="24"/>
  <c r="J301" i="24"/>
  <c r="J300" i="24"/>
  <c r="J299" i="24"/>
  <c r="J298" i="24"/>
  <c r="J297" i="24"/>
  <c r="K297" i="24"/>
  <c r="J296" i="24"/>
  <c r="J295" i="24"/>
  <c r="J294" i="24"/>
  <c r="J293" i="24"/>
  <c r="J292" i="24"/>
  <c r="J291" i="24"/>
  <c r="K291" i="24"/>
  <c r="L286" i="24"/>
  <c r="K286" i="24"/>
  <c r="J285" i="24"/>
  <c r="K285" i="24"/>
  <c r="J284" i="24"/>
  <c r="J283" i="24"/>
  <c r="J282" i="24"/>
  <c r="J281" i="24"/>
  <c r="J280" i="24"/>
  <c r="J279" i="24"/>
  <c r="K279" i="24"/>
  <c r="J278" i="24"/>
  <c r="J277" i="24"/>
  <c r="J276" i="24"/>
  <c r="J275" i="24"/>
  <c r="J274" i="24"/>
  <c r="J273" i="24"/>
  <c r="K273" i="24"/>
  <c r="J271" i="24"/>
  <c r="J269" i="24"/>
  <c r="K268" i="24"/>
  <c r="J267" i="24"/>
  <c r="K267" i="24"/>
  <c r="J261" i="24"/>
  <c r="K261" i="24"/>
  <c r="L256" i="24"/>
  <c r="J255" i="24"/>
  <c r="K255" i="24"/>
  <c r="J254" i="24"/>
  <c r="J253" i="24"/>
  <c r="J252" i="24"/>
  <c r="J251" i="24"/>
  <c r="J250" i="24"/>
  <c r="K250" i="24"/>
  <c r="J249" i="24"/>
  <c r="K249" i="24"/>
  <c r="J248" i="24"/>
  <c r="J247" i="24"/>
  <c r="J246" i="24"/>
  <c r="J245" i="24"/>
  <c r="J244" i="24"/>
  <c r="J243" i="24"/>
  <c r="K243" i="24"/>
  <c r="J242" i="24"/>
  <c r="J241" i="24"/>
  <c r="J240" i="24"/>
  <c r="J239" i="24"/>
  <c r="J238" i="24"/>
  <c r="J237" i="24"/>
  <c r="K237" i="24"/>
  <c r="J236" i="24"/>
  <c r="J235" i="24"/>
  <c r="J234" i="24"/>
  <c r="J233" i="24"/>
  <c r="J232" i="24"/>
  <c r="J231" i="24"/>
  <c r="K231" i="24"/>
  <c r="L226" i="24"/>
  <c r="J225" i="24"/>
  <c r="K225" i="24"/>
  <c r="L220" i="24"/>
  <c r="J219" i="24"/>
  <c r="K219" i="24"/>
  <c r="J218" i="24"/>
  <c r="J217" i="24"/>
  <c r="J216" i="24"/>
  <c r="J215" i="24"/>
  <c r="J214" i="24"/>
  <c r="J213" i="24"/>
  <c r="K213" i="24"/>
  <c r="J207" i="24"/>
  <c r="K207" i="24"/>
  <c r="J206" i="24"/>
  <c r="J205" i="24"/>
  <c r="J204" i="24"/>
  <c r="J203" i="24"/>
  <c r="J202" i="24"/>
  <c r="K202" i="24"/>
  <c r="L202" i="24"/>
  <c r="J201" i="24"/>
  <c r="K201" i="24"/>
  <c r="J200" i="24"/>
  <c r="J199" i="24"/>
  <c r="J198" i="24"/>
  <c r="J197" i="24"/>
  <c r="J196" i="24"/>
  <c r="K196" i="24"/>
  <c r="L196" i="24"/>
  <c r="J195" i="24"/>
  <c r="K195" i="24"/>
  <c r="J191" i="24"/>
  <c r="K190" i="24"/>
  <c r="J189" i="24"/>
  <c r="K189" i="24"/>
  <c r="J188" i="24"/>
  <c r="J187" i="24"/>
  <c r="J186" i="24"/>
  <c r="J185" i="24"/>
  <c r="J184" i="24"/>
  <c r="J183" i="24"/>
  <c r="K183" i="24"/>
  <c r="L178" i="24"/>
  <c r="K178" i="24"/>
  <c r="J177" i="24"/>
  <c r="K177" i="24"/>
  <c r="J176" i="24"/>
  <c r="J175" i="24"/>
  <c r="J174" i="24"/>
  <c r="J173" i="24"/>
  <c r="J172" i="24"/>
  <c r="K172" i="24"/>
  <c r="J171" i="24"/>
  <c r="K171" i="24"/>
  <c r="J170" i="24"/>
  <c r="J169" i="24"/>
  <c r="J168" i="24"/>
  <c r="J167" i="24"/>
  <c r="J166" i="24"/>
  <c r="K166" i="24"/>
  <c r="L166" i="24"/>
  <c r="J165" i="24"/>
  <c r="K165" i="24"/>
  <c r="J164" i="24"/>
  <c r="J163" i="24"/>
  <c r="J162" i="24"/>
  <c r="J161" i="24"/>
  <c r="J160" i="24"/>
  <c r="K160" i="24"/>
  <c r="J159" i="24"/>
  <c r="K159" i="24"/>
  <c r="J157" i="24"/>
  <c r="K154" i="24"/>
  <c r="J155" i="24"/>
  <c r="J153" i="24"/>
  <c r="K153" i="24"/>
  <c r="L148" i="24"/>
  <c r="J147" i="24"/>
  <c r="K147" i="24"/>
  <c r="L142" i="24"/>
  <c r="J141" i="24"/>
  <c r="K141" i="24"/>
  <c r="J140" i="24"/>
  <c r="J139" i="24"/>
  <c r="J138" i="24"/>
  <c r="J137" i="24"/>
  <c r="J136" i="24"/>
  <c r="K136" i="24"/>
  <c r="L136" i="24"/>
  <c r="J135" i="24"/>
  <c r="K135" i="24"/>
  <c r="J134" i="24"/>
  <c r="J133" i="24"/>
  <c r="J132" i="24"/>
  <c r="J131" i="24"/>
  <c r="J130" i="24"/>
  <c r="K130" i="24"/>
  <c r="J129" i="24"/>
  <c r="K129" i="24"/>
  <c r="J128" i="24"/>
  <c r="J127" i="24"/>
  <c r="J126" i="24"/>
  <c r="J125" i="24"/>
  <c r="J124" i="24"/>
  <c r="K124" i="24"/>
  <c r="L124" i="24"/>
  <c r="J123" i="24"/>
  <c r="K123" i="24"/>
  <c r="J122" i="24"/>
  <c r="J121" i="24"/>
  <c r="J120" i="24"/>
  <c r="J119" i="24"/>
  <c r="J118" i="24"/>
  <c r="K118" i="24"/>
  <c r="J117" i="24"/>
  <c r="K117" i="24"/>
  <c r="L112" i="24"/>
  <c r="J111" i="24"/>
  <c r="K111" i="24"/>
  <c r="L106" i="24"/>
  <c r="K106" i="24"/>
  <c r="J105" i="24"/>
  <c r="K105" i="24"/>
  <c r="J104" i="24"/>
  <c r="J103" i="24"/>
  <c r="J102" i="24"/>
  <c r="J101" i="24"/>
  <c r="J100" i="24"/>
  <c r="J99" i="24"/>
  <c r="K99" i="24"/>
  <c r="J98" i="24"/>
  <c r="J97" i="24"/>
  <c r="J96" i="24"/>
  <c r="J95" i="24"/>
  <c r="J94" i="24"/>
  <c r="J93" i="24"/>
  <c r="K93" i="24"/>
  <c r="J92" i="24"/>
  <c r="J91" i="24"/>
  <c r="J90" i="24"/>
  <c r="J89" i="24"/>
  <c r="J88" i="24"/>
  <c r="J87" i="24"/>
  <c r="K87" i="24"/>
  <c r="L82" i="24"/>
  <c r="J83" i="24"/>
  <c r="J81" i="24"/>
  <c r="K81" i="24"/>
  <c r="J80" i="24"/>
  <c r="J79" i="24"/>
  <c r="J78" i="24"/>
  <c r="J77" i="24"/>
  <c r="J76" i="24"/>
  <c r="K76" i="24"/>
  <c r="L76" i="24"/>
  <c r="J75" i="24"/>
  <c r="K75" i="24"/>
  <c r="J74" i="24"/>
  <c r="J73" i="24"/>
  <c r="J72" i="24"/>
  <c r="J71" i="24"/>
  <c r="J70" i="24"/>
  <c r="K70" i="24"/>
  <c r="L70" i="24"/>
  <c r="J69" i="24"/>
  <c r="K69" i="24"/>
  <c r="J68" i="24"/>
  <c r="J67" i="24"/>
  <c r="J66" i="24"/>
  <c r="J65" i="24"/>
  <c r="J64" i="24"/>
  <c r="K64" i="24"/>
  <c r="L64" i="24"/>
  <c r="J63" i="24"/>
  <c r="K63" i="24"/>
  <c r="J61" i="24"/>
  <c r="J59" i="24"/>
  <c r="J57" i="24"/>
  <c r="K57" i="24"/>
  <c r="J56" i="24"/>
  <c r="J55" i="24"/>
  <c r="J54" i="24"/>
  <c r="J53" i="24"/>
  <c r="J52" i="24"/>
  <c r="J51" i="24"/>
  <c r="K51" i="24"/>
  <c r="J50" i="24"/>
  <c r="J49" i="24"/>
  <c r="J48" i="24"/>
  <c r="J47" i="24"/>
  <c r="J46" i="24"/>
  <c r="J45" i="24"/>
  <c r="K45" i="24"/>
  <c r="J44" i="24"/>
  <c r="J43" i="24"/>
  <c r="J42" i="24"/>
  <c r="J41" i="24"/>
  <c r="J40" i="24"/>
  <c r="K40" i="24"/>
  <c r="L40" i="24"/>
  <c r="J39" i="24"/>
  <c r="K39" i="24"/>
  <c r="J38" i="24"/>
  <c r="J37" i="24"/>
  <c r="J36" i="24"/>
  <c r="J35" i="24"/>
  <c r="J34" i="24"/>
  <c r="J33" i="24"/>
  <c r="K33" i="24"/>
  <c r="J32" i="24"/>
  <c r="J31" i="24"/>
  <c r="J30" i="24"/>
  <c r="J29" i="24"/>
  <c r="J28" i="24"/>
  <c r="K28" i="24"/>
  <c r="L28" i="24"/>
  <c r="J27" i="24"/>
  <c r="K27" i="24"/>
  <c r="J26" i="24"/>
  <c r="J25" i="24"/>
  <c r="J24" i="24"/>
  <c r="J23" i="24"/>
  <c r="J22" i="24"/>
  <c r="K22" i="24"/>
  <c r="L22" i="24"/>
  <c r="J21" i="24"/>
  <c r="K21" i="24"/>
  <c r="L16" i="24"/>
  <c r="J15" i="24"/>
  <c r="K15" i="24"/>
  <c r="J13" i="24"/>
  <c r="K10" i="24"/>
  <c r="J9" i="24"/>
  <c r="K9" i="24"/>
  <c r="J8" i="24"/>
  <c r="J7" i="24"/>
  <c r="J6" i="24"/>
  <c r="J5" i="24"/>
  <c r="J4" i="24"/>
  <c r="I510" i="23"/>
  <c r="H510" i="23"/>
  <c r="I509" i="23"/>
  <c r="H509" i="23"/>
  <c r="I508" i="23"/>
  <c r="H508" i="23"/>
  <c r="I507" i="23"/>
  <c r="H507" i="23"/>
  <c r="J489" i="23"/>
  <c r="K489" i="23"/>
  <c r="J488" i="23"/>
  <c r="K488" i="23"/>
  <c r="J487" i="23"/>
  <c r="K487" i="23"/>
  <c r="J486" i="23"/>
  <c r="K486" i="23"/>
  <c r="J485" i="23"/>
  <c r="K485" i="23"/>
  <c r="J484" i="23"/>
  <c r="K484" i="23"/>
  <c r="J483" i="23"/>
  <c r="K483" i="23"/>
  <c r="J482" i="23"/>
  <c r="J481" i="23"/>
  <c r="J480" i="23"/>
  <c r="K480" i="23"/>
  <c r="L480" i="23"/>
  <c r="J479" i="23"/>
  <c r="K479" i="23"/>
  <c r="J478" i="23"/>
  <c r="J477" i="23"/>
  <c r="J476" i="23"/>
  <c r="J475" i="23"/>
  <c r="K475" i="23"/>
  <c r="J474" i="23"/>
  <c r="J473" i="23"/>
  <c r="J472" i="23"/>
  <c r="K472" i="23"/>
  <c r="L472" i="23"/>
  <c r="J471" i="23"/>
  <c r="K471" i="23"/>
  <c r="J470" i="23"/>
  <c r="J469" i="23"/>
  <c r="J468" i="23"/>
  <c r="J467" i="23"/>
  <c r="K467" i="23"/>
  <c r="J466" i="23"/>
  <c r="J465" i="23"/>
  <c r="J464" i="23"/>
  <c r="K464" i="23"/>
  <c r="L464" i="23"/>
  <c r="J463" i="23"/>
  <c r="K463" i="23"/>
  <c r="J462" i="23"/>
  <c r="J461" i="23"/>
  <c r="J460" i="23"/>
  <c r="J459" i="23"/>
  <c r="K459" i="23"/>
  <c r="J458" i="23"/>
  <c r="J457" i="23"/>
  <c r="J456" i="23"/>
  <c r="K456" i="23"/>
  <c r="J455" i="23"/>
  <c r="K455" i="23"/>
  <c r="J454" i="23"/>
  <c r="J453" i="23"/>
  <c r="J452" i="23"/>
  <c r="J451" i="23"/>
  <c r="K451" i="23"/>
  <c r="J450" i="23"/>
  <c r="J449" i="23"/>
  <c r="J448" i="23"/>
  <c r="J447" i="23"/>
  <c r="K447" i="23"/>
  <c r="J446" i="23"/>
  <c r="J445" i="23"/>
  <c r="J444" i="23"/>
  <c r="J443" i="23"/>
  <c r="K443" i="23"/>
  <c r="J442" i="23"/>
  <c r="J441" i="23"/>
  <c r="J440" i="23"/>
  <c r="J439" i="23"/>
  <c r="K439" i="23"/>
  <c r="J438" i="23"/>
  <c r="J437" i="23"/>
  <c r="J436" i="23"/>
  <c r="K436" i="23"/>
  <c r="L436" i="23"/>
  <c r="J435" i="23"/>
  <c r="K435" i="23"/>
  <c r="J434" i="23"/>
  <c r="J433" i="23"/>
  <c r="J432" i="23"/>
  <c r="K432" i="23"/>
  <c r="J431" i="23"/>
  <c r="K431" i="23"/>
  <c r="J430" i="23"/>
  <c r="J429" i="23"/>
  <c r="J428" i="23"/>
  <c r="K428" i="23"/>
  <c r="J427" i="23"/>
  <c r="K427" i="23"/>
  <c r="J426" i="23"/>
  <c r="J425" i="23"/>
  <c r="J424" i="23"/>
  <c r="K424" i="23"/>
  <c r="L424" i="23"/>
  <c r="J423" i="23"/>
  <c r="K423" i="23"/>
  <c r="J422" i="23"/>
  <c r="J421" i="23"/>
  <c r="J420" i="23"/>
  <c r="J419" i="23"/>
  <c r="K419" i="23"/>
  <c r="J418" i="23"/>
  <c r="J417" i="23"/>
  <c r="J416" i="23"/>
  <c r="J415" i="23"/>
  <c r="K415" i="23"/>
  <c r="J414" i="23"/>
  <c r="J413" i="23"/>
  <c r="J412" i="23"/>
  <c r="J411" i="23"/>
  <c r="K411" i="23"/>
  <c r="J410" i="23"/>
  <c r="J409" i="23"/>
  <c r="J408" i="23"/>
  <c r="J407" i="23"/>
  <c r="K407" i="23"/>
  <c r="J406" i="23"/>
  <c r="J405" i="23"/>
  <c r="J404" i="23"/>
  <c r="K404" i="23"/>
  <c r="J403" i="23"/>
  <c r="K403" i="23"/>
  <c r="J402" i="23"/>
  <c r="J401" i="23"/>
  <c r="J400" i="23"/>
  <c r="K400" i="23"/>
  <c r="L400" i="23"/>
  <c r="J399" i="23"/>
  <c r="K399" i="23"/>
  <c r="J398" i="23"/>
  <c r="J397" i="23"/>
  <c r="J396" i="23"/>
  <c r="K396" i="23"/>
  <c r="J395" i="23"/>
  <c r="K395" i="23"/>
  <c r="L392" i="23"/>
  <c r="J394" i="23"/>
  <c r="J393" i="23"/>
  <c r="J392" i="23"/>
  <c r="J391" i="23"/>
  <c r="K391" i="23"/>
  <c r="J390" i="23"/>
  <c r="J389" i="23"/>
  <c r="J388" i="23"/>
  <c r="J387" i="23"/>
  <c r="K387" i="23"/>
  <c r="J386" i="23"/>
  <c r="J385" i="23"/>
  <c r="J384" i="23"/>
  <c r="J383" i="23"/>
  <c r="K383" i="23"/>
  <c r="J382" i="23"/>
  <c r="J380" i="23"/>
  <c r="K380" i="23"/>
  <c r="J379" i="23"/>
  <c r="K379" i="23"/>
  <c r="J378" i="23"/>
  <c r="J377" i="23"/>
  <c r="J376" i="23"/>
  <c r="J375" i="23"/>
  <c r="K375" i="23"/>
  <c r="J374" i="23"/>
  <c r="J373" i="23"/>
  <c r="J372" i="23"/>
  <c r="J371" i="23"/>
  <c r="K371" i="23"/>
  <c r="J370" i="23"/>
  <c r="J369" i="23"/>
  <c r="J368" i="23"/>
  <c r="K368" i="23"/>
  <c r="L368" i="23"/>
  <c r="J367" i="23"/>
  <c r="K367" i="23"/>
  <c r="J366" i="23"/>
  <c r="J365" i="23"/>
  <c r="J364" i="23"/>
  <c r="K364" i="23"/>
  <c r="L364" i="23"/>
  <c r="J363" i="23"/>
  <c r="K363" i="23"/>
  <c r="J362" i="23"/>
  <c r="J360" i="23"/>
  <c r="K360" i="23"/>
  <c r="L360" i="23"/>
  <c r="J359" i="23"/>
  <c r="K359" i="23"/>
  <c r="J358" i="23"/>
  <c r="J356" i="23"/>
  <c r="K356" i="23"/>
  <c r="L356" i="23"/>
  <c r="J355" i="23"/>
  <c r="K355" i="23"/>
  <c r="J354" i="23"/>
  <c r="J353" i="23"/>
  <c r="K352" i="23"/>
  <c r="L352" i="23"/>
  <c r="J352" i="23"/>
  <c r="J351" i="23"/>
  <c r="K351" i="23"/>
  <c r="J350" i="23"/>
  <c r="J349" i="23"/>
  <c r="J348" i="23"/>
  <c r="J347" i="23"/>
  <c r="K347" i="23"/>
  <c r="J346" i="23"/>
  <c r="J345" i="23"/>
  <c r="J344" i="23"/>
  <c r="J343" i="23"/>
  <c r="K343" i="23"/>
  <c r="J342" i="23"/>
  <c r="J341" i="23"/>
  <c r="J340" i="23"/>
  <c r="K340" i="23"/>
  <c r="L340" i="23"/>
  <c r="J339" i="23"/>
  <c r="K339" i="23"/>
  <c r="J338" i="23"/>
  <c r="J337" i="23"/>
  <c r="J336" i="23"/>
  <c r="J335" i="23"/>
  <c r="K335" i="23"/>
  <c r="J334" i="23"/>
  <c r="J332" i="23"/>
  <c r="K332" i="23"/>
  <c r="L332" i="23"/>
  <c r="J331" i="23"/>
  <c r="K331" i="23"/>
  <c r="J330" i="23"/>
  <c r="K328" i="23"/>
  <c r="L328" i="23"/>
  <c r="J328" i="23"/>
  <c r="K327" i="23"/>
  <c r="J327" i="23"/>
  <c r="J326" i="23"/>
  <c r="J325" i="23"/>
  <c r="J324" i="23"/>
  <c r="J323" i="23"/>
  <c r="J322" i="23"/>
  <c r="K322" i="23"/>
  <c r="L322" i="23"/>
  <c r="J321" i="23"/>
  <c r="K321" i="23"/>
  <c r="J320" i="23"/>
  <c r="J319" i="23"/>
  <c r="J318" i="23"/>
  <c r="J317" i="23"/>
  <c r="J316" i="23"/>
  <c r="K316" i="23"/>
  <c r="L316" i="23"/>
  <c r="J315" i="23"/>
  <c r="K315" i="23"/>
  <c r="J314" i="23"/>
  <c r="J313" i="23"/>
  <c r="J312" i="23"/>
  <c r="J311" i="23"/>
  <c r="J310" i="23"/>
  <c r="J309" i="23"/>
  <c r="K309" i="23"/>
  <c r="J308" i="23"/>
  <c r="J307" i="23"/>
  <c r="J306" i="23"/>
  <c r="J305" i="23"/>
  <c r="J304" i="23"/>
  <c r="J303" i="23"/>
  <c r="K303" i="23"/>
  <c r="J301" i="23"/>
  <c r="J299" i="23"/>
  <c r="J297" i="23"/>
  <c r="K297" i="23"/>
  <c r="J296" i="23"/>
  <c r="J295" i="23"/>
  <c r="J294" i="23"/>
  <c r="J293" i="23"/>
  <c r="J292" i="23"/>
  <c r="K292" i="23"/>
  <c r="J291" i="23"/>
  <c r="K291" i="23"/>
  <c r="J287" i="23"/>
  <c r="K286" i="23"/>
  <c r="L286" i="23"/>
  <c r="J285" i="23"/>
  <c r="K285" i="23"/>
  <c r="J284" i="23"/>
  <c r="J283" i="23"/>
  <c r="J282" i="23"/>
  <c r="J281" i="23"/>
  <c r="K280" i="23"/>
  <c r="L280" i="23"/>
  <c r="J280" i="23"/>
  <c r="J279" i="23"/>
  <c r="K279" i="23"/>
  <c r="J277" i="23"/>
  <c r="J275" i="23"/>
  <c r="J273" i="23"/>
  <c r="K273" i="23"/>
  <c r="J271" i="23"/>
  <c r="J269" i="23"/>
  <c r="J267" i="23"/>
  <c r="K267" i="23"/>
  <c r="J263" i="23"/>
  <c r="K262" i="23"/>
  <c r="L262" i="23"/>
  <c r="J261" i="23"/>
  <c r="K261" i="23"/>
  <c r="J260" i="23"/>
  <c r="J259" i="23"/>
  <c r="J258" i="23"/>
  <c r="J257" i="23"/>
  <c r="J256" i="23"/>
  <c r="K255" i="23"/>
  <c r="J255" i="23"/>
  <c r="J254" i="23"/>
  <c r="J253" i="23"/>
  <c r="J252" i="23"/>
  <c r="J251" i="23"/>
  <c r="J250" i="23"/>
  <c r="J249" i="23"/>
  <c r="K249" i="23"/>
  <c r="J248" i="23"/>
  <c r="J247" i="23"/>
  <c r="J246" i="23"/>
  <c r="J245" i="23"/>
  <c r="J244" i="23"/>
  <c r="K244" i="23"/>
  <c r="L244" i="23"/>
  <c r="J243" i="23"/>
  <c r="K243" i="23"/>
  <c r="J242" i="23"/>
  <c r="J241" i="23"/>
  <c r="J240" i="23"/>
  <c r="J239" i="23"/>
  <c r="J238" i="23"/>
  <c r="K238" i="23"/>
  <c r="L238" i="23"/>
  <c r="J237" i="23"/>
  <c r="K237" i="23"/>
  <c r="J236" i="23"/>
  <c r="J235" i="23"/>
  <c r="J234" i="23"/>
  <c r="J233" i="23"/>
  <c r="J232" i="23"/>
  <c r="J231" i="23"/>
  <c r="K231" i="23"/>
  <c r="J227" i="23"/>
  <c r="J225" i="23"/>
  <c r="K225" i="23"/>
  <c r="J221" i="23"/>
  <c r="K220" i="23"/>
  <c r="L220" i="23"/>
  <c r="J219" i="23"/>
  <c r="K219" i="23"/>
  <c r="J218" i="23"/>
  <c r="J217" i="23"/>
  <c r="J216" i="23"/>
  <c r="J215" i="23"/>
  <c r="J214" i="23"/>
  <c r="K214" i="23"/>
  <c r="L214" i="23"/>
  <c r="J213" i="23"/>
  <c r="K213" i="23"/>
  <c r="J209" i="23"/>
  <c r="K208" i="23"/>
  <c r="L208" i="23"/>
  <c r="J207" i="23"/>
  <c r="K207" i="23"/>
  <c r="J206" i="23"/>
  <c r="J205" i="23"/>
  <c r="J204" i="23"/>
  <c r="J203" i="23"/>
  <c r="J202" i="23"/>
  <c r="K201" i="23"/>
  <c r="J201" i="23"/>
  <c r="J200" i="23"/>
  <c r="J199" i="23"/>
  <c r="J198" i="23"/>
  <c r="J197" i="23"/>
  <c r="J196" i="23"/>
  <c r="K196" i="23"/>
  <c r="L196" i="23"/>
  <c r="J195" i="23"/>
  <c r="K195" i="23"/>
  <c r="J194" i="23"/>
  <c r="J193" i="23"/>
  <c r="J191" i="23"/>
  <c r="K190" i="23"/>
  <c r="J189" i="23"/>
  <c r="K189" i="23"/>
  <c r="J188" i="23"/>
  <c r="J187" i="23"/>
  <c r="J186" i="23"/>
  <c r="J185" i="23"/>
  <c r="J184" i="23"/>
  <c r="K184" i="23"/>
  <c r="L184" i="23"/>
  <c r="J183" i="23"/>
  <c r="K183" i="23"/>
  <c r="J179" i="23"/>
  <c r="J177" i="23"/>
  <c r="K177" i="23"/>
  <c r="J176" i="23"/>
  <c r="J175" i="23"/>
  <c r="J174" i="23"/>
  <c r="J173" i="23"/>
  <c r="J172" i="23"/>
  <c r="J171" i="23"/>
  <c r="K171" i="23"/>
  <c r="J165" i="23"/>
  <c r="K165" i="23"/>
  <c r="J164" i="23"/>
  <c r="J163" i="23"/>
  <c r="J162" i="23"/>
  <c r="J161" i="23"/>
  <c r="J160" i="23"/>
  <c r="J159" i="23"/>
  <c r="K159" i="23"/>
  <c r="J157" i="23"/>
  <c r="J155" i="23"/>
  <c r="J153" i="23"/>
  <c r="K153" i="23"/>
  <c r="L148" i="23"/>
  <c r="J147" i="23"/>
  <c r="K147" i="23"/>
  <c r="L142" i="23"/>
  <c r="J141" i="23"/>
  <c r="K141" i="23"/>
  <c r="J140" i="23"/>
  <c r="J139" i="23"/>
  <c r="J138" i="23"/>
  <c r="J137" i="23"/>
  <c r="J136" i="23"/>
  <c r="K136" i="23"/>
  <c r="L136" i="23"/>
  <c r="J135" i="23"/>
  <c r="K135" i="23"/>
  <c r="L130" i="23"/>
  <c r="J129" i="23"/>
  <c r="K129" i="23"/>
  <c r="J125" i="23"/>
  <c r="K124" i="23"/>
  <c r="L124" i="23"/>
  <c r="J123" i="23"/>
  <c r="K123" i="23"/>
  <c r="J122" i="23"/>
  <c r="J121" i="23"/>
  <c r="J120" i="23"/>
  <c r="J119" i="23"/>
  <c r="J118" i="23"/>
  <c r="J117" i="23"/>
  <c r="K117" i="23"/>
  <c r="J116" i="23"/>
  <c r="J115" i="23"/>
  <c r="J114" i="23"/>
  <c r="J113" i="23"/>
  <c r="K112" i="23"/>
  <c r="L112" i="23"/>
  <c r="J112" i="23"/>
  <c r="J111" i="23"/>
  <c r="K111" i="23"/>
  <c r="J107" i="23"/>
  <c r="K106" i="23"/>
  <c r="K105" i="23"/>
  <c r="J105" i="23"/>
  <c r="J104" i="23"/>
  <c r="J103" i="23"/>
  <c r="J102" i="23"/>
  <c r="J101" i="23"/>
  <c r="J100" i="23"/>
  <c r="K100" i="23"/>
  <c r="L100" i="23"/>
  <c r="J99" i="23"/>
  <c r="K99" i="23"/>
  <c r="J98" i="23"/>
  <c r="J97" i="23"/>
  <c r="J96" i="23"/>
  <c r="J95" i="23"/>
  <c r="J94" i="23"/>
  <c r="K94" i="23"/>
  <c r="L94" i="23"/>
  <c r="J93" i="23"/>
  <c r="K93" i="23"/>
  <c r="J92" i="23"/>
  <c r="J91" i="23"/>
  <c r="J90" i="23"/>
  <c r="J89" i="23"/>
  <c r="J88" i="23"/>
  <c r="K88" i="23"/>
  <c r="L88" i="23"/>
  <c r="J87" i="23"/>
  <c r="K87" i="23"/>
  <c r="J85" i="23"/>
  <c r="J83" i="23"/>
  <c r="J81" i="23"/>
  <c r="K81" i="23"/>
  <c r="J80" i="23"/>
  <c r="J79" i="23"/>
  <c r="J78" i="23"/>
  <c r="J77" i="23"/>
  <c r="J76" i="23"/>
  <c r="J75" i="23"/>
  <c r="K75" i="23"/>
  <c r="J74" i="23"/>
  <c r="J73" i="23"/>
  <c r="J72" i="23"/>
  <c r="J71" i="23"/>
  <c r="J70" i="23"/>
  <c r="J69" i="23"/>
  <c r="K69" i="23"/>
  <c r="J68" i="23"/>
  <c r="J67" i="23"/>
  <c r="J66" i="23"/>
  <c r="J65" i="23"/>
  <c r="J64" i="23"/>
  <c r="K64" i="23"/>
  <c r="L64" i="23"/>
  <c r="J63" i="23"/>
  <c r="K63" i="23"/>
  <c r="J62" i="23"/>
  <c r="J61" i="23"/>
  <c r="J60" i="23"/>
  <c r="J59" i="23"/>
  <c r="J58" i="23"/>
  <c r="J57" i="23"/>
  <c r="K57" i="23"/>
  <c r="J56" i="23"/>
  <c r="J55" i="23"/>
  <c r="J54" i="23"/>
  <c r="J53" i="23"/>
  <c r="J52" i="23"/>
  <c r="K52" i="23"/>
  <c r="L52" i="23"/>
  <c r="J51" i="23"/>
  <c r="K51" i="23"/>
  <c r="J50" i="23"/>
  <c r="J49" i="23"/>
  <c r="J48" i="23"/>
  <c r="J47" i="23"/>
  <c r="J46" i="23"/>
  <c r="K46" i="23"/>
  <c r="J45" i="23"/>
  <c r="K45" i="23"/>
  <c r="J44" i="23"/>
  <c r="J43" i="23"/>
  <c r="J42" i="23"/>
  <c r="J41" i="23"/>
  <c r="J40" i="23"/>
  <c r="K40" i="23"/>
  <c r="L40" i="23"/>
  <c r="J39" i="23"/>
  <c r="K39" i="23"/>
  <c r="J38" i="23"/>
  <c r="J37" i="23"/>
  <c r="J36" i="23"/>
  <c r="J35" i="23"/>
  <c r="J34" i="23"/>
  <c r="J33" i="23"/>
  <c r="K33" i="23"/>
  <c r="J32" i="23"/>
  <c r="J31" i="23"/>
  <c r="J30" i="23"/>
  <c r="J29" i="23"/>
  <c r="J28" i="23"/>
  <c r="K28" i="23"/>
  <c r="L28" i="23"/>
  <c r="J27" i="23"/>
  <c r="K27" i="23"/>
  <c r="J26" i="23"/>
  <c r="J25" i="23"/>
  <c r="J24" i="23"/>
  <c r="J23" i="23"/>
  <c r="J22" i="23"/>
  <c r="K22" i="23"/>
  <c r="J21" i="23"/>
  <c r="K21" i="23"/>
  <c r="J15" i="23"/>
  <c r="K15" i="23"/>
  <c r="L10" i="23"/>
  <c r="J9" i="23"/>
  <c r="K9" i="23"/>
  <c r="J8" i="23"/>
  <c r="J7" i="23"/>
  <c r="J6" i="23"/>
  <c r="J5" i="23"/>
  <c r="J4" i="23"/>
  <c r="K4" i="23"/>
  <c r="L4" i="23"/>
  <c r="K16" i="6"/>
  <c r="L16" i="6"/>
  <c r="K34" i="6"/>
  <c r="L34" i="6"/>
  <c r="K166" i="6"/>
  <c r="L166" i="6"/>
  <c r="K208" i="6"/>
  <c r="L208" i="6"/>
  <c r="K46" i="6"/>
  <c r="L46" i="6"/>
  <c r="K34" i="31"/>
  <c r="L34" i="31"/>
  <c r="K22" i="31"/>
  <c r="L22" i="31"/>
  <c r="K70" i="31"/>
  <c r="L70" i="31"/>
  <c r="K160" i="29"/>
  <c r="K136" i="29"/>
  <c r="L136" i="29"/>
  <c r="K178" i="29"/>
  <c r="L356" i="39"/>
  <c r="L344" i="33"/>
  <c r="K22" i="28"/>
  <c r="K70" i="28"/>
  <c r="K142" i="42"/>
  <c r="L142" i="42"/>
  <c r="L460" i="25"/>
  <c r="K34" i="18"/>
  <c r="L34" i="18"/>
  <c r="K274" i="18"/>
  <c r="L274" i="18"/>
  <c r="K400" i="20"/>
  <c r="L400" i="20"/>
  <c r="K118" i="20"/>
  <c r="L118" i="20"/>
  <c r="K214" i="20"/>
  <c r="L214" i="20"/>
  <c r="K364" i="20"/>
  <c r="K304" i="22"/>
  <c r="L304" i="22"/>
  <c r="K322" i="21"/>
  <c r="L322" i="21"/>
  <c r="K34" i="24"/>
  <c r="L34" i="24"/>
  <c r="K408" i="24"/>
  <c r="L408" i="24"/>
  <c r="K376" i="23"/>
  <c r="K70" i="23"/>
  <c r="L70" i="23"/>
  <c r="K250" i="23"/>
  <c r="L250" i="23"/>
  <c r="K440" i="16"/>
  <c r="L440" i="16"/>
  <c r="K328" i="16"/>
  <c r="L328" i="16"/>
  <c r="L292" i="16"/>
  <c r="K440" i="11"/>
  <c r="L280" i="11"/>
  <c r="L238" i="11"/>
  <c r="L256" i="11"/>
  <c r="L274" i="11"/>
  <c r="L286" i="11"/>
  <c r="L304" i="11"/>
  <c r="L328" i="11"/>
  <c r="L348" i="11"/>
  <c r="L372" i="11"/>
  <c r="L388" i="11"/>
  <c r="K4" i="11"/>
  <c r="K202" i="11"/>
  <c r="L202" i="11"/>
  <c r="L208" i="11"/>
  <c r="L220" i="11"/>
  <c r="K262" i="11"/>
  <c r="L262" i="11"/>
  <c r="K268" i="11"/>
  <c r="L268" i="11"/>
  <c r="K310" i="11"/>
  <c r="L310" i="11"/>
  <c r="L232" i="11"/>
  <c r="K226" i="13"/>
  <c r="K238" i="13"/>
  <c r="K250" i="13"/>
  <c r="L250" i="13"/>
  <c r="K232" i="13"/>
  <c r="L232" i="13"/>
  <c r="L196" i="13"/>
  <c r="K344" i="14"/>
  <c r="L344" i="14"/>
  <c r="K352" i="14"/>
  <c r="L352" i="14"/>
  <c r="K356" i="14"/>
  <c r="L356" i="14"/>
  <c r="K364" i="14"/>
  <c r="L364" i="14"/>
  <c r="K376" i="14"/>
  <c r="L376" i="14"/>
  <c r="K380" i="14"/>
  <c r="L380" i="14"/>
  <c r="K310" i="14"/>
  <c r="L310" i="14"/>
  <c r="K214" i="14"/>
  <c r="L214" i="14"/>
  <c r="K4" i="14"/>
  <c r="L4" i="14"/>
  <c r="K420" i="47"/>
  <c r="K480" i="35"/>
  <c r="K384" i="22"/>
  <c r="L310" i="22"/>
  <c r="K392" i="23"/>
  <c r="K384" i="23"/>
  <c r="L280" i="31"/>
  <c r="K404" i="30"/>
  <c r="L404" i="30"/>
  <c r="K396" i="30"/>
  <c r="K384" i="30"/>
  <c r="L160" i="30"/>
  <c r="K408" i="33"/>
  <c r="K396" i="33"/>
  <c r="K388" i="33"/>
  <c r="L322" i="33"/>
  <c r="K4" i="33"/>
  <c r="L4" i="33"/>
  <c r="L452" i="24"/>
  <c r="L472" i="24"/>
  <c r="K356" i="24"/>
  <c r="K480" i="28"/>
  <c r="L476" i="28"/>
  <c r="K464" i="28"/>
  <c r="K456" i="28"/>
  <c r="L456" i="28"/>
  <c r="K424" i="28"/>
  <c r="K408" i="28"/>
  <c r="K408" i="37"/>
  <c r="K364" i="37"/>
  <c r="K384" i="37"/>
  <c r="L400" i="37"/>
  <c r="K396" i="5"/>
  <c r="K388" i="5"/>
  <c r="K396" i="2"/>
  <c r="L396" i="2"/>
  <c r="L388" i="2"/>
  <c r="L94" i="2"/>
  <c r="L392" i="2"/>
  <c r="K464" i="29"/>
  <c r="L464" i="29" s="1"/>
  <c r="K424" i="29"/>
  <c r="L424" i="29" s="1"/>
  <c r="K388" i="29"/>
  <c r="L160" i="29"/>
  <c r="L58" i="29"/>
  <c r="L100" i="4"/>
  <c r="K400" i="8"/>
  <c r="L400" i="8"/>
  <c r="L226" i="26"/>
  <c r="K392" i="18"/>
  <c r="K456" i="32"/>
  <c r="L456" i="32"/>
  <c r="K400" i="32"/>
  <c r="L400" i="32" s="1"/>
  <c r="K166" i="32"/>
  <c r="L166" i="32"/>
  <c r="K160" i="32"/>
  <c r="L160" i="32"/>
  <c r="K148" i="32"/>
  <c r="L148" i="32"/>
  <c r="K136" i="32"/>
  <c r="L136" i="32"/>
  <c r="K100" i="32"/>
  <c r="K16" i="32"/>
  <c r="L16" i="32"/>
  <c r="K4" i="32"/>
  <c r="L4" i="32"/>
  <c r="K22" i="32"/>
  <c r="L22" i="32"/>
  <c r="K440" i="32"/>
  <c r="K464" i="38"/>
  <c r="L464" i="38"/>
  <c r="L298" i="38"/>
  <c r="L274" i="38"/>
  <c r="L328" i="38"/>
  <c r="L380" i="38"/>
  <c r="L202" i="38"/>
  <c r="K166" i="38"/>
  <c r="L166" i="38"/>
  <c r="L100" i="38"/>
  <c r="K322" i="35"/>
  <c r="L322" i="35"/>
  <c r="K360" i="35"/>
  <c r="L360" i="35"/>
  <c r="K160" i="35"/>
  <c r="K172" i="35"/>
  <c r="L22" i="35"/>
  <c r="L172" i="35"/>
  <c r="K4" i="35"/>
  <c r="L4" i="35"/>
  <c r="K396" i="41"/>
  <c r="K396" i="50"/>
  <c r="L396" i="50"/>
  <c r="L344" i="50"/>
  <c r="L348" i="50"/>
  <c r="L352" i="50"/>
  <c r="L356" i="50"/>
  <c r="L94" i="50"/>
  <c r="L400" i="48"/>
  <c r="K384" i="48"/>
  <c r="L332" i="48"/>
  <c r="L328" i="48"/>
  <c r="L316" i="44"/>
  <c r="L336" i="44"/>
  <c r="L340" i="44"/>
  <c r="L332" i="44"/>
  <c r="L364" i="44"/>
  <c r="L328" i="44"/>
  <c r="L356" i="44"/>
  <c r="L368" i="44"/>
  <c r="K388" i="6"/>
  <c r="K472" i="16"/>
  <c r="L472" i="16"/>
  <c r="L468" i="16"/>
  <c r="K448" i="16"/>
  <c r="L448" i="16"/>
  <c r="K464" i="16"/>
  <c r="L464" i="16"/>
  <c r="L412" i="16"/>
  <c r="L424" i="16"/>
  <c r="K416" i="16"/>
  <c r="L416" i="16"/>
  <c r="K420" i="16"/>
  <c r="K384" i="16"/>
  <c r="L316" i="16"/>
  <c r="K232" i="16"/>
  <c r="K40" i="16"/>
  <c r="K4" i="16"/>
  <c r="L4" i="16"/>
  <c r="L344" i="16"/>
  <c r="L356" i="16"/>
  <c r="L460" i="16"/>
  <c r="K428" i="47"/>
  <c r="K400" i="47"/>
  <c r="L400" i="47"/>
  <c r="K214" i="47"/>
  <c r="K136" i="47"/>
  <c r="L136" i="47"/>
  <c r="K160" i="47"/>
  <c r="L160" i="47"/>
  <c r="K184" i="47"/>
  <c r="L184" i="47"/>
  <c r="L94" i="47"/>
  <c r="K100" i="47"/>
  <c r="K58" i="47"/>
  <c r="K4" i="47"/>
  <c r="L4" i="47"/>
  <c r="L100" i="47"/>
  <c r="L196" i="47"/>
  <c r="K336" i="21"/>
  <c r="L336" i="21"/>
  <c r="K356" i="21"/>
  <c r="L356" i="21"/>
  <c r="K196" i="21"/>
  <c r="L196" i="21"/>
  <c r="K88" i="21"/>
  <c r="K100" i="21"/>
  <c r="K4" i="21"/>
  <c r="L4" i="21"/>
  <c r="L88" i="21"/>
  <c r="L100" i="21"/>
  <c r="K408" i="20"/>
  <c r="L376" i="20"/>
  <c r="L136" i="20"/>
  <c r="K130" i="20"/>
  <c r="L130" i="20"/>
  <c r="K142" i="20"/>
  <c r="L142" i="20"/>
  <c r="L340" i="14"/>
  <c r="K274" i="14"/>
  <c r="K280" i="14"/>
  <c r="L280" i="14"/>
  <c r="K322" i="14"/>
  <c r="K336" i="14"/>
  <c r="L336" i="14"/>
  <c r="L232" i="14"/>
  <c r="L244" i="14"/>
  <c r="K226" i="14"/>
  <c r="L226" i="14"/>
  <c r="K238" i="14"/>
  <c r="L238" i="14"/>
  <c r="K250" i="14"/>
  <c r="L250" i="14"/>
  <c r="K130" i="14"/>
  <c r="L130" i="14"/>
  <c r="K88" i="14"/>
  <c r="L88" i="14"/>
  <c r="L100" i="14"/>
  <c r="L196" i="14"/>
  <c r="L202" i="14"/>
  <c r="L274" i="14"/>
  <c r="L322" i="14"/>
  <c r="L328" i="14"/>
  <c r="L332" i="14"/>
  <c r="K392" i="13"/>
  <c r="K274" i="13"/>
  <c r="L274" i="13"/>
  <c r="K280" i="13"/>
  <c r="L280" i="13"/>
  <c r="K298" i="13"/>
  <c r="L298" i="13"/>
  <c r="K310" i="13"/>
  <c r="L310" i="13"/>
  <c r="K316" i="13"/>
  <c r="L316" i="13"/>
  <c r="K328" i="13"/>
  <c r="L328" i="13"/>
  <c r="K344" i="13"/>
  <c r="L344" i="13"/>
  <c r="K368" i="13"/>
  <c r="L368" i="13"/>
  <c r="K380" i="13"/>
  <c r="L380" i="13"/>
  <c r="K100" i="13"/>
  <c r="L100" i="13"/>
  <c r="K76" i="13"/>
  <c r="L76" i="13"/>
  <c r="K22" i="13"/>
  <c r="L22" i="13"/>
  <c r="K46" i="13"/>
  <c r="L46" i="13"/>
  <c r="L356" i="13"/>
  <c r="L360" i="13"/>
  <c r="L4" i="11"/>
  <c r="K476" i="25"/>
  <c r="L476" i="25"/>
  <c r="K472" i="25"/>
  <c r="K468" i="25"/>
  <c r="L468" i="25"/>
  <c r="K440" i="25"/>
  <c r="L440" i="25"/>
  <c r="K436" i="25"/>
  <c r="L436" i="25"/>
  <c r="L472" i="34"/>
  <c r="L452" i="34"/>
  <c r="L328" i="36"/>
  <c r="L412" i="36"/>
  <c r="K480" i="6"/>
  <c r="K472" i="6"/>
  <c r="K440" i="6"/>
  <c r="L376" i="23"/>
  <c r="K304" i="23"/>
  <c r="L304" i="23"/>
  <c r="K310" i="23"/>
  <c r="L310" i="23"/>
  <c r="K336" i="23"/>
  <c r="L336" i="23"/>
  <c r="K344" i="23"/>
  <c r="L344" i="23"/>
  <c r="K348" i="23"/>
  <c r="L348" i="23"/>
  <c r="K372" i="23"/>
  <c r="L372" i="23"/>
  <c r="L380" i="23"/>
  <c r="L448" i="51"/>
  <c r="L460" i="51"/>
  <c r="L464" i="51"/>
  <c r="K440" i="51"/>
  <c r="L412" i="51"/>
  <c r="L416" i="51"/>
  <c r="K408" i="42"/>
  <c r="L408" i="42"/>
  <c r="K344" i="42"/>
  <c r="L344" i="42"/>
  <c r="K380" i="42"/>
  <c r="L328" i="39"/>
  <c r="L332" i="39"/>
  <c r="L202" i="39"/>
  <c r="L166" i="39"/>
  <c r="K4" i="39"/>
  <c r="L4" i="39"/>
  <c r="K400" i="39"/>
  <c r="L400" i="39"/>
  <c r="K420" i="41"/>
  <c r="K428" i="41"/>
  <c r="K432" i="41"/>
  <c r="K416" i="41"/>
  <c r="L416" i="41"/>
  <c r="K480" i="41"/>
  <c r="K468" i="41"/>
  <c r="L460" i="41"/>
  <c r="K464" i="41"/>
  <c r="L448" i="41"/>
  <c r="L452" i="41"/>
  <c r="K456" i="41"/>
  <c r="K452" i="36"/>
  <c r="L452" i="36"/>
  <c r="K136" i="15"/>
  <c r="L136" i="15"/>
  <c r="K322" i="15"/>
  <c r="L322" i="15"/>
  <c r="K328" i="15"/>
  <c r="L328" i="15"/>
  <c r="K340" i="15"/>
  <c r="L340" i="15"/>
  <c r="K344" i="15"/>
  <c r="L344" i="15"/>
  <c r="K348" i="15"/>
  <c r="L348" i="15"/>
  <c r="K352" i="15"/>
  <c r="L352" i="15"/>
  <c r="K356" i="15"/>
  <c r="L356" i="15"/>
  <c r="K360" i="15"/>
  <c r="L360" i="15"/>
  <c r="K4" i="15"/>
  <c r="L4" i="15"/>
  <c r="K94" i="15"/>
  <c r="L94" i="15"/>
  <c r="K100" i="15"/>
  <c r="L100" i="15"/>
  <c r="K310" i="15"/>
  <c r="L310" i="15"/>
  <c r="K332" i="15"/>
  <c r="L332" i="15"/>
  <c r="K336" i="15"/>
  <c r="L336" i="15"/>
  <c r="K368" i="15"/>
  <c r="L368" i="15"/>
  <c r="K88" i="15"/>
  <c r="K202" i="15"/>
  <c r="L202" i="15"/>
  <c r="K304" i="15"/>
  <c r="L304" i="15"/>
  <c r="K372" i="15"/>
  <c r="L372" i="15"/>
  <c r="K376" i="15"/>
  <c r="L376" i="15"/>
  <c r="K380" i="15"/>
  <c r="L380" i="15"/>
  <c r="L88" i="15"/>
  <c r="K364" i="15"/>
  <c r="L364" i="15"/>
  <c r="K388" i="15"/>
  <c r="L388" i="15"/>
  <c r="K412" i="23"/>
  <c r="L412" i="23"/>
  <c r="K420" i="23"/>
  <c r="K440" i="23"/>
  <c r="L440" i="23"/>
  <c r="L456" i="23"/>
  <c r="K448" i="23"/>
  <c r="L448" i="23"/>
  <c r="K460" i="23"/>
  <c r="L460" i="23"/>
  <c r="L490" i="23"/>
  <c r="L16" i="23"/>
  <c r="K408" i="23"/>
  <c r="L408" i="23"/>
  <c r="K416" i="23"/>
  <c r="L416" i="23"/>
  <c r="K444" i="23"/>
  <c r="K452" i="23"/>
  <c r="L452" i="23"/>
  <c r="K468" i="23"/>
  <c r="L468" i="23"/>
  <c r="K476" i="23"/>
  <c r="L476" i="23"/>
  <c r="L484" i="23"/>
  <c r="L486" i="23"/>
  <c r="L488" i="23"/>
  <c r="K452" i="47"/>
  <c r="L452" i="47"/>
  <c r="K460" i="47"/>
  <c r="L460" i="47"/>
  <c r="K472" i="47"/>
  <c r="L424" i="22"/>
  <c r="K424" i="2"/>
  <c r="L424" i="2"/>
  <c r="L488" i="2"/>
  <c r="I490" i="7"/>
  <c r="H491" i="7"/>
  <c r="J491" i="2"/>
  <c r="K490" i="2"/>
  <c r="H492" i="7"/>
  <c r="J492" i="2"/>
  <c r="K492" i="2"/>
  <c r="I492" i="7"/>
  <c r="J492" i="7"/>
  <c r="K492" i="7"/>
  <c r="L490" i="7"/>
  <c r="K400" i="16"/>
  <c r="L400" i="16"/>
  <c r="K428" i="50"/>
  <c r="K436" i="50"/>
  <c r="L436" i="50"/>
  <c r="K448" i="50"/>
  <c r="L448" i="50"/>
  <c r="K460" i="50"/>
  <c r="K480" i="50"/>
  <c r="K412" i="50"/>
  <c r="L412" i="50"/>
  <c r="K424" i="50"/>
  <c r="K364" i="21"/>
  <c r="K412" i="37"/>
  <c r="L412" i="37"/>
  <c r="K420" i="37"/>
  <c r="K94" i="37"/>
  <c r="L94" i="37"/>
  <c r="L322" i="37"/>
  <c r="L328" i="37"/>
  <c r="K332" i="37"/>
  <c r="L332" i="37"/>
  <c r="K336" i="37"/>
  <c r="L336" i="37"/>
  <c r="K348" i="37"/>
  <c r="L348" i="37"/>
  <c r="K376" i="37"/>
  <c r="L376" i="37"/>
  <c r="K380" i="37"/>
  <c r="L380" i="37"/>
  <c r="L364" i="37"/>
  <c r="L304" i="37"/>
  <c r="L310" i="37"/>
  <c r="L340" i="37"/>
  <c r="L372" i="37"/>
  <c r="K232" i="37"/>
  <c r="L232" i="37"/>
  <c r="K226" i="37"/>
  <c r="L226" i="37"/>
  <c r="K208" i="37"/>
  <c r="L208" i="37"/>
  <c r="K214" i="37"/>
  <c r="L214" i="37"/>
  <c r="K178" i="37"/>
  <c r="L178" i="37"/>
  <c r="I491" i="7"/>
  <c r="J491" i="7"/>
  <c r="K490" i="7"/>
  <c r="K424" i="53"/>
  <c r="K196" i="53"/>
  <c r="K322" i="53"/>
  <c r="K328" i="53"/>
  <c r="K348" i="53"/>
  <c r="K408" i="53"/>
  <c r="L408" i="53"/>
  <c r="L348" i="53"/>
  <c r="L328" i="53"/>
  <c r="L376" i="53"/>
  <c r="K344" i="53"/>
  <c r="L344" i="53"/>
  <c r="K352" i="53"/>
  <c r="L352" i="53"/>
  <c r="K356" i="53"/>
  <c r="L356" i="53"/>
  <c r="K360" i="53"/>
  <c r="L360" i="53"/>
  <c r="K364" i="53"/>
  <c r="L364" i="53"/>
  <c r="K368" i="53"/>
  <c r="L368" i="53"/>
  <c r="K380" i="53"/>
  <c r="L380" i="53"/>
  <c r="L322" i="53"/>
  <c r="L336" i="53"/>
  <c r="L372" i="53"/>
  <c r="K262" i="53"/>
  <c r="L196" i="53"/>
  <c r="K202" i="53"/>
  <c r="L202" i="53"/>
  <c r="K88" i="53"/>
  <c r="L88" i="53"/>
  <c r="K100" i="53"/>
  <c r="L100" i="53"/>
  <c r="K428" i="53"/>
  <c r="K468" i="53"/>
  <c r="L468" i="53"/>
  <c r="L484" i="31"/>
  <c r="K440" i="31"/>
  <c r="L440" i="31"/>
  <c r="K452" i="31"/>
  <c r="L452" i="31"/>
  <c r="K456" i="31"/>
  <c r="L456" i="31"/>
  <c r="K460" i="31"/>
  <c r="L460" i="31"/>
  <c r="K480" i="31"/>
  <c r="L480" i="31"/>
  <c r="L486" i="31"/>
  <c r="L490" i="31"/>
  <c r="K476" i="31"/>
  <c r="L476" i="31"/>
  <c r="K322" i="31"/>
  <c r="L322" i="31"/>
  <c r="K352" i="31"/>
  <c r="K356" i="31"/>
  <c r="K368" i="31"/>
  <c r="L368" i="31"/>
  <c r="K384" i="31"/>
  <c r="K124" i="31"/>
  <c r="L124" i="31"/>
  <c r="K88" i="31"/>
  <c r="L88" i="31"/>
  <c r="K432" i="48"/>
  <c r="K472" i="48"/>
  <c r="L472" i="48"/>
  <c r="K480" i="48"/>
  <c r="L480" i="48"/>
  <c r="L310" i="48"/>
  <c r="L380" i="48"/>
  <c r="K322" i="48"/>
  <c r="L322" i="48"/>
  <c r="K340" i="48"/>
  <c r="L340" i="48"/>
  <c r="K274" i="48"/>
  <c r="L124" i="48"/>
  <c r="L94" i="48"/>
  <c r="K16" i="48"/>
  <c r="L16" i="48"/>
  <c r="K416" i="13"/>
  <c r="L416" i="13"/>
  <c r="K456" i="13"/>
  <c r="L456" i="13"/>
  <c r="K404" i="13"/>
  <c r="K396" i="13"/>
  <c r="L232" i="6"/>
  <c r="L244" i="6"/>
  <c r="K392" i="38"/>
  <c r="L124" i="38"/>
  <c r="K436" i="38"/>
  <c r="K136" i="9"/>
  <c r="L94" i="9"/>
  <c r="K100" i="9"/>
  <c r="L100" i="9"/>
  <c r="K16" i="9"/>
  <c r="L16" i="9"/>
  <c r="L452" i="42"/>
  <c r="L484" i="42"/>
  <c r="K440" i="42"/>
  <c r="L440" i="42"/>
  <c r="K456" i="42"/>
  <c r="L456" i="42"/>
  <c r="L460" i="42"/>
  <c r="K476" i="42"/>
  <c r="L476" i="42"/>
  <c r="K316" i="42"/>
  <c r="K322" i="42"/>
  <c r="K332" i="42"/>
  <c r="L332" i="42"/>
  <c r="K336" i="42"/>
  <c r="L336" i="42"/>
  <c r="K340" i="42"/>
  <c r="K352" i="42"/>
  <c r="L352" i="42"/>
  <c r="K372" i="42"/>
  <c r="L372" i="42"/>
  <c r="L310" i="42"/>
  <c r="L348" i="42"/>
  <c r="L368" i="42"/>
  <c r="L380" i="42"/>
  <c r="L316" i="42"/>
  <c r="L322" i="42"/>
  <c r="L328" i="42"/>
  <c r="L340" i="42"/>
  <c r="K220" i="42"/>
  <c r="L220" i="42"/>
  <c r="K160" i="42"/>
  <c r="L160" i="42"/>
  <c r="K112" i="42"/>
  <c r="L112" i="42"/>
  <c r="K88" i="42"/>
  <c r="L88" i="42"/>
  <c r="K94" i="42"/>
  <c r="L94" i="42"/>
  <c r="K100" i="42"/>
  <c r="L100" i="42"/>
  <c r="K388" i="18"/>
  <c r="L388" i="18"/>
  <c r="K310" i="18"/>
  <c r="L310" i="18"/>
  <c r="L304" i="18"/>
  <c r="L316" i="18"/>
  <c r="K208" i="18"/>
  <c r="L208" i="18"/>
  <c r="K166" i="18"/>
  <c r="L166" i="18"/>
  <c r="K16" i="18"/>
  <c r="K40" i="18"/>
  <c r="L100" i="18"/>
  <c r="L16" i="18"/>
  <c r="L40" i="18"/>
  <c r="K22" i="18"/>
  <c r="K28" i="18"/>
  <c r="L28" i="18"/>
  <c r="K52" i="18"/>
  <c r="L52" i="18"/>
  <c r="L22" i="18"/>
  <c r="K448" i="33"/>
  <c r="K472" i="33"/>
  <c r="L472" i="33"/>
  <c r="L484" i="33"/>
  <c r="L468" i="33"/>
  <c r="L480" i="33"/>
  <c r="L448" i="33"/>
  <c r="K232" i="10"/>
  <c r="L232" i="10"/>
  <c r="K250" i="10"/>
  <c r="L250" i="10"/>
  <c r="K262" i="10"/>
  <c r="L408" i="33"/>
  <c r="K392" i="33"/>
  <c r="L304" i="33"/>
  <c r="K310" i="33"/>
  <c r="L310" i="33"/>
  <c r="K332" i="33"/>
  <c r="L332" i="33"/>
  <c r="K336" i="33"/>
  <c r="L336" i="33"/>
  <c r="K356" i="33"/>
  <c r="L356" i="33"/>
  <c r="K360" i="33"/>
  <c r="L360" i="33"/>
  <c r="L348" i="33"/>
  <c r="L364" i="33"/>
  <c r="L368" i="33"/>
  <c r="L208" i="33"/>
  <c r="L214" i="33"/>
  <c r="L280" i="33"/>
  <c r="L292" i="33"/>
  <c r="K202" i="33"/>
  <c r="K220" i="33"/>
  <c r="L220" i="33"/>
  <c r="K256" i="33"/>
  <c r="K286" i="33"/>
  <c r="L286" i="33"/>
  <c r="L202" i="33"/>
  <c r="L256" i="33"/>
  <c r="K130" i="33"/>
  <c r="L130" i="33"/>
  <c r="K142" i="33"/>
  <c r="K88" i="33"/>
  <c r="L88" i="33"/>
  <c r="K424" i="10"/>
  <c r="K428" i="10"/>
  <c r="K432" i="10"/>
  <c r="K452" i="10"/>
  <c r="K460" i="10"/>
  <c r="K468" i="10"/>
  <c r="K476" i="10"/>
  <c r="L424" i="10"/>
  <c r="L452" i="10"/>
  <c r="L460" i="10"/>
  <c r="L468" i="10"/>
  <c r="L476" i="10"/>
  <c r="L344" i="10"/>
  <c r="K274" i="10"/>
  <c r="K280" i="10"/>
  <c r="K298" i="10"/>
  <c r="K310" i="10"/>
  <c r="K322" i="10"/>
  <c r="L322" i="10"/>
  <c r="K340" i="10"/>
  <c r="K348" i="10"/>
  <c r="K380" i="10"/>
  <c r="L380" i="10"/>
  <c r="L274" i="10"/>
  <c r="L280" i="10"/>
  <c r="L298" i="10"/>
  <c r="L310" i="10"/>
  <c r="L340" i="10"/>
  <c r="L348" i="10"/>
  <c r="L172" i="10"/>
  <c r="K136" i="10"/>
  <c r="L136" i="10"/>
  <c r="K52" i="10"/>
  <c r="L52" i="10"/>
  <c r="L70" i="10"/>
  <c r="K476" i="34"/>
  <c r="L476" i="34"/>
  <c r="L486" i="34"/>
  <c r="L490" i="34"/>
  <c r="L384" i="34"/>
  <c r="K316" i="34"/>
  <c r="L316" i="34"/>
  <c r="K332" i="34"/>
  <c r="L332" i="34"/>
  <c r="K344" i="34"/>
  <c r="L344" i="34"/>
  <c r="K352" i="34"/>
  <c r="L352" i="34"/>
  <c r="K368" i="34"/>
  <c r="L368" i="34"/>
  <c r="L304" i="34"/>
  <c r="L336" i="34"/>
  <c r="L376" i="34"/>
  <c r="K196" i="34"/>
  <c r="L16" i="34"/>
  <c r="L28" i="34"/>
  <c r="K22" i="34"/>
  <c r="L22" i="34"/>
  <c r="K34" i="34"/>
  <c r="L34" i="34"/>
  <c r="L46" i="34"/>
  <c r="L58" i="34"/>
  <c r="K432" i="8"/>
  <c r="L340" i="8"/>
  <c r="L368" i="8"/>
  <c r="K322" i="8"/>
  <c r="L322" i="8"/>
  <c r="K332" i="8"/>
  <c r="L332" i="8"/>
  <c r="K344" i="8"/>
  <c r="L344" i="8"/>
  <c r="K348" i="8"/>
  <c r="L348" i="8"/>
  <c r="K352" i="8"/>
  <c r="L352" i="8"/>
  <c r="K376" i="8"/>
  <c r="L376" i="8"/>
  <c r="L356" i="8"/>
  <c r="L202" i="8"/>
  <c r="L232" i="8"/>
  <c r="K208" i="8"/>
  <c r="L208" i="8"/>
  <c r="K214" i="8"/>
  <c r="L214" i="8"/>
  <c r="K220" i="8"/>
  <c r="L220" i="8"/>
  <c r="K238" i="8"/>
  <c r="L238" i="8"/>
  <c r="K256" i="8"/>
  <c r="L256" i="8"/>
  <c r="K262" i="8"/>
  <c r="L262" i="8"/>
  <c r="L226" i="8"/>
  <c r="K88" i="8"/>
  <c r="L88" i="8"/>
  <c r="K100" i="8"/>
  <c r="L100" i="8"/>
  <c r="K154" i="11"/>
  <c r="L154" i="11"/>
  <c r="K28" i="11"/>
  <c r="L28" i="11"/>
  <c r="K58" i="11"/>
  <c r="L58" i="11"/>
  <c r="K464" i="9"/>
  <c r="L464" i="9"/>
  <c r="K304" i="9"/>
  <c r="L316" i="9"/>
  <c r="L344" i="9"/>
  <c r="L352" i="9"/>
  <c r="L274" i="9"/>
  <c r="L280" i="9"/>
  <c r="K310" i="9"/>
  <c r="L310" i="9"/>
  <c r="K322" i="9"/>
  <c r="L322" i="9"/>
  <c r="K348" i="9"/>
  <c r="L348" i="9"/>
  <c r="K380" i="9"/>
  <c r="L380" i="9"/>
  <c r="L304" i="9"/>
  <c r="L332" i="9"/>
  <c r="L360" i="9"/>
  <c r="K226" i="9"/>
  <c r="L352" i="11"/>
  <c r="K420" i="4"/>
  <c r="L484" i="4"/>
  <c r="K408" i="5"/>
  <c r="L348" i="4"/>
  <c r="L356" i="4"/>
  <c r="K280" i="4"/>
  <c r="L280" i="4"/>
  <c r="K304" i="4"/>
  <c r="L304" i="4"/>
  <c r="K316" i="4"/>
  <c r="L316" i="4"/>
  <c r="K328" i="4"/>
  <c r="L328" i="4"/>
  <c r="K332" i="4"/>
  <c r="L332" i="4"/>
  <c r="K352" i="4"/>
  <c r="L352" i="4"/>
  <c r="K360" i="4"/>
  <c r="L360" i="4"/>
  <c r="K364" i="4"/>
  <c r="L364" i="4"/>
  <c r="K368" i="4"/>
  <c r="L368" i="4"/>
  <c r="L340" i="4"/>
  <c r="L372" i="4"/>
  <c r="L136" i="4"/>
  <c r="K112" i="4"/>
  <c r="K142" i="4"/>
  <c r="L142" i="4"/>
  <c r="L112" i="4"/>
  <c r="K70" i="4"/>
  <c r="L70" i="4"/>
  <c r="K440" i="5"/>
  <c r="L440" i="5"/>
  <c r="L304" i="5"/>
  <c r="K292" i="5"/>
  <c r="L292" i="5"/>
  <c r="K310" i="5"/>
  <c r="L310" i="5"/>
  <c r="K322" i="5"/>
  <c r="L322" i="5"/>
  <c r="K332" i="5"/>
  <c r="L332" i="5"/>
  <c r="K340" i="5"/>
  <c r="L340" i="5"/>
  <c r="L348" i="5"/>
  <c r="K364" i="5"/>
  <c r="L364" i="5"/>
  <c r="K372" i="5"/>
  <c r="L372" i="5"/>
  <c r="K376" i="5"/>
  <c r="L376" i="5"/>
  <c r="K380" i="5"/>
  <c r="L380" i="5"/>
  <c r="L316" i="5"/>
  <c r="L352" i="5"/>
  <c r="K280" i="5"/>
  <c r="L280" i="5"/>
  <c r="L274" i="5"/>
  <c r="L220" i="5"/>
  <c r="K196" i="5"/>
  <c r="K226" i="5"/>
  <c r="L226" i="5"/>
  <c r="K244" i="5"/>
  <c r="L196" i="5"/>
  <c r="L244" i="5"/>
  <c r="L436" i="22"/>
  <c r="L440" i="22"/>
  <c r="L464" i="22"/>
  <c r="L472" i="22"/>
  <c r="L476" i="22"/>
  <c r="L484" i="22"/>
  <c r="L486" i="22"/>
  <c r="L280" i="22"/>
  <c r="L348" i="22"/>
  <c r="L356" i="22"/>
  <c r="K286" i="22"/>
  <c r="L286" i="22"/>
  <c r="K292" i="22"/>
  <c r="L292" i="22"/>
  <c r="K298" i="22"/>
  <c r="K328" i="22"/>
  <c r="L328" i="22"/>
  <c r="K332" i="22"/>
  <c r="L332" i="22"/>
  <c r="K344" i="22"/>
  <c r="K352" i="22"/>
  <c r="L352" i="22"/>
  <c r="K360" i="22"/>
  <c r="L360" i="22"/>
  <c r="L298" i="22"/>
  <c r="L344" i="22"/>
  <c r="K166" i="22"/>
  <c r="L166" i="22"/>
  <c r="L52" i="22"/>
  <c r="L40" i="22"/>
  <c r="K412" i="44"/>
  <c r="K436" i="44"/>
  <c r="L436" i="44"/>
  <c r="K468" i="44"/>
  <c r="L468" i="44"/>
  <c r="K262" i="44"/>
  <c r="L262" i="44"/>
  <c r="K76" i="44"/>
  <c r="L76" i="44"/>
  <c r="L16" i="44"/>
  <c r="K424" i="11"/>
  <c r="L424" i="11"/>
  <c r="L380" i="11"/>
  <c r="K444" i="39"/>
  <c r="L310" i="6"/>
  <c r="K292" i="6"/>
  <c r="L292" i="6"/>
  <c r="K328" i="6"/>
  <c r="L328" i="6"/>
  <c r="K332" i="6"/>
  <c r="L332" i="6"/>
  <c r="K352" i="6"/>
  <c r="L352" i="6"/>
  <c r="K364" i="6"/>
  <c r="L364" i="6"/>
  <c r="K368" i="6"/>
  <c r="L368" i="6"/>
  <c r="K372" i="6"/>
  <c r="L372" i="6"/>
  <c r="L380" i="6"/>
  <c r="K452" i="20"/>
  <c r="L452" i="20"/>
  <c r="L488" i="20"/>
  <c r="L336" i="20"/>
  <c r="L348" i="20"/>
  <c r="L364" i="20"/>
  <c r="K292" i="20"/>
  <c r="K304" i="20"/>
  <c r="L304" i="20"/>
  <c r="K328" i="20"/>
  <c r="L328" i="20"/>
  <c r="K332" i="20"/>
  <c r="L332" i="20"/>
  <c r="K340" i="20"/>
  <c r="L340" i="20"/>
  <c r="K344" i="20"/>
  <c r="L344" i="20"/>
  <c r="L286" i="20"/>
  <c r="L292" i="20"/>
  <c r="L356" i="20"/>
  <c r="L360" i="20"/>
  <c r="K196" i="20"/>
  <c r="L196" i="20"/>
  <c r="K202" i="20"/>
  <c r="L202" i="20"/>
  <c r="K226" i="20"/>
  <c r="L226" i="20"/>
  <c r="K250" i="20"/>
  <c r="L250" i="20"/>
  <c r="K178" i="20"/>
  <c r="K106" i="20"/>
  <c r="L94" i="20"/>
  <c r="L106" i="20"/>
  <c r="K16" i="20"/>
  <c r="L16" i="20"/>
  <c r="L154" i="32"/>
  <c r="L124" i="32"/>
  <c r="K112" i="32"/>
  <c r="L112" i="32"/>
  <c r="L106" i="32"/>
  <c r="L100" i="32"/>
  <c r="K70" i="32"/>
  <c r="L70" i="32"/>
  <c r="K112" i="41"/>
  <c r="L112" i="41"/>
  <c r="K88" i="41"/>
  <c r="L88" i="41"/>
  <c r="K100" i="41"/>
  <c r="L100" i="41"/>
  <c r="K46" i="41"/>
  <c r="L46" i="41"/>
  <c r="L486" i="28"/>
  <c r="K292" i="28"/>
  <c r="K344" i="28"/>
  <c r="K384" i="28"/>
  <c r="K214" i="28"/>
  <c r="L214" i="28"/>
  <c r="K238" i="28"/>
  <c r="L238" i="28"/>
  <c r="K256" i="28"/>
  <c r="L256" i="28"/>
  <c r="K196" i="28"/>
  <c r="K124" i="28"/>
  <c r="L124" i="28"/>
  <c r="K100" i="28"/>
  <c r="L40" i="28"/>
  <c r="L22" i="28"/>
  <c r="L70" i="28"/>
  <c r="K412" i="19"/>
  <c r="L412" i="19"/>
  <c r="K452" i="19"/>
  <c r="L452" i="19"/>
  <c r="L316" i="19"/>
  <c r="L360" i="19"/>
  <c r="K274" i="19"/>
  <c r="L274" i="19"/>
  <c r="K298" i="19"/>
  <c r="L298" i="19"/>
  <c r="K322" i="19"/>
  <c r="L322" i="19"/>
  <c r="K340" i="19"/>
  <c r="L340" i="19"/>
  <c r="K348" i="19"/>
  <c r="L348" i="19"/>
  <c r="K364" i="19"/>
  <c r="L364" i="19"/>
  <c r="K124" i="19"/>
  <c r="L124" i="19"/>
  <c r="K94" i="19"/>
  <c r="L94" i="19"/>
  <c r="K40" i="19"/>
  <c r="L40" i="19"/>
  <c r="L28" i="19"/>
  <c r="L52" i="19"/>
  <c r="K280" i="24"/>
  <c r="K322" i="24"/>
  <c r="K344" i="24"/>
  <c r="K184" i="24"/>
  <c r="K94" i="24"/>
  <c r="L94" i="24"/>
  <c r="K100" i="24"/>
  <c r="L100" i="24"/>
  <c r="K52" i="24"/>
  <c r="L52" i="24"/>
  <c r="K340" i="32"/>
  <c r="L340" i="32"/>
  <c r="L130" i="32"/>
  <c r="K480" i="17"/>
  <c r="L480" i="17"/>
  <c r="L344" i="17"/>
  <c r="L304" i="17"/>
  <c r="L336" i="17"/>
  <c r="K310" i="17"/>
  <c r="L310" i="17"/>
  <c r="K322" i="17"/>
  <c r="L322" i="17"/>
  <c r="K328" i="17"/>
  <c r="L328" i="17"/>
  <c r="K340" i="17"/>
  <c r="L340" i="17"/>
  <c r="K348" i="17"/>
  <c r="L348" i="17"/>
  <c r="K352" i="17"/>
  <c r="L352" i="17"/>
  <c r="K356" i="17"/>
  <c r="L356" i="17"/>
  <c r="K360" i="17"/>
  <c r="L360" i="17"/>
  <c r="K364" i="17"/>
  <c r="L364" i="17"/>
  <c r="K368" i="17"/>
  <c r="L368" i="17"/>
  <c r="K372" i="17"/>
  <c r="L372" i="17"/>
  <c r="K388" i="17"/>
  <c r="L388" i="17"/>
  <c r="L332" i="17"/>
  <c r="L376" i="17"/>
  <c r="L380" i="17"/>
  <c r="L274" i="17"/>
  <c r="K280" i="17"/>
  <c r="L280" i="17"/>
  <c r="K196" i="17"/>
  <c r="L196" i="17"/>
  <c r="K208" i="17"/>
  <c r="L208" i="17"/>
  <c r="K220" i="17"/>
  <c r="L220" i="17"/>
  <c r="K226" i="17"/>
  <c r="L226" i="17"/>
  <c r="K250" i="17"/>
  <c r="L250" i="17"/>
  <c r="L232" i="17"/>
  <c r="L244" i="17"/>
  <c r="L256" i="17"/>
  <c r="L166" i="17"/>
  <c r="K160" i="17"/>
  <c r="L160" i="17"/>
  <c r="K148" i="17"/>
  <c r="L148" i="17"/>
  <c r="K100" i="17"/>
  <c r="L100" i="17"/>
  <c r="K94" i="17"/>
  <c r="L94" i="17"/>
  <c r="K46" i="17"/>
  <c r="L46" i="17"/>
  <c r="L16" i="17"/>
  <c r="K220" i="41"/>
  <c r="L220" i="41"/>
  <c r="K244" i="41"/>
  <c r="L244" i="41"/>
  <c r="L160" i="35"/>
  <c r="K166" i="35"/>
  <c r="K184" i="35"/>
  <c r="L184" i="35"/>
  <c r="L166" i="35"/>
  <c r="K16" i="35"/>
  <c r="L16" i="35"/>
  <c r="L488" i="25"/>
  <c r="L490" i="25"/>
  <c r="L304" i="25"/>
  <c r="L348" i="25"/>
  <c r="K274" i="25"/>
  <c r="L274" i="25"/>
  <c r="K310" i="25"/>
  <c r="L310" i="25"/>
  <c r="K340" i="25"/>
  <c r="L340" i="25"/>
  <c r="K360" i="25"/>
  <c r="L360" i="25"/>
  <c r="L364" i="25"/>
  <c r="L322" i="25"/>
  <c r="L328" i="25"/>
  <c r="L332" i="25"/>
  <c r="L344" i="25"/>
  <c r="L372" i="25"/>
  <c r="K214" i="25"/>
  <c r="K256" i="25"/>
  <c r="L256" i="25"/>
  <c r="K130" i="25"/>
  <c r="L368" i="51"/>
  <c r="L380" i="51"/>
  <c r="K336" i="51"/>
  <c r="L336" i="51"/>
  <c r="K352" i="51"/>
  <c r="L352" i="51"/>
  <c r="K360" i="51"/>
  <c r="L360" i="51"/>
  <c r="K364" i="51"/>
  <c r="L364" i="51"/>
  <c r="K372" i="51"/>
  <c r="L372" i="51"/>
  <c r="L356" i="51"/>
  <c r="K304" i="51"/>
  <c r="L304" i="51"/>
  <c r="K208" i="51"/>
  <c r="L208" i="51"/>
  <c r="K178" i="51"/>
  <c r="L178" i="51"/>
  <c r="K118" i="51"/>
  <c r="L118" i="51"/>
  <c r="L94" i="51"/>
  <c r="L100" i="51"/>
  <c r="K416" i="26"/>
  <c r="K456" i="26"/>
  <c r="L456" i="26"/>
  <c r="K196" i="26"/>
  <c r="L196" i="26"/>
  <c r="K244" i="26"/>
  <c r="L244" i="26"/>
  <c r="K250" i="26"/>
  <c r="L250" i="26"/>
  <c r="L232" i="26"/>
  <c r="K106" i="26"/>
  <c r="L106" i="26"/>
  <c r="K22" i="26"/>
  <c r="L22" i="26"/>
  <c r="L292" i="36"/>
  <c r="L352" i="36"/>
  <c r="L372" i="36"/>
  <c r="K274" i="36"/>
  <c r="L274" i="36"/>
  <c r="K298" i="36"/>
  <c r="K304" i="36"/>
  <c r="K316" i="36"/>
  <c r="L316" i="36"/>
  <c r="K380" i="36"/>
  <c r="L380" i="36"/>
  <c r="L298" i="36"/>
  <c r="L304" i="36"/>
  <c r="L356" i="36"/>
  <c r="L360" i="36"/>
  <c r="K220" i="36"/>
  <c r="L220" i="36"/>
  <c r="L232" i="36"/>
  <c r="L256" i="36"/>
  <c r="K214" i="36"/>
  <c r="L214" i="36"/>
  <c r="K238" i="36"/>
  <c r="L238" i="36"/>
  <c r="K118" i="36"/>
  <c r="L118" i="36"/>
  <c r="K40" i="36"/>
  <c r="L40" i="36"/>
  <c r="K22" i="36"/>
  <c r="L22" i="36"/>
  <c r="K16" i="36"/>
  <c r="L16" i="36"/>
  <c r="L476" i="16"/>
  <c r="L488" i="16"/>
  <c r="L424" i="15"/>
  <c r="K436" i="15"/>
  <c r="K456" i="15"/>
  <c r="L456" i="15"/>
  <c r="K456" i="21"/>
  <c r="L456" i="21"/>
  <c r="K428" i="39"/>
  <c r="K480" i="39"/>
  <c r="K408" i="39"/>
  <c r="L232" i="34"/>
  <c r="L238" i="34"/>
  <c r="L262" i="34"/>
  <c r="K220" i="34"/>
  <c r="L220" i="34"/>
  <c r="K226" i="34"/>
  <c r="L226" i="34"/>
  <c r="K244" i="34"/>
  <c r="L244" i="34"/>
  <c r="K268" i="34"/>
  <c r="L268" i="34"/>
  <c r="K274" i="34"/>
  <c r="L274" i="34"/>
  <c r="K396" i="34"/>
  <c r="K392" i="34"/>
  <c r="K124" i="34"/>
  <c r="L124" i="34"/>
  <c r="K136" i="34"/>
  <c r="L136" i="34"/>
  <c r="K154" i="34"/>
  <c r="L154" i="34"/>
  <c r="K166" i="34"/>
  <c r="L166" i="34"/>
  <c r="L196" i="34"/>
  <c r="L256" i="34"/>
  <c r="K118" i="34"/>
  <c r="L118" i="34"/>
  <c r="K142" i="34"/>
  <c r="L142" i="34"/>
  <c r="L106" i="34"/>
  <c r="K94" i="25"/>
  <c r="L94" i="25"/>
  <c r="L130" i="25"/>
  <c r="K136" i="25"/>
  <c r="K172" i="25"/>
  <c r="L172" i="25"/>
  <c r="K232" i="25"/>
  <c r="L232" i="25"/>
  <c r="K392" i="25"/>
  <c r="K384" i="25"/>
  <c r="K268" i="25"/>
  <c r="L268" i="25"/>
  <c r="L214" i="25"/>
  <c r="L166" i="25"/>
  <c r="L136" i="25"/>
  <c r="L106" i="25"/>
  <c r="K58" i="25"/>
  <c r="L58" i="25"/>
  <c r="K100" i="22"/>
  <c r="L100" i="22"/>
  <c r="K106" i="22"/>
  <c r="L106" i="22"/>
  <c r="K112" i="22"/>
  <c r="L112" i="22"/>
  <c r="K124" i="22"/>
  <c r="L124" i="22"/>
  <c r="K130" i="22"/>
  <c r="L130" i="22"/>
  <c r="L184" i="22"/>
  <c r="K226" i="22"/>
  <c r="K232" i="22"/>
  <c r="L232" i="22"/>
  <c r="K250" i="22"/>
  <c r="K262" i="22"/>
  <c r="L262" i="22"/>
  <c r="L226" i="22"/>
  <c r="L250" i="22"/>
  <c r="L94" i="22"/>
  <c r="K232" i="23"/>
  <c r="L232" i="23"/>
  <c r="K256" i="23"/>
  <c r="L256" i="23"/>
  <c r="K274" i="23"/>
  <c r="K388" i="23"/>
  <c r="L292" i="23"/>
  <c r="K268" i="23"/>
  <c r="K118" i="23"/>
  <c r="L118" i="23"/>
  <c r="K160" i="23"/>
  <c r="L160" i="23"/>
  <c r="K172" i="23"/>
  <c r="L172" i="23"/>
  <c r="K202" i="23"/>
  <c r="L202" i="23"/>
  <c r="K154" i="23"/>
  <c r="L154" i="23"/>
  <c r="L100" i="28"/>
  <c r="L112" i="33"/>
  <c r="K118" i="33"/>
  <c r="L118" i="33"/>
  <c r="L392" i="33"/>
  <c r="L388" i="33"/>
  <c r="L142" i="33"/>
  <c r="K148" i="33"/>
  <c r="L148" i="33"/>
  <c r="K160" i="33"/>
  <c r="L160" i="33"/>
  <c r="K166" i="33"/>
  <c r="L166" i="33"/>
  <c r="K100" i="10"/>
  <c r="L100" i="10"/>
  <c r="K184" i="10"/>
  <c r="L184" i="10"/>
  <c r="L400" i="10"/>
  <c r="K392" i="10"/>
  <c r="K388" i="10"/>
  <c r="K384" i="10"/>
  <c r="L384" i="10"/>
  <c r="K196" i="10"/>
  <c r="K214" i="10"/>
  <c r="L214" i="10"/>
  <c r="K244" i="10"/>
  <c r="L262" i="10"/>
  <c r="L220" i="10"/>
  <c r="L196" i="10"/>
  <c r="L244" i="10"/>
  <c r="K118" i="10"/>
  <c r="L118" i="10"/>
  <c r="K124" i="10"/>
  <c r="L124" i="10"/>
  <c r="K166" i="10"/>
  <c r="L166" i="10"/>
  <c r="L352" i="31"/>
  <c r="L360" i="31"/>
  <c r="L384" i="31"/>
  <c r="L356" i="31"/>
  <c r="K344" i="31"/>
  <c r="L344" i="31"/>
  <c r="K376" i="31"/>
  <c r="K404" i="31"/>
  <c r="K396" i="31"/>
  <c r="L376" i="31"/>
  <c r="L380" i="31"/>
  <c r="K100" i="31"/>
  <c r="L100" i="31"/>
  <c r="K112" i="31"/>
  <c r="K148" i="31"/>
  <c r="L148" i="31"/>
  <c r="K166" i="31"/>
  <c r="L166" i="31"/>
  <c r="K178" i="31"/>
  <c r="L178" i="31"/>
  <c r="L238" i="31"/>
  <c r="K196" i="31"/>
  <c r="K208" i="31"/>
  <c r="K220" i="31"/>
  <c r="K232" i="31"/>
  <c r="K244" i="31"/>
  <c r="K250" i="31"/>
  <c r="L286" i="31"/>
  <c r="L196" i="31"/>
  <c r="L208" i="31"/>
  <c r="L220" i="31"/>
  <c r="L232" i="31"/>
  <c r="L244" i="31"/>
  <c r="L250" i="31"/>
  <c r="L112" i="31"/>
  <c r="L94" i="31"/>
  <c r="K28" i="31"/>
  <c r="L28" i="31"/>
  <c r="K76" i="31"/>
  <c r="L76" i="31"/>
  <c r="L58" i="31"/>
  <c r="L46" i="31"/>
  <c r="L52" i="31"/>
  <c r="L480" i="28"/>
  <c r="L464" i="28"/>
  <c r="L118" i="28"/>
  <c r="L142" i="28"/>
  <c r="K160" i="28"/>
  <c r="L160" i="28"/>
  <c r="K202" i="28"/>
  <c r="L202" i="28"/>
  <c r="L196" i="28"/>
  <c r="L178" i="28"/>
  <c r="L172" i="28"/>
  <c r="K178" i="17"/>
  <c r="L178" i="17"/>
  <c r="K142" i="17"/>
  <c r="L106" i="17"/>
  <c r="K452" i="17"/>
  <c r="K472" i="17"/>
  <c r="K408" i="17"/>
  <c r="L408" i="17"/>
  <c r="K124" i="17"/>
  <c r="L124" i="17"/>
  <c r="L136" i="17"/>
  <c r="L220" i="2"/>
  <c r="K178" i="2"/>
  <c r="L178" i="2"/>
  <c r="L184" i="2"/>
  <c r="L172" i="2"/>
  <c r="K22" i="2"/>
  <c r="L22" i="2"/>
  <c r="K34" i="2"/>
  <c r="L34" i="2"/>
  <c r="K40" i="2"/>
  <c r="L40" i="2"/>
  <c r="K52" i="2"/>
  <c r="L52" i="2"/>
  <c r="K28" i="2"/>
  <c r="L28" i="2"/>
  <c r="K46" i="2"/>
  <c r="L46" i="2"/>
  <c r="K58" i="2"/>
  <c r="L58" i="2"/>
  <c r="K124" i="2"/>
  <c r="L124" i="2"/>
  <c r="K166" i="2"/>
  <c r="L166" i="2"/>
  <c r="K142" i="2"/>
  <c r="L142" i="2"/>
  <c r="K160" i="2"/>
  <c r="L160" i="2"/>
  <c r="K118" i="2"/>
  <c r="L118" i="2"/>
  <c r="K136" i="2"/>
  <c r="L136" i="2"/>
  <c r="K202" i="2"/>
  <c r="L202" i="2"/>
  <c r="K208" i="2"/>
  <c r="L208" i="2"/>
  <c r="K256" i="2"/>
  <c r="K238" i="2"/>
  <c r="L238" i="2"/>
  <c r="K262" i="2"/>
  <c r="L262" i="2"/>
  <c r="K274" i="2"/>
  <c r="L274" i="2"/>
  <c r="K280" i="2"/>
  <c r="L280" i="2"/>
  <c r="K292" i="2"/>
  <c r="L292" i="2"/>
  <c r="L336" i="2"/>
  <c r="L340" i="2"/>
  <c r="L360" i="2"/>
  <c r="K304" i="2"/>
  <c r="K316" i="2"/>
  <c r="K364" i="2"/>
  <c r="K322" i="2"/>
  <c r="L322" i="2"/>
  <c r="K328" i="2"/>
  <c r="K348" i="2"/>
  <c r="L348" i="2"/>
  <c r="L368" i="2"/>
  <c r="L372" i="2"/>
  <c r="L376" i="2"/>
  <c r="L286" i="2"/>
  <c r="L304" i="2"/>
  <c r="L316" i="2"/>
  <c r="L364" i="2"/>
  <c r="L380" i="2"/>
  <c r="L328" i="2"/>
  <c r="L356" i="2"/>
  <c r="L256" i="2"/>
  <c r="K226" i="2"/>
  <c r="L226" i="2"/>
  <c r="K232" i="2"/>
  <c r="L232" i="2"/>
  <c r="K250" i="2"/>
  <c r="L250" i="2"/>
  <c r="L214" i="2"/>
  <c r="L214" i="4"/>
  <c r="K196" i="4"/>
  <c r="K238" i="4"/>
  <c r="L238" i="4"/>
  <c r="K250" i="4"/>
  <c r="L250" i="4"/>
  <c r="K202" i="4"/>
  <c r="L202" i="4"/>
  <c r="K232" i="4"/>
  <c r="K244" i="4"/>
  <c r="L244" i="4"/>
  <c r="K256" i="4"/>
  <c r="L256" i="4"/>
  <c r="L220" i="4"/>
  <c r="L232" i="4"/>
  <c r="L196" i="4"/>
  <c r="K184" i="4"/>
  <c r="L184" i="4"/>
  <c r="K178" i="4"/>
  <c r="L178" i="4"/>
  <c r="K404" i="8"/>
  <c r="K388" i="8"/>
  <c r="K274" i="8"/>
  <c r="L274" i="8"/>
  <c r="K292" i="8"/>
  <c r="L292" i="8"/>
  <c r="L286" i="8"/>
  <c r="K178" i="8"/>
  <c r="L178" i="8"/>
  <c r="L184" i="8"/>
  <c r="K172" i="8"/>
  <c r="L172" i="8"/>
  <c r="K142" i="8"/>
  <c r="L142" i="8"/>
  <c r="K166" i="8"/>
  <c r="L166" i="8"/>
  <c r="L154" i="8"/>
  <c r="K136" i="8"/>
  <c r="L136" i="8"/>
  <c r="K58" i="8"/>
  <c r="K40" i="8"/>
  <c r="L40" i="8"/>
  <c r="K46" i="8"/>
  <c r="L46" i="8"/>
  <c r="K52" i="8"/>
  <c r="L52" i="8"/>
  <c r="L58" i="8"/>
  <c r="K396" i="18"/>
  <c r="K280" i="18"/>
  <c r="L280" i="18"/>
  <c r="K292" i="18"/>
  <c r="L292" i="18"/>
  <c r="K256" i="18"/>
  <c r="L256" i="18"/>
  <c r="K238" i="18"/>
  <c r="L238" i="18"/>
  <c r="K232" i="18"/>
  <c r="L232" i="18"/>
  <c r="K226" i="18"/>
  <c r="L226" i="18"/>
  <c r="K244" i="18"/>
  <c r="L244" i="18"/>
  <c r="L262" i="18"/>
  <c r="K202" i="18"/>
  <c r="L202" i="18"/>
  <c r="K196" i="18"/>
  <c r="L196" i="18"/>
  <c r="K184" i="18"/>
  <c r="L184" i="18"/>
  <c r="K118" i="18"/>
  <c r="K136" i="18"/>
  <c r="L136" i="18"/>
  <c r="K148" i="18"/>
  <c r="L148" i="18"/>
  <c r="K142" i="18"/>
  <c r="L142" i="18"/>
  <c r="L336" i="18"/>
  <c r="K332" i="18"/>
  <c r="L332" i="18"/>
  <c r="L340" i="18"/>
  <c r="K348" i="18"/>
  <c r="L348" i="18"/>
  <c r="L360" i="18"/>
  <c r="K368" i="18"/>
  <c r="K372" i="18"/>
  <c r="K376" i="18"/>
  <c r="L376" i="18"/>
  <c r="K380" i="18"/>
  <c r="L380" i="18"/>
  <c r="K400" i="18"/>
  <c r="L400" i="18"/>
  <c r="K436" i="18"/>
  <c r="K448" i="18"/>
  <c r="K460" i="18"/>
  <c r="K468" i="18"/>
  <c r="L468" i="18"/>
  <c r="L356" i="18"/>
  <c r="L368" i="18"/>
  <c r="L372" i="18"/>
  <c r="L344" i="18"/>
  <c r="L364" i="18"/>
  <c r="L118" i="18"/>
  <c r="L112" i="18"/>
  <c r="L172" i="26"/>
  <c r="K166" i="26"/>
  <c r="L166" i="26"/>
  <c r="K148" i="26"/>
  <c r="L148" i="26"/>
  <c r="L82" i="26"/>
  <c r="K94" i="26"/>
  <c r="L94" i="26"/>
  <c r="K100" i="26"/>
  <c r="L100" i="26"/>
  <c r="K274" i="26"/>
  <c r="L274" i="26"/>
  <c r="K280" i="26"/>
  <c r="L280" i="26"/>
  <c r="K292" i="26"/>
  <c r="L292" i="26"/>
  <c r="K286" i="26"/>
  <c r="L286" i="26"/>
  <c r="K310" i="26"/>
  <c r="L310" i="26"/>
  <c r="K322" i="26"/>
  <c r="K328" i="26"/>
  <c r="L328" i="26"/>
  <c r="K336" i="26"/>
  <c r="L336" i="26"/>
  <c r="K332" i="26"/>
  <c r="L332" i="26"/>
  <c r="K344" i="26"/>
  <c r="K340" i="26"/>
  <c r="L340" i="26"/>
  <c r="K352" i="26"/>
  <c r="L352" i="26"/>
  <c r="K364" i="26"/>
  <c r="L364" i="26"/>
  <c r="K368" i="26"/>
  <c r="L368" i="26"/>
  <c r="L322" i="26"/>
  <c r="L380" i="26"/>
  <c r="L344" i="26"/>
  <c r="L376" i="26"/>
  <c r="K184" i="37"/>
  <c r="L184" i="37"/>
  <c r="K136" i="37"/>
  <c r="L136" i="37"/>
  <c r="K160" i="37"/>
  <c r="L160" i="37"/>
  <c r="K148" i="37"/>
  <c r="L148" i="37"/>
  <c r="K142" i="37"/>
  <c r="L154" i="37"/>
  <c r="L142" i="37"/>
  <c r="K262" i="37"/>
  <c r="L262" i="37"/>
  <c r="K250" i="37"/>
  <c r="L250" i="37"/>
  <c r="K256" i="37"/>
  <c r="L256" i="37"/>
  <c r="K274" i="37"/>
  <c r="L274" i="37"/>
  <c r="K286" i="37"/>
  <c r="L286" i="37"/>
  <c r="K292" i="37"/>
  <c r="L292" i="37"/>
  <c r="L268" i="37"/>
  <c r="L396" i="5"/>
  <c r="K184" i="5"/>
  <c r="L184" i="5"/>
  <c r="K136" i="5"/>
  <c r="K142" i="5"/>
  <c r="L142" i="5"/>
  <c r="K148" i="5"/>
  <c r="L148" i="5"/>
  <c r="K154" i="5"/>
  <c r="L154" i="5"/>
  <c r="L136" i="5"/>
  <c r="L166" i="5"/>
  <c r="L82" i="5"/>
  <c r="L70" i="5"/>
  <c r="K184" i="20"/>
  <c r="K160" i="20"/>
  <c r="L160" i="20"/>
  <c r="L178" i="20"/>
  <c r="L184" i="20"/>
  <c r="K384" i="19"/>
  <c r="L384" i="19"/>
  <c r="K376" i="19"/>
  <c r="K380" i="19"/>
  <c r="L380" i="19"/>
  <c r="K196" i="19"/>
  <c r="L196" i="19"/>
  <c r="K202" i="19"/>
  <c r="K244" i="19"/>
  <c r="L244" i="19"/>
  <c r="K250" i="19"/>
  <c r="L202" i="19"/>
  <c r="L250" i="19"/>
  <c r="L184" i="19"/>
  <c r="L178" i="19"/>
  <c r="K112" i="19"/>
  <c r="L112" i="19"/>
  <c r="K118" i="19"/>
  <c r="L118" i="19"/>
  <c r="K130" i="19"/>
  <c r="K142" i="19"/>
  <c r="L142" i="19"/>
  <c r="L130" i="19"/>
  <c r="L136" i="19"/>
  <c r="L396" i="24"/>
  <c r="L352" i="24"/>
  <c r="K368" i="24"/>
  <c r="K292" i="24"/>
  <c r="L292" i="24"/>
  <c r="K298" i="24"/>
  <c r="L298" i="24"/>
  <c r="K348" i="24"/>
  <c r="L348" i="24"/>
  <c r="K372" i="24"/>
  <c r="L372" i="24"/>
  <c r="K376" i="24"/>
  <c r="L376" i="24"/>
  <c r="K384" i="24"/>
  <c r="L384" i="24"/>
  <c r="K388" i="24"/>
  <c r="L388" i="24"/>
  <c r="L344" i="24"/>
  <c r="L280" i="24"/>
  <c r="K274" i="24"/>
  <c r="L274" i="24"/>
  <c r="L322" i="24"/>
  <c r="L356" i="24"/>
  <c r="L328" i="24"/>
  <c r="L332" i="24"/>
  <c r="L360" i="24"/>
  <c r="L368" i="24"/>
  <c r="L380" i="24"/>
  <c r="L250" i="24"/>
  <c r="K232" i="24"/>
  <c r="L232" i="24"/>
  <c r="K238" i="24"/>
  <c r="L238" i="24"/>
  <c r="K244" i="24"/>
  <c r="L244" i="24"/>
  <c r="K214" i="24"/>
  <c r="L214" i="24"/>
  <c r="L184" i="24"/>
  <c r="L160" i="24"/>
  <c r="L172" i="24"/>
  <c r="L118" i="24"/>
  <c r="L130" i="24"/>
  <c r="K88" i="24"/>
  <c r="L88" i="24"/>
  <c r="K392" i="9"/>
  <c r="L232" i="9"/>
  <c r="L244" i="9"/>
  <c r="L256" i="9"/>
  <c r="L226" i="9"/>
  <c r="K214" i="9"/>
  <c r="L214" i="9"/>
  <c r="K238" i="9"/>
  <c r="K250" i="9"/>
  <c r="K202" i="9"/>
  <c r="L202" i="9"/>
  <c r="L238" i="9"/>
  <c r="L250" i="9"/>
  <c r="L184" i="9"/>
  <c r="K118" i="9"/>
  <c r="K130" i="9"/>
  <c r="L130" i="9"/>
  <c r="K142" i="9"/>
  <c r="K154" i="9"/>
  <c r="L154" i="9"/>
  <c r="K166" i="9"/>
  <c r="L118" i="9"/>
  <c r="L142" i="9"/>
  <c r="L166" i="9"/>
  <c r="L136" i="9"/>
  <c r="K112" i="9"/>
  <c r="L112" i="9"/>
  <c r="K124" i="9"/>
  <c r="K148" i="9"/>
  <c r="L148" i="9"/>
  <c r="K160" i="9"/>
  <c r="L124" i="9"/>
  <c r="L160" i="9"/>
  <c r="L82" i="9"/>
  <c r="K256" i="30"/>
  <c r="L256" i="30"/>
  <c r="L16" i="30"/>
  <c r="L40" i="30"/>
  <c r="L118" i="30"/>
  <c r="L202" i="30"/>
  <c r="L208" i="30"/>
  <c r="K220" i="30"/>
  <c r="L220" i="30"/>
  <c r="K106" i="30"/>
  <c r="L106" i="30"/>
  <c r="K172" i="30"/>
  <c r="L172" i="30"/>
  <c r="K178" i="30"/>
  <c r="L178" i="30"/>
  <c r="K244" i="30"/>
  <c r="K262" i="30"/>
  <c r="L262" i="30"/>
  <c r="K292" i="30"/>
  <c r="L292" i="30"/>
  <c r="K304" i="30"/>
  <c r="K310" i="30"/>
  <c r="L310" i="30"/>
  <c r="L112" i="30"/>
  <c r="L304" i="30"/>
  <c r="K274" i="30"/>
  <c r="L274" i="30"/>
  <c r="K280" i="30"/>
  <c r="L280" i="30"/>
  <c r="K286" i="30"/>
  <c r="L286" i="30"/>
  <c r="L244" i="30"/>
  <c r="K250" i="30"/>
  <c r="L250" i="30"/>
  <c r="L82" i="30"/>
  <c r="L460" i="21"/>
  <c r="L480" i="21"/>
  <c r="K408" i="21"/>
  <c r="L408" i="21"/>
  <c r="L388" i="21"/>
  <c r="K310" i="21"/>
  <c r="L310" i="21"/>
  <c r="K340" i="21"/>
  <c r="L340" i="21"/>
  <c r="K372" i="21"/>
  <c r="L372" i="21"/>
  <c r="K376" i="21"/>
  <c r="L376" i="21"/>
  <c r="K380" i="21"/>
  <c r="L380" i="21"/>
  <c r="K384" i="21"/>
  <c r="J370" i="7"/>
  <c r="L364" i="21"/>
  <c r="K214" i="21"/>
  <c r="K274" i="21"/>
  <c r="L274" i="21"/>
  <c r="K286" i="21"/>
  <c r="L286" i="21"/>
  <c r="L384" i="21"/>
  <c r="L214" i="21"/>
  <c r="K226" i="21"/>
  <c r="K238" i="21"/>
  <c r="L238" i="21"/>
  <c r="L328" i="21"/>
  <c r="L226" i="21"/>
  <c r="K268" i="21"/>
  <c r="L268" i="21"/>
  <c r="L178" i="21"/>
  <c r="K184" i="21"/>
  <c r="L184" i="21"/>
  <c r="L124" i="21"/>
  <c r="K112" i="21"/>
  <c r="K130" i="21"/>
  <c r="L112" i="21"/>
  <c r="L130" i="21"/>
  <c r="L184" i="14"/>
  <c r="L112" i="14"/>
  <c r="L124" i="14"/>
  <c r="L136" i="14"/>
  <c r="L154" i="14"/>
  <c r="K118" i="14"/>
  <c r="K142" i="14"/>
  <c r="K148" i="14"/>
  <c r="K160" i="14"/>
  <c r="K166" i="14"/>
  <c r="L118" i="14"/>
  <c r="L142" i="14"/>
  <c r="L148" i="14"/>
  <c r="L160" i="14"/>
  <c r="L166" i="14"/>
  <c r="L58" i="14"/>
  <c r="L46" i="14"/>
  <c r="K16" i="14"/>
  <c r="L16" i="14"/>
  <c r="K52" i="14"/>
  <c r="L52" i="14"/>
  <c r="K64" i="14"/>
  <c r="L64" i="14"/>
  <c r="L22" i="14"/>
  <c r="L28" i="14"/>
  <c r="L40" i="14"/>
  <c r="K408" i="29"/>
  <c r="K404" i="29"/>
  <c r="L404" i="29"/>
  <c r="K392" i="29"/>
  <c r="K384" i="29"/>
  <c r="L384" i="29"/>
  <c r="L280" i="29"/>
  <c r="K256" i="29"/>
  <c r="L256" i="29"/>
  <c r="K274" i="29"/>
  <c r="K292" i="29"/>
  <c r="L292" i="29"/>
  <c r="K244" i="29"/>
  <c r="L244" i="29"/>
  <c r="K262" i="29"/>
  <c r="L262" i="29"/>
  <c r="K250" i="29"/>
  <c r="L250" i="29"/>
  <c r="K286" i="29"/>
  <c r="L286" i="29"/>
  <c r="L274" i="29"/>
  <c r="L238" i="29"/>
  <c r="K202" i="29"/>
  <c r="K220" i="29"/>
  <c r="L226" i="29"/>
  <c r="K196" i="29"/>
  <c r="L196" i="29"/>
  <c r="L202" i="29"/>
  <c r="L220" i="29"/>
  <c r="K184" i="29"/>
  <c r="L184" i="29"/>
  <c r="L178" i="29"/>
  <c r="K88" i="29"/>
  <c r="L88" i="29"/>
  <c r="K94" i="29"/>
  <c r="L94" i="29"/>
  <c r="K112" i="29"/>
  <c r="L112" i="29"/>
  <c r="L356" i="29"/>
  <c r="L380" i="29"/>
  <c r="K310" i="29"/>
  <c r="L310" i="29"/>
  <c r="L328" i="29"/>
  <c r="L348" i="29"/>
  <c r="K364" i="29"/>
  <c r="L364" i="29"/>
  <c r="K372" i="29"/>
  <c r="L372" i="29"/>
  <c r="K352" i="29"/>
  <c r="K376" i="29"/>
  <c r="L352" i="29"/>
  <c r="L376" i="29"/>
  <c r="L322" i="29"/>
  <c r="L336" i="29"/>
  <c r="L340" i="29"/>
  <c r="K392" i="32"/>
  <c r="L392" i="32"/>
  <c r="K232" i="32"/>
  <c r="L232" i="32"/>
  <c r="K238" i="32"/>
  <c r="L238" i="32"/>
  <c r="K256" i="32"/>
  <c r="L256" i="32"/>
  <c r="K226" i="32"/>
  <c r="L226" i="32"/>
  <c r="K250" i="32"/>
  <c r="L250" i="32"/>
  <c r="L220" i="32"/>
  <c r="K196" i="32"/>
  <c r="L196" i="32"/>
  <c r="K184" i="32"/>
  <c r="L184" i="32"/>
  <c r="K286" i="32"/>
  <c r="L286" i="32"/>
  <c r="K292" i="32"/>
  <c r="L292" i="32"/>
  <c r="K304" i="32"/>
  <c r="L304" i="32"/>
  <c r="K310" i="32"/>
  <c r="J380" i="7"/>
  <c r="K380" i="7"/>
  <c r="L380" i="7"/>
  <c r="K274" i="32"/>
  <c r="L274" i="32"/>
  <c r="K280" i="32"/>
  <c r="L280" i="32"/>
  <c r="K352" i="32"/>
  <c r="L352" i="32"/>
  <c r="L356" i="32"/>
  <c r="K364" i="32"/>
  <c r="L364" i="32"/>
  <c r="K368" i="32"/>
  <c r="L368" i="32"/>
  <c r="K372" i="32"/>
  <c r="L372" i="32"/>
  <c r="K316" i="32"/>
  <c r="L316" i="32"/>
  <c r="K376" i="32"/>
  <c r="L310" i="32"/>
  <c r="L344" i="32"/>
  <c r="L348" i="32"/>
  <c r="L360" i="32"/>
  <c r="L376" i="32"/>
  <c r="L94" i="11"/>
  <c r="K100" i="11"/>
  <c r="K112" i="11"/>
  <c r="K124" i="11"/>
  <c r="K136" i="11"/>
  <c r="K148" i="11"/>
  <c r="L100" i="11"/>
  <c r="L112" i="11"/>
  <c r="L124" i="11"/>
  <c r="L136" i="11"/>
  <c r="L148" i="11"/>
  <c r="K408" i="16"/>
  <c r="L408" i="16"/>
  <c r="K388" i="16"/>
  <c r="L244" i="16"/>
  <c r="L232" i="16"/>
  <c r="K196" i="16"/>
  <c r="K238" i="16"/>
  <c r="L238" i="16"/>
  <c r="K250" i="16"/>
  <c r="L250" i="16"/>
  <c r="K256" i="16"/>
  <c r="L196" i="16"/>
  <c r="L256" i="16"/>
  <c r="L220" i="16"/>
  <c r="K202" i="16"/>
  <c r="L202" i="16"/>
  <c r="K226" i="16"/>
  <c r="L226" i="16"/>
  <c r="K262" i="16"/>
  <c r="L262" i="16"/>
  <c r="K118" i="16"/>
  <c r="L118" i="16"/>
  <c r="K130" i="16"/>
  <c r="L130" i="16"/>
  <c r="K142" i="16"/>
  <c r="L142" i="16"/>
  <c r="K154" i="16"/>
  <c r="L154" i="16"/>
  <c r="K166" i="16"/>
  <c r="L166" i="16"/>
  <c r="K178" i="16"/>
  <c r="L178" i="16"/>
  <c r="K184" i="16"/>
  <c r="L184" i="16"/>
  <c r="L112" i="16"/>
  <c r="K408" i="13"/>
  <c r="K388" i="13"/>
  <c r="L238" i="13"/>
  <c r="K244" i="13"/>
  <c r="L244" i="13"/>
  <c r="K262" i="13"/>
  <c r="L262" i="13"/>
  <c r="L226" i="13"/>
  <c r="L256" i="13"/>
  <c r="L220" i="13"/>
  <c r="K124" i="13"/>
  <c r="L124" i="13"/>
  <c r="K130" i="13"/>
  <c r="K142" i="13"/>
  <c r="L130" i="13"/>
  <c r="L142" i="13"/>
  <c r="K304" i="47"/>
  <c r="L304" i="47"/>
  <c r="K310" i="47"/>
  <c r="L310" i="47"/>
  <c r="K322" i="47"/>
  <c r="L322" i="47"/>
  <c r="K336" i="47"/>
  <c r="K352" i="47"/>
  <c r="L352" i="47"/>
  <c r="J373" i="7"/>
  <c r="L344" i="47"/>
  <c r="K286" i="47"/>
  <c r="K292" i="47"/>
  <c r="L292" i="47"/>
  <c r="K340" i="47"/>
  <c r="L340" i="47"/>
  <c r="K348" i="47"/>
  <c r="L348" i="47"/>
  <c r="K372" i="47"/>
  <c r="L372" i="47"/>
  <c r="K376" i="47"/>
  <c r="L376" i="47"/>
  <c r="K380" i="47"/>
  <c r="L380" i="47"/>
  <c r="K384" i="47"/>
  <c r="L384" i="47"/>
  <c r="L286" i="47"/>
  <c r="L336" i="47"/>
  <c r="K356" i="47"/>
  <c r="L356" i="47"/>
  <c r="K360" i="47"/>
  <c r="L360" i="47"/>
  <c r="K368" i="47"/>
  <c r="L368" i="47"/>
  <c r="L244" i="47"/>
  <c r="L268" i="47"/>
  <c r="L214" i="47"/>
  <c r="L208" i="47"/>
  <c r="K226" i="47"/>
  <c r="L226" i="47"/>
  <c r="K256" i="47"/>
  <c r="L256" i="47"/>
  <c r="K262" i="47"/>
  <c r="L262" i="47"/>
  <c r="L202" i="47"/>
  <c r="J323" i="7"/>
  <c r="K322" i="7"/>
  <c r="L322" i="7"/>
  <c r="L124" i="47"/>
  <c r="L172" i="47"/>
  <c r="K130" i="47"/>
  <c r="L130" i="47"/>
  <c r="K154" i="47"/>
  <c r="L154" i="47"/>
  <c r="L118" i="47"/>
  <c r="L142" i="47"/>
  <c r="L166" i="47"/>
  <c r="L58" i="47"/>
  <c r="K22" i="47"/>
  <c r="L22" i="47"/>
  <c r="L34" i="47"/>
  <c r="L46" i="47"/>
  <c r="L52" i="47"/>
  <c r="K178" i="6"/>
  <c r="L178" i="6"/>
  <c r="K184" i="6"/>
  <c r="L184" i="6"/>
  <c r="K118" i="6"/>
  <c r="L118" i="6"/>
  <c r="K130" i="6"/>
  <c r="L130" i="6"/>
  <c r="K142" i="6"/>
  <c r="L142" i="6"/>
  <c r="K404" i="48"/>
  <c r="L250" i="48"/>
  <c r="K292" i="48"/>
  <c r="L292" i="48"/>
  <c r="L274" i="48"/>
  <c r="K238" i="48"/>
  <c r="L238" i="48"/>
  <c r="K262" i="48"/>
  <c r="L262" i="48"/>
  <c r="K226" i="48"/>
  <c r="K232" i="48"/>
  <c r="L232" i="48"/>
  <c r="K244" i="48"/>
  <c r="K268" i="48"/>
  <c r="L268" i="48"/>
  <c r="L220" i="48"/>
  <c r="L202" i="48"/>
  <c r="L226" i="48"/>
  <c r="L244" i="48"/>
  <c r="L286" i="48"/>
  <c r="L214" i="48"/>
  <c r="L280" i="48"/>
  <c r="K148" i="48"/>
  <c r="L148" i="48"/>
  <c r="K154" i="48"/>
  <c r="L154" i="48"/>
  <c r="K160" i="48"/>
  <c r="L160" i="48"/>
  <c r="K166" i="48"/>
  <c r="L166" i="48"/>
  <c r="L28" i="48"/>
  <c r="K400" i="44"/>
  <c r="K286" i="44"/>
  <c r="L286" i="44"/>
  <c r="K256" i="44"/>
  <c r="L256" i="44"/>
  <c r="K250" i="44"/>
  <c r="L250" i="44"/>
  <c r="K268" i="44"/>
  <c r="L268" i="44"/>
  <c r="K244" i="44"/>
  <c r="L244" i="44"/>
  <c r="L220" i="44"/>
  <c r="K232" i="44"/>
  <c r="L232" i="44"/>
  <c r="L202" i="44"/>
  <c r="K196" i="44"/>
  <c r="L196" i="44"/>
  <c r="L214" i="44"/>
  <c r="K190" i="44"/>
  <c r="K172" i="44"/>
  <c r="L172" i="44"/>
  <c r="K148" i="44"/>
  <c r="L148" i="44"/>
  <c r="L154" i="44"/>
  <c r="K136" i="44"/>
  <c r="K166" i="44"/>
  <c r="L166" i="44"/>
  <c r="K178" i="44"/>
  <c r="L178" i="44"/>
  <c r="L136" i="44"/>
  <c r="K404" i="38"/>
  <c r="K396" i="38"/>
  <c r="L392" i="38"/>
  <c r="K244" i="38"/>
  <c r="L244" i="38"/>
  <c r="K226" i="38"/>
  <c r="L226" i="38"/>
  <c r="K232" i="38"/>
  <c r="L232" i="38"/>
  <c r="K220" i="38"/>
  <c r="L220" i="38"/>
  <c r="K214" i="38"/>
  <c r="L214" i="38"/>
  <c r="L262" i="38"/>
  <c r="K190" i="38"/>
  <c r="L184" i="38"/>
  <c r="K136" i="38"/>
  <c r="L136" i="38"/>
  <c r="L28" i="38"/>
  <c r="L392" i="53"/>
  <c r="L262" i="53"/>
  <c r="L244" i="53"/>
  <c r="K268" i="53"/>
  <c r="L268" i="53"/>
  <c r="K292" i="53"/>
  <c r="L292" i="53"/>
  <c r="K232" i="53"/>
  <c r="L232" i="53"/>
  <c r="K238" i="53"/>
  <c r="L238" i="53"/>
  <c r="K250" i="53"/>
  <c r="L250" i="53"/>
  <c r="K274" i="53"/>
  <c r="L274" i="53"/>
  <c r="K280" i="53"/>
  <c r="L280" i="53"/>
  <c r="K190" i="53"/>
  <c r="L184" i="53"/>
  <c r="K172" i="53"/>
  <c r="L172" i="53"/>
  <c r="K148" i="53"/>
  <c r="L148" i="53"/>
  <c r="K166" i="53"/>
  <c r="K124" i="53"/>
  <c r="L124" i="53"/>
  <c r="K118" i="53"/>
  <c r="L118" i="53"/>
  <c r="L142" i="53"/>
  <c r="L166" i="53"/>
  <c r="L154" i="53"/>
  <c r="L232" i="50"/>
  <c r="K220" i="50"/>
  <c r="L220" i="50"/>
  <c r="K262" i="50"/>
  <c r="L262" i="50"/>
  <c r="K280" i="50"/>
  <c r="L280" i="50"/>
  <c r="K202" i="50"/>
  <c r="L202" i="50"/>
  <c r="K250" i="50"/>
  <c r="L250" i="50"/>
  <c r="K268" i="50"/>
  <c r="L268" i="50"/>
  <c r="K208" i="50"/>
  <c r="L208" i="50"/>
  <c r="K226" i="50"/>
  <c r="K238" i="50"/>
  <c r="K256" i="50"/>
  <c r="L256" i="50"/>
  <c r="K286" i="50"/>
  <c r="L286" i="50"/>
  <c r="L226" i="50"/>
  <c r="L238" i="50"/>
  <c r="L184" i="50"/>
  <c r="K136" i="50"/>
  <c r="L136" i="50"/>
  <c r="K160" i="50"/>
  <c r="L160" i="50"/>
  <c r="K172" i="50"/>
  <c r="L172" i="50"/>
  <c r="K148" i="50"/>
  <c r="L148" i="50"/>
  <c r="K154" i="50"/>
  <c r="L154" i="50"/>
  <c r="K166" i="50"/>
  <c r="L166" i="50"/>
  <c r="K118" i="50"/>
  <c r="L118" i="50"/>
  <c r="K404" i="36"/>
  <c r="K396" i="36"/>
  <c r="K136" i="36"/>
  <c r="L136" i="36"/>
  <c r="K148" i="36"/>
  <c r="L148" i="36"/>
  <c r="L166" i="36"/>
  <c r="K184" i="36"/>
  <c r="L184" i="36"/>
  <c r="K172" i="36"/>
  <c r="L172" i="36"/>
  <c r="J184" i="7"/>
  <c r="K160" i="36"/>
  <c r="L160" i="36"/>
  <c r="L178" i="36"/>
  <c r="K88" i="6"/>
  <c r="L88" i="6"/>
  <c r="L94" i="6"/>
  <c r="K396" i="39"/>
  <c r="L286" i="39"/>
  <c r="K178" i="39"/>
  <c r="L178" i="39"/>
  <c r="K184" i="39"/>
  <c r="L184" i="39"/>
  <c r="K94" i="39"/>
  <c r="L94" i="39"/>
  <c r="L100" i="39"/>
  <c r="K412" i="41"/>
  <c r="L412" i="41"/>
  <c r="K388" i="41"/>
  <c r="L388" i="41"/>
  <c r="L304" i="41"/>
  <c r="L310" i="41"/>
  <c r="L384" i="41"/>
  <c r="K328" i="41"/>
  <c r="L328" i="41"/>
  <c r="K348" i="41"/>
  <c r="L348" i="41"/>
  <c r="K372" i="41"/>
  <c r="L372" i="41"/>
  <c r="K336" i="41"/>
  <c r="L336" i="41"/>
  <c r="K340" i="41"/>
  <c r="L340" i="41"/>
  <c r="K344" i="41"/>
  <c r="L344" i="41"/>
  <c r="K356" i="41"/>
  <c r="L356" i="41"/>
  <c r="K360" i="41"/>
  <c r="L360" i="41"/>
  <c r="K364" i="41"/>
  <c r="K380" i="41"/>
  <c r="L380" i="41"/>
  <c r="J354" i="7"/>
  <c r="J360" i="7"/>
  <c r="J344" i="7"/>
  <c r="J340" i="7"/>
  <c r="K368" i="41"/>
  <c r="L368" i="41"/>
  <c r="L364" i="41"/>
  <c r="K286" i="41"/>
  <c r="K208" i="41"/>
  <c r="L208" i="41"/>
  <c r="K262" i="41"/>
  <c r="L262" i="41"/>
  <c r="K274" i="41"/>
  <c r="K196" i="41"/>
  <c r="L196" i="41"/>
  <c r="K202" i="41"/>
  <c r="K226" i="41"/>
  <c r="K268" i="41"/>
  <c r="L268" i="41"/>
  <c r="L274" i="41"/>
  <c r="L202" i="41"/>
  <c r="L226" i="41"/>
  <c r="L238" i="41"/>
  <c r="L286" i="41"/>
  <c r="J237" i="7"/>
  <c r="K237" i="7"/>
  <c r="J205" i="7"/>
  <c r="J202" i="7"/>
  <c r="L184" i="41"/>
  <c r="K178" i="41"/>
  <c r="L178" i="41"/>
  <c r="L172" i="41"/>
  <c r="K142" i="41"/>
  <c r="K160" i="41"/>
  <c r="L160" i="41"/>
  <c r="K148" i="41"/>
  <c r="L148" i="41"/>
  <c r="L142" i="41"/>
  <c r="K472" i="51"/>
  <c r="K404" i="51"/>
  <c r="L404" i="51"/>
  <c r="K400" i="51"/>
  <c r="K238" i="51"/>
  <c r="L238" i="51"/>
  <c r="L274" i="51"/>
  <c r="K286" i="51"/>
  <c r="L286" i="51"/>
  <c r="J197" i="7"/>
  <c r="K202" i="51"/>
  <c r="K220" i="51"/>
  <c r="L220" i="51"/>
  <c r="K226" i="51"/>
  <c r="K268" i="51"/>
  <c r="L268" i="51"/>
  <c r="J277" i="7"/>
  <c r="K214" i="51"/>
  <c r="K232" i="51"/>
  <c r="L232" i="51"/>
  <c r="K256" i="51"/>
  <c r="L256" i="51"/>
  <c r="K262" i="51"/>
  <c r="K280" i="51"/>
  <c r="L280" i="51"/>
  <c r="L202" i="51"/>
  <c r="L226" i="51"/>
  <c r="L214" i="51"/>
  <c r="L262" i="51"/>
  <c r="L154" i="51"/>
  <c r="K148" i="51"/>
  <c r="L148" i="51"/>
  <c r="K160" i="51"/>
  <c r="L160" i="51"/>
  <c r="K166" i="51"/>
  <c r="J160" i="7"/>
  <c r="L166" i="51"/>
  <c r="K70" i="51"/>
  <c r="K40" i="51"/>
  <c r="L40" i="51"/>
  <c r="L58" i="51"/>
  <c r="K404" i="15"/>
  <c r="K384" i="15"/>
  <c r="L286" i="15"/>
  <c r="L232" i="15"/>
  <c r="L244" i="15"/>
  <c r="L280" i="15"/>
  <c r="L250" i="15"/>
  <c r="L238" i="15"/>
  <c r="L262" i="15"/>
  <c r="J185" i="7"/>
  <c r="J164" i="7"/>
  <c r="K166" i="15"/>
  <c r="L166" i="15"/>
  <c r="K184" i="15"/>
  <c r="L184" i="15"/>
  <c r="J163" i="7"/>
  <c r="K160" i="15"/>
  <c r="L160" i="15"/>
  <c r="K178" i="15"/>
  <c r="L178" i="15"/>
  <c r="K118" i="15"/>
  <c r="L118" i="15"/>
  <c r="K124" i="15"/>
  <c r="L124" i="15"/>
  <c r="K148" i="15"/>
  <c r="L148" i="15"/>
  <c r="K142" i="15"/>
  <c r="L142" i="15"/>
  <c r="J140" i="7"/>
  <c r="L130" i="15"/>
  <c r="L384" i="28"/>
  <c r="L344" i="28"/>
  <c r="K304" i="28"/>
  <c r="K328" i="28"/>
  <c r="L328" i="28"/>
  <c r="K332" i="28"/>
  <c r="L332" i="28"/>
  <c r="K336" i="28"/>
  <c r="L336" i="28"/>
  <c r="K356" i="28"/>
  <c r="L356" i="28"/>
  <c r="K360" i="28"/>
  <c r="L360" i="28"/>
  <c r="K364" i="28"/>
  <c r="L364" i="28"/>
  <c r="K368" i="28"/>
  <c r="K376" i="28"/>
  <c r="J358" i="7"/>
  <c r="J356" i="7"/>
  <c r="J346" i="7"/>
  <c r="J372" i="7"/>
  <c r="J365" i="7"/>
  <c r="L292" i="28"/>
  <c r="J376" i="7"/>
  <c r="L304" i="28"/>
  <c r="L368" i="28"/>
  <c r="L376" i="28"/>
  <c r="J350" i="7"/>
  <c r="J330" i="7"/>
  <c r="K214" i="35"/>
  <c r="L214" i="35"/>
  <c r="K196" i="35"/>
  <c r="K202" i="35"/>
  <c r="L202" i="35"/>
  <c r="L196" i="35"/>
  <c r="L100" i="35"/>
  <c r="J123" i="7"/>
  <c r="K123" i="7"/>
  <c r="J105" i="7"/>
  <c r="K105" i="7"/>
  <c r="J101" i="7"/>
  <c r="K118" i="35"/>
  <c r="L118" i="35"/>
  <c r="K106" i="35"/>
  <c r="L106" i="35"/>
  <c r="K112" i="35"/>
  <c r="L112" i="35"/>
  <c r="K88" i="35"/>
  <c r="L34" i="35"/>
  <c r="K58" i="35"/>
  <c r="L58" i="35"/>
  <c r="K70" i="35"/>
  <c r="L70" i="35"/>
  <c r="K46" i="35"/>
  <c r="L46" i="35"/>
  <c r="K52" i="35"/>
  <c r="L52" i="35"/>
  <c r="K64" i="35"/>
  <c r="K40" i="35"/>
  <c r="L64" i="35"/>
  <c r="L40" i="35"/>
  <c r="K476" i="35"/>
  <c r="L476" i="35"/>
  <c r="L460" i="35"/>
  <c r="L464" i="35"/>
  <c r="K428" i="35"/>
  <c r="K420" i="35"/>
  <c r="K432" i="35"/>
  <c r="K408" i="35"/>
  <c r="L408" i="35"/>
  <c r="L436" i="35"/>
  <c r="K396" i="35"/>
  <c r="K388" i="35"/>
  <c r="J386" i="7"/>
  <c r="J364" i="7"/>
  <c r="J352" i="7"/>
  <c r="K352" i="7"/>
  <c r="J348" i="7"/>
  <c r="J336" i="7"/>
  <c r="K336" i="7"/>
  <c r="L336" i="7"/>
  <c r="J332" i="7"/>
  <c r="J328" i="7"/>
  <c r="K328" i="7"/>
  <c r="K310" i="35"/>
  <c r="L310" i="35"/>
  <c r="K368" i="35"/>
  <c r="L368" i="35"/>
  <c r="J337" i="7"/>
  <c r="J375" i="7"/>
  <c r="K375" i="7"/>
  <c r="J367" i="7"/>
  <c r="K367" i="7"/>
  <c r="J335" i="7"/>
  <c r="K335" i="7"/>
  <c r="J327" i="7"/>
  <c r="K327" i="7"/>
  <c r="J311" i="7"/>
  <c r="K280" i="35"/>
  <c r="L280" i="35"/>
  <c r="K292" i="35"/>
  <c r="L292" i="35"/>
  <c r="K304" i="35"/>
  <c r="L304" i="35"/>
  <c r="K344" i="35"/>
  <c r="K376" i="35"/>
  <c r="L376" i="35"/>
  <c r="K380" i="35"/>
  <c r="K344" i="7"/>
  <c r="J309" i="7"/>
  <c r="K309" i="7"/>
  <c r="J366" i="7"/>
  <c r="J342" i="7"/>
  <c r="J338" i="7"/>
  <c r="J334" i="7"/>
  <c r="K332" i="7"/>
  <c r="L332" i="7"/>
  <c r="J314" i="7"/>
  <c r="K286" i="35"/>
  <c r="L286" i="35"/>
  <c r="K340" i="35"/>
  <c r="L340" i="35"/>
  <c r="L356" i="35"/>
  <c r="L344" i="35"/>
  <c r="L380" i="35"/>
  <c r="K376" i="7"/>
  <c r="L352" i="35"/>
  <c r="L244" i="35"/>
  <c r="L490" i="17"/>
  <c r="L476" i="17"/>
  <c r="L452" i="17"/>
  <c r="L460" i="17"/>
  <c r="K416" i="17"/>
  <c r="L416" i="17"/>
  <c r="K420" i="17"/>
  <c r="K436" i="17"/>
  <c r="L436" i="17"/>
  <c r="K440" i="17"/>
  <c r="L440" i="17"/>
  <c r="K456" i="17"/>
  <c r="L456" i="17"/>
  <c r="L484" i="17"/>
  <c r="L486" i="17"/>
  <c r="L488" i="17"/>
  <c r="L472" i="17"/>
  <c r="L412" i="17"/>
  <c r="L490" i="26"/>
  <c r="L490" i="36"/>
  <c r="L464" i="37"/>
  <c r="L480" i="37"/>
  <c r="K428" i="37"/>
  <c r="K468" i="37"/>
  <c r="K472" i="37"/>
  <c r="K476" i="37"/>
  <c r="L460" i="37"/>
  <c r="L468" i="37"/>
  <c r="L472" i="37"/>
  <c r="L476" i="37"/>
  <c r="L484" i="37"/>
  <c r="L486" i="37"/>
  <c r="L488" i="37"/>
  <c r="L412" i="5"/>
  <c r="L424" i="5"/>
  <c r="L436" i="5"/>
  <c r="L456" i="5"/>
  <c r="K420" i="5"/>
  <c r="K444" i="5"/>
  <c r="K460" i="5"/>
  <c r="L460" i="5"/>
  <c r="K464" i="5"/>
  <c r="L464" i="5"/>
  <c r="L484" i="5"/>
  <c r="L486" i="5"/>
  <c r="L484" i="41"/>
  <c r="L486" i="41"/>
  <c r="L488" i="41"/>
  <c r="L472" i="30"/>
  <c r="K412" i="30"/>
  <c r="L412" i="30"/>
  <c r="K416" i="30"/>
  <c r="L416" i="30"/>
  <c r="K420" i="30"/>
  <c r="K424" i="30"/>
  <c r="L424" i="30"/>
  <c r="K428" i="30"/>
  <c r="K432" i="30"/>
  <c r="K440" i="30"/>
  <c r="L440" i="30"/>
  <c r="K444" i="30"/>
  <c r="K464" i="30"/>
  <c r="L464" i="30"/>
  <c r="K468" i="30"/>
  <c r="L468" i="30"/>
  <c r="K476" i="30"/>
  <c r="L476" i="30"/>
  <c r="L452" i="30"/>
  <c r="L460" i="30"/>
  <c r="L488" i="30"/>
  <c r="L464" i="2"/>
  <c r="K420" i="2"/>
  <c r="K456" i="2"/>
  <c r="L456" i="2"/>
  <c r="K460" i="2"/>
  <c r="K468" i="2"/>
  <c r="L460" i="2"/>
  <c r="L468" i="2"/>
  <c r="L480" i="29"/>
  <c r="L476" i="29"/>
  <c r="L484" i="29"/>
  <c r="L486" i="29"/>
  <c r="L488" i="29"/>
  <c r="K412" i="4"/>
  <c r="L412" i="4"/>
  <c r="K452" i="4"/>
  <c r="L452" i="4"/>
  <c r="K468" i="4"/>
  <c r="L468" i="4"/>
  <c r="K472" i="4"/>
  <c r="K476" i="4"/>
  <c r="L476" i="4"/>
  <c r="L472" i="4"/>
  <c r="L488" i="4"/>
  <c r="K480" i="51"/>
  <c r="L480" i="51"/>
  <c r="L486" i="51"/>
  <c r="L488" i="51"/>
  <c r="L436" i="39"/>
  <c r="L488" i="39"/>
  <c r="L416" i="39"/>
  <c r="L460" i="39"/>
  <c r="L484" i="39"/>
  <c r="K420" i="39"/>
  <c r="K432" i="39"/>
  <c r="K440" i="39"/>
  <c r="L440" i="39"/>
  <c r="K464" i="39"/>
  <c r="L464" i="39"/>
  <c r="K472" i="39"/>
  <c r="L472" i="39"/>
  <c r="K476" i="39"/>
  <c r="L476" i="39"/>
  <c r="L486" i="39"/>
  <c r="L480" i="39"/>
  <c r="L412" i="39"/>
  <c r="K420" i="8"/>
  <c r="K424" i="8"/>
  <c r="L424" i="8"/>
  <c r="K440" i="8"/>
  <c r="L440" i="8"/>
  <c r="K448" i="8"/>
  <c r="L448" i="8"/>
  <c r="K464" i="8"/>
  <c r="L464" i="8"/>
  <c r="K480" i="8"/>
  <c r="L480" i="8"/>
  <c r="L484" i="8"/>
  <c r="L460" i="8"/>
  <c r="L476" i="8"/>
  <c r="L436" i="8"/>
  <c r="L456" i="8"/>
  <c r="L472" i="8"/>
  <c r="L452" i="9"/>
  <c r="L472" i="9"/>
  <c r="L480" i="9"/>
  <c r="L486" i="9"/>
  <c r="L440" i="9"/>
  <c r="K420" i="9"/>
  <c r="K424" i="9"/>
  <c r="K428" i="9"/>
  <c r="K432" i="9"/>
  <c r="K448" i="9"/>
  <c r="K456" i="9"/>
  <c r="L456" i="9"/>
  <c r="K476" i="9"/>
  <c r="L424" i="9"/>
  <c r="L448" i="9"/>
  <c r="L468" i="9"/>
  <c r="L476" i="9"/>
  <c r="L484" i="9"/>
  <c r="L488" i="9"/>
  <c r="L490" i="9"/>
  <c r="L416" i="50"/>
  <c r="L486" i="50"/>
  <c r="L424" i="50"/>
  <c r="K440" i="50"/>
  <c r="K444" i="50"/>
  <c r="L460" i="50"/>
  <c r="L468" i="50"/>
  <c r="L476" i="50"/>
  <c r="L440" i="50"/>
  <c r="L484" i="50"/>
  <c r="L488" i="50"/>
  <c r="K404" i="11"/>
  <c r="L404" i="11"/>
  <c r="K408" i="11"/>
  <c r="L408" i="11"/>
  <c r="K420" i="11"/>
  <c r="K428" i="11"/>
  <c r="K432" i="11"/>
  <c r="K456" i="11"/>
  <c r="L456" i="11"/>
  <c r="K460" i="11"/>
  <c r="L460" i="11"/>
  <c r="K468" i="11"/>
  <c r="L468" i="11"/>
  <c r="L440" i="11"/>
  <c r="L400" i="11"/>
  <c r="L416" i="11"/>
  <c r="L452" i="11"/>
  <c r="L476" i="11"/>
  <c r="L480" i="11"/>
  <c r="L486" i="11"/>
  <c r="L440" i="32"/>
  <c r="L468" i="32"/>
  <c r="K416" i="32"/>
  <c r="L416" i="32"/>
  <c r="K424" i="32"/>
  <c r="L424" i="32"/>
  <c r="K452" i="32"/>
  <c r="L452" i="32"/>
  <c r="K472" i="32"/>
  <c r="L472" i="32"/>
  <c r="K476" i="32"/>
  <c r="L476" i="32"/>
  <c r="L412" i="32"/>
  <c r="L436" i="32"/>
  <c r="L464" i="32"/>
  <c r="L484" i="32"/>
  <c r="L488" i="32"/>
  <c r="K448" i="48"/>
  <c r="L448" i="48"/>
  <c r="K456" i="48"/>
  <c r="L456" i="48"/>
  <c r="K464" i="48"/>
  <c r="L464" i="48"/>
  <c r="L412" i="48"/>
  <c r="L440" i="48"/>
  <c r="L480" i="13"/>
  <c r="L486" i="13"/>
  <c r="L488" i="13"/>
  <c r="K412" i="13"/>
  <c r="L412" i="13"/>
  <c r="K436" i="13"/>
  <c r="L436" i="13"/>
  <c r="K444" i="13"/>
  <c r="K448" i="13"/>
  <c r="L448" i="13"/>
  <c r="K460" i="13"/>
  <c r="L460" i="13"/>
  <c r="K472" i="13"/>
  <c r="L472" i="13"/>
  <c r="K476" i="13"/>
  <c r="L476" i="13"/>
  <c r="L484" i="13"/>
  <c r="L424" i="13"/>
  <c r="L440" i="13"/>
  <c r="L468" i="13"/>
  <c r="L412" i="44"/>
  <c r="L480" i="44"/>
  <c r="K416" i="44"/>
  <c r="L416" i="44"/>
  <c r="K420" i="44"/>
  <c r="K428" i="44"/>
  <c r="K460" i="44"/>
  <c r="L460" i="44"/>
  <c r="L484" i="44"/>
  <c r="L486" i="44"/>
  <c r="L488" i="44"/>
  <c r="L440" i="44"/>
  <c r="L476" i="44"/>
  <c r="L440" i="14"/>
  <c r="L486" i="14"/>
  <c r="K400" i="14"/>
  <c r="L400" i="14"/>
  <c r="J402" i="7"/>
  <c r="K400" i="7"/>
  <c r="L400" i="7"/>
  <c r="L484" i="38"/>
  <c r="L486" i="38"/>
  <c r="L488" i="38"/>
  <c r="K416" i="38"/>
  <c r="L416" i="38"/>
  <c r="K440" i="38"/>
  <c r="L440" i="38"/>
  <c r="K444" i="38"/>
  <c r="K460" i="38"/>
  <c r="L460" i="38"/>
  <c r="K472" i="38"/>
  <c r="L472" i="38"/>
  <c r="K480" i="38"/>
  <c r="L480" i="38"/>
  <c r="J418" i="7"/>
  <c r="L436" i="38"/>
  <c r="L456" i="38"/>
  <c r="L468" i="38"/>
  <c r="L424" i="38"/>
  <c r="L476" i="38"/>
  <c r="L490" i="53"/>
  <c r="L464" i="53"/>
  <c r="K432" i="53"/>
  <c r="K436" i="53"/>
  <c r="L436" i="53"/>
  <c r="K448" i="53"/>
  <c r="L448" i="53"/>
  <c r="K412" i="53"/>
  <c r="L412" i="53"/>
  <c r="L424" i="53"/>
  <c r="L416" i="53"/>
  <c r="L456" i="53"/>
  <c r="L460" i="53"/>
  <c r="L476" i="53"/>
  <c r="L484" i="53"/>
  <c r="L480" i="47"/>
  <c r="L484" i="47"/>
  <c r="L488" i="47"/>
  <c r="L424" i="47"/>
  <c r="K456" i="47"/>
  <c r="L456" i="47"/>
  <c r="L486" i="47"/>
  <c r="L416" i="47"/>
  <c r="L436" i="47"/>
  <c r="L448" i="47"/>
  <c r="L464" i="47"/>
  <c r="L468" i="47"/>
  <c r="L440" i="15"/>
  <c r="L476" i="15"/>
  <c r="K412" i="15"/>
  <c r="K416" i="15"/>
  <c r="L416" i="15"/>
  <c r="L436" i="15"/>
  <c r="K448" i="15"/>
  <c r="L448" i="15"/>
  <c r="K480" i="15"/>
  <c r="L412" i="15"/>
  <c r="L480" i="15"/>
  <c r="L488" i="15"/>
  <c r="L436" i="26"/>
  <c r="K440" i="26"/>
  <c r="L440" i="26"/>
  <c r="K472" i="26"/>
  <c r="L472" i="26"/>
  <c r="K480" i="26"/>
  <c r="L480" i="26"/>
  <c r="L486" i="26"/>
  <c r="J486" i="7"/>
  <c r="K486" i="7"/>
  <c r="J478" i="7"/>
  <c r="J474" i="7"/>
  <c r="J466" i="7"/>
  <c r="J450" i="7"/>
  <c r="J446" i="7"/>
  <c r="J442" i="7"/>
  <c r="J438" i="7"/>
  <c r="L424" i="26"/>
  <c r="K420" i="26"/>
  <c r="K428" i="26"/>
  <c r="L416" i="26"/>
  <c r="L460" i="26"/>
  <c r="L464" i="26"/>
  <c r="L476" i="18"/>
  <c r="L484" i="18"/>
  <c r="L486" i="18"/>
  <c r="L460" i="18"/>
  <c r="K432" i="18"/>
  <c r="K452" i="18"/>
  <c r="L452" i="18"/>
  <c r="K480" i="18"/>
  <c r="L480" i="18"/>
  <c r="K408" i="18"/>
  <c r="K420" i="18"/>
  <c r="L424" i="18"/>
  <c r="L448" i="18"/>
  <c r="L436" i="18"/>
  <c r="L408" i="18"/>
  <c r="L488" i="18"/>
  <c r="L490" i="18"/>
  <c r="J481" i="7"/>
  <c r="K480" i="7"/>
  <c r="K479" i="7"/>
  <c r="J463" i="7"/>
  <c r="K463" i="7"/>
  <c r="J461" i="7"/>
  <c r="J457" i="7"/>
  <c r="J427" i="7"/>
  <c r="K427" i="7"/>
  <c r="L436" i="19"/>
  <c r="L448" i="19"/>
  <c r="L456" i="19"/>
  <c r="L464" i="19"/>
  <c r="L472" i="19"/>
  <c r="L480" i="19"/>
  <c r="L486" i="19"/>
  <c r="K432" i="19"/>
  <c r="K440" i="19"/>
  <c r="L440" i="19"/>
  <c r="K444" i="19"/>
  <c r="K460" i="19"/>
  <c r="L460" i="19"/>
  <c r="K468" i="19"/>
  <c r="L468" i="19"/>
  <c r="K476" i="19"/>
  <c r="L476" i="19"/>
  <c r="L484" i="19"/>
  <c r="L488" i="19"/>
  <c r="L408" i="19"/>
  <c r="L416" i="19"/>
  <c r="K424" i="19"/>
  <c r="L424" i="19"/>
  <c r="L490" i="35"/>
  <c r="L436" i="20"/>
  <c r="L448" i="20"/>
  <c r="J445" i="7"/>
  <c r="L412" i="20"/>
  <c r="K416" i="20"/>
  <c r="K420" i="20"/>
  <c r="K440" i="20"/>
  <c r="K444" i="20"/>
  <c r="J432" i="7"/>
  <c r="J424" i="7"/>
  <c r="K424" i="7"/>
  <c r="J420" i="7"/>
  <c r="L416" i="20"/>
  <c r="L440" i="20"/>
  <c r="L490" i="20"/>
  <c r="J416" i="7"/>
  <c r="K416" i="7"/>
  <c r="J471" i="7"/>
  <c r="K471" i="7"/>
  <c r="J465" i="7"/>
  <c r="K464" i="7"/>
  <c r="J452" i="7"/>
  <c r="J434" i="7"/>
  <c r="J430" i="7"/>
  <c r="J488" i="7"/>
  <c r="K488" i="7"/>
  <c r="J472" i="7"/>
  <c r="L440" i="21"/>
  <c r="L452" i="21"/>
  <c r="K448" i="21"/>
  <c r="L448" i="21"/>
  <c r="K472" i="21"/>
  <c r="L472" i="21"/>
  <c r="K476" i="21"/>
  <c r="L476" i="21"/>
  <c r="J453" i="7"/>
  <c r="J462" i="7"/>
  <c r="L400" i="21"/>
  <c r="K404" i="21"/>
  <c r="L404" i="21"/>
  <c r="J449" i="7"/>
  <c r="J468" i="7"/>
  <c r="J447" i="7"/>
  <c r="K447" i="7"/>
  <c r="J441" i="7"/>
  <c r="J413" i="7"/>
  <c r="L490" i="24"/>
  <c r="K372" i="7"/>
  <c r="L372" i="7"/>
  <c r="K364" i="7"/>
  <c r="L364" i="7"/>
  <c r="K356" i="7"/>
  <c r="L356" i="7"/>
  <c r="K360" i="7"/>
  <c r="L360" i="7"/>
  <c r="L344" i="7"/>
  <c r="K348" i="7"/>
  <c r="L348" i="7"/>
  <c r="K310" i="7"/>
  <c r="L310" i="7"/>
  <c r="L328" i="7"/>
  <c r="L352" i="7"/>
  <c r="K340" i="7"/>
  <c r="L340" i="7"/>
  <c r="L490" i="37"/>
  <c r="L490" i="5"/>
  <c r="L490" i="2"/>
  <c r="L490" i="29"/>
  <c r="L490" i="4"/>
  <c r="L490" i="8"/>
  <c r="L490" i="32"/>
  <c r="K400" i="42"/>
  <c r="K396" i="42"/>
  <c r="K392" i="42"/>
  <c r="K384" i="42"/>
  <c r="J293" i="7"/>
  <c r="J295" i="7"/>
  <c r="J291" i="7"/>
  <c r="K291" i="7"/>
  <c r="K292" i="7"/>
  <c r="L292" i="7"/>
  <c r="J207" i="7"/>
  <c r="K207" i="7"/>
  <c r="K214" i="42"/>
  <c r="L214" i="42"/>
  <c r="K226" i="42"/>
  <c r="L226" i="42"/>
  <c r="K244" i="42"/>
  <c r="L244" i="42"/>
  <c r="K274" i="42"/>
  <c r="L274" i="42"/>
  <c r="J253" i="7"/>
  <c r="J206" i="7"/>
  <c r="K196" i="42"/>
  <c r="L196" i="42"/>
  <c r="K208" i="42"/>
  <c r="K250" i="42"/>
  <c r="L250" i="42"/>
  <c r="K256" i="42"/>
  <c r="L256" i="42"/>
  <c r="K232" i="42"/>
  <c r="L232" i="42"/>
  <c r="J268" i="7"/>
  <c r="J204" i="7"/>
  <c r="J200" i="7"/>
  <c r="J196" i="7"/>
  <c r="K196" i="7"/>
  <c r="L196" i="7"/>
  <c r="K202" i="7"/>
  <c r="L202" i="7"/>
  <c r="L208" i="42"/>
  <c r="L268" i="42"/>
  <c r="K160" i="7"/>
  <c r="L160" i="7"/>
  <c r="J166" i="7"/>
  <c r="K166" i="7"/>
  <c r="L166" i="7"/>
  <c r="J146" i="7"/>
  <c r="K148" i="42"/>
  <c r="L148" i="42"/>
  <c r="L154" i="42"/>
  <c r="K178" i="42"/>
  <c r="L178" i="42"/>
  <c r="K166" i="42"/>
  <c r="L166" i="42"/>
  <c r="K172" i="42"/>
  <c r="L172" i="42"/>
  <c r="J138" i="7"/>
  <c r="J152" i="7"/>
  <c r="J148" i="7"/>
  <c r="K136" i="42"/>
  <c r="L136" i="42"/>
  <c r="J188" i="7"/>
  <c r="K184" i="7"/>
  <c r="L184" i="7"/>
  <c r="J141" i="7"/>
  <c r="K141" i="7"/>
  <c r="J137" i="7"/>
  <c r="K136" i="7"/>
  <c r="L136" i="7"/>
  <c r="J130" i="7"/>
  <c r="K40" i="42"/>
  <c r="L40" i="42"/>
  <c r="K58" i="42"/>
  <c r="L58" i="42"/>
  <c r="K34" i="42"/>
  <c r="L34" i="42"/>
  <c r="K52" i="42"/>
  <c r="L52" i="42"/>
  <c r="L46" i="42"/>
  <c r="K444" i="7"/>
  <c r="K436" i="14"/>
  <c r="L436" i="14"/>
  <c r="K460" i="14"/>
  <c r="L460" i="14"/>
  <c r="K472" i="14"/>
  <c r="L472" i="14"/>
  <c r="K476" i="14"/>
  <c r="L476" i="14"/>
  <c r="J477" i="7"/>
  <c r="K476" i="7"/>
  <c r="L476" i="7"/>
  <c r="K412" i="7"/>
  <c r="L412" i="7"/>
  <c r="K416" i="14"/>
  <c r="L416" i="14"/>
  <c r="K428" i="14"/>
  <c r="K460" i="7"/>
  <c r="L460" i="7"/>
  <c r="K452" i="7"/>
  <c r="L452" i="7"/>
  <c r="L488" i="14"/>
  <c r="J455" i="7"/>
  <c r="K455" i="7"/>
  <c r="J451" i="7"/>
  <c r="K451" i="7"/>
  <c r="L448" i="7"/>
  <c r="J439" i="7"/>
  <c r="K439" i="7"/>
  <c r="J437" i="7"/>
  <c r="J435" i="7"/>
  <c r="K435" i="7"/>
  <c r="L432" i="7"/>
  <c r="J433" i="7"/>
  <c r="J431" i="7"/>
  <c r="K431" i="7"/>
  <c r="J429" i="7"/>
  <c r="K428" i="7"/>
  <c r="J423" i="7"/>
  <c r="K423" i="7"/>
  <c r="J421" i="7"/>
  <c r="K420" i="7"/>
  <c r="J417" i="7"/>
  <c r="K22" i="9"/>
  <c r="L22" i="9"/>
  <c r="K28" i="9"/>
  <c r="L28" i="9"/>
  <c r="L404" i="15"/>
  <c r="L400" i="15"/>
  <c r="K396" i="15"/>
  <c r="L396" i="15"/>
  <c r="K392" i="15"/>
  <c r="L392" i="15"/>
  <c r="L384" i="15"/>
  <c r="L298" i="15"/>
  <c r="K190" i="15"/>
  <c r="L190" i="15"/>
  <c r="K154" i="15"/>
  <c r="L154" i="15"/>
  <c r="L82" i="15"/>
  <c r="K76" i="15"/>
  <c r="L76" i="15"/>
  <c r="K46" i="15"/>
  <c r="L46" i="15"/>
  <c r="K58" i="15"/>
  <c r="L58" i="15"/>
  <c r="K34" i="15"/>
  <c r="L34" i="15"/>
  <c r="K40" i="15"/>
  <c r="L40" i="15"/>
  <c r="K28" i="15"/>
  <c r="L28" i="15"/>
  <c r="L10" i="15"/>
  <c r="L408" i="48"/>
  <c r="L404" i="48"/>
  <c r="L396" i="48"/>
  <c r="L392" i="48"/>
  <c r="L388" i="48"/>
  <c r="L384" i="48"/>
  <c r="L298" i="48"/>
  <c r="K190" i="48"/>
  <c r="L190" i="48"/>
  <c r="L172" i="48"/>
  <c r="K76" i="48"/>
  <c r="L76" i="48"/>
  <c r="K70" i="48"/>
  <c r="L70" i="48"/>
  <c r="K52" i="48"/>
  <c r="L52" i="48"/>
  <c r="K58" i="48"/>
  <c r="L58" i="48"/>
  <c r="K64" i="48"/>
  <c r="L64" i="48"/>
  <c r="L40" i="48"/>
  <c r="L404" i="38"/>
  <c r="L400" i="38"/>
  <c r="L396" i="38"/>
  <c r="L388" i="38"/>
  <c r="K384" i="38"/>
  <c r="L384" i="38"/>
  <c r="L190" i="38"/>
  <c r="L154" i="38"/>
  <c r="K82" i="38"/>
  <c r="L82" i="38"/>
  <c r="K70" i="38"/>
  <c r="L70" i="38"/>
  <c r="K404" i="50"/>
  <c r="L404" i="50"/>
  <c r="L400" i="50"/>
  <c r="L392" i="50"/>
  <c r="L388" i="50"/>
  <c r="K384" i="50"/>
  <c r="L384" i="50"/>
  <c r="K298" i="50"/>
  <c r="L298" i="50"/>
  <c r="L190" i="50"/>
  <c r="L82" i="50"/>
  <c r="K52" i="50"/>
  <c r="L52" i="50"/>
  <c r="K58" i="50"/>
  <c r="L58" i="50"/>
  <c r="K34" i="50"/>
  <c r="L34" i="50"/>
  <c r="K70" i="50"/>
  <c r="L70" i="50"/>
  <c r="K40" i="50"/>
  <c r="L40" i="50"/>
  <c r="K46" i="50"/>
  <c r="L46" i="50"/>
  <c r="K64" i="50"/>
  <c r="L64" i="50"/>
  <c r="L404" i="39"/>
  <c r="L396" i="39"/>
  <c r="K392" i="39"/>
  <c r="L392" i="39"/>
  <c r="K388" i="39"/>
  <c r="L388" i="39"/>
  <c r="K384" i="39"/>
  <c r="L384" i="39"/>
  <c r="L298" i="39"/>
  <c r="L190" i="39"/>
  <c r="J280" i="7"/>
  <c r="K238" i="39"/>
  <c r="L238" i="39"/>
  <c r="K250" i="39"/>
  <c r="L250" i="39"/>
  <c r="K268" i="39"/>
  <c r="L268" i="39"/>
  <c r="J254" i="7"/>
  <c r="J239" i="7"/>
  <c r="K232" i="39"/>
  <c r="L232" i="39"/>
  <c r="K262" i="39"/>
  <c r="L262" i="39"/>
  <c r="J230" i="7"/>
  <c r="K244" i="39"/>
  <c r="L244" i="39"/>
  <c r="J252" i="7"/>
  <c r="K250" i="7"/>
  <c r="L250" i="7"/>
  <c r="J229" i="7"/>
  <c r="K232" i="7"/>
  <c r="L232" i="7"/>
  <c r="L82" i="39"/>
  <c r="L58" i="39"/>
  <c r="K46" i="39"/>
  <c r="L46" i="39"/>
  <c r="K76" i="39"/>
  <c r="L76" i="39"/>
  <c r="K40" i="39"/>
  <c r="L40" i="39"/>
  <c r="K70" i="39"/>
  <c r="L70" i="39"/>
  <c r="K22" i="39"/>
  <c r="L22" i="39"/>
  <c r="L10" i="39"/>
  <c r="K404" i="24"/>
  <c r="L404" i="24"/>
  <c r="L268" i="24"/>
  <c r="J231" i="7"/>
  <c r="K231" i="7"/>
  <c r="L190" i="24"/>
  <c r="L154" i="24"/>
  <c r="K58" i="24"/>
  <c r="L58" i="24"/>
  <c r="K46" i="24"/>
  <c r="L46" i="24"/>
  <c r="K4" i="24"/>
  <c r="L4" i="24"/>
  <c r="L10" i="24"/>
  <c r="L404" i="31"/>
  <c r="L392" i="31"/>
  <c r="L396" i="31"/>
  <c r="L304" i="31"/>
  <c r="L304" i="7"/>
  <c r="K268" i="31"/>
  <c r="L268" i="31"/>
  <c r="K190" i="31"/>
  <c r="L190" i="31"/>
  <c r="K154" i="31"/>
  <c r="L154" i="31"/>
  <c r="L106" i="31"/>
  <c r="L82" i="31"/>
  <c r="L10" i="31"/>
  <c r="K100" i="7"/>
  <c r="L100" i="33"/>
  <c r="L472" i="25"/>
  <c r="L456" i="25"/>
  <c r="L404" i="25"/>
  <c r="L396" i="25"/>
  <c r="L392" i="25"/>
  <c r="L388" i="25"/>
  <c r="L384" i="25"/>
  <c r="L208" i="25"/>
  <c r="K190" i="25"/>
  <c r="L190" i="25"/>
  <c r="L178" i="25"/>
  <c r="K154" i="25"/>
  <c r="L154" i="25"/>
  <c r="L112" i="25"/>
  <c r="L82" i="25"/>
  <c r="K34" i="25"/>
  <c r="L34" i="25"/>
  <c r="K46" i="25"/>
  <c r="L46" i="25"/>
  <c r="K52" i="25"/>
  <c r="L52" i="25"/>
  <c r="L40" i="25"/>
  <c r="L64" i="25"/>
  <c r="L76" i="25"/>
  <c r="K16" i="25"/>
  <c r="L16" i="25"/>
  <c r="K10" i="25"/>
  <c r="L10" i="25"/>
  <c r="L472" i="28"/>
  <c r="L440" i="28"/>
  <c r="L416" i="28"/>
  <c r="K404" i="28"/>
  <c r="L404" i="28"/>
  <c r="K396" i="28"/>
  <c r="L396" i="28"/>
  <c r="K392" i="28"/>
  <c r="L392" i="28"/>
  <c r="L388" i="28"/>
  <c r="L190" i="28"/>
  <c r="L154" i="28"/>
  <c r="L10" i="28"/>
  <c r="L408" i="10"/>
  <c r="L404" i="10"/>
  <c r="K396" i="10"/>
  <c r="L396" i="10"/>
  <c r="L392" i="10"/>
  <c r="L388" i="10"/>
  <c r="L268" i="10"/>
  <c r="L178" i="10"/>
  <c r="L82" i="10"/>
  <c r="K28" i="10"/>
  <c r="L28" i="10"/>
  <c r="L10" i="10"/>
  <c r="L400" i="9"/>
  <c r="L396" i="9"/>
  <c r="L392" i="9"/>
  <c r="K388" i="9"/>
  <c r="L388" i="9"/>
  <c r="K40" i="9"/>
  <c r="K52" i="9"/>
  <c r="K58" i="9"/>
  <c r="L58" i="9"/>
  <c r="K76" i="9"/>
  <c r="L76" i="9"/>
  <c r="L40" i="9"/>
  <c r="L52" i="9"/>
  <c r="L396" i="33"/>
  <c r="L298" i="33"/>
  <c r="K190" i="33"/>
  <c r="L190" i="33"/>
  <c r="L100" i="7"/>
  <c r="K34" i="33"/>
  <c r="L34" i="33"/>
  <c r="L82" i="33"/>
  <c r="K10" i="33"/>
  <c r="L10" i="33"/>
  <c r="L404" i="34"/>
  <c r="L396" i="34"/>
  <c r="L392" i="34"/>
  <c r="K388" i="34"/>
  <c r="L388" i="34"/>
  <c r="K298" i="34"/>
  <c r="L298" i="34"/>
  <c r="L208" i="34"/>
  <c r="K190" i="34"/>
  <c r="L190" i="34"/>
  <c r="J183" i="7"/>
  <c r="K183" i="7"/>
  <c r="L82" i="34"/>
  <c r="K70" i="34"/>
  <c r="L70" i="34"/>
  <c r="K76" i="34"/>
  <c r="L76" i="34"/>
  <c r="L64" i="34"/>
  <c r="L404" i="22"/>
  <c r="K392" i="22"/>
  <c r="L392" i="22"/>
  <c r="L384" i="22"/>
  <c r="L190" i="22"/>
  <c r="L154" i="22"/>
  <c r="L82" i="22"/>
  <c r="K70" i="22"/>
  <c r="L70" i="22"/>
  <c r="K76" i="22"/>
  <c r="L76" i="22"/>
  <c r="L64" i="22"/>
  <c r="L10" i="22"/>
  <c r="L404" i="23"/>
  <c r="L396" i="23"/>
  <c r="L388" i="23"/>
  <c r="L384" i="23"/>
  <c r="K298" i="23"/>
  <c r="L298" i="23"/>
  <c r="L268" i="23"/>
  <c r="L226" i="23"/>
  <c r="L190" i="23"/>
  <c r="L106" i="23"/>
  <c r="L82" i="23"/>
  <c r="K34" i="23"/>
  <c r="L34" i="23"/>
  <c r="K58" i="23"/>
  <c r="L58" i="23"/>
  <c r="K76" i="23"/>
  <c r="L76" i="23"/>
  <c r="L22" i="23"/>
  <c r="L46" i="23"/>
  <c r="L480" i="41"/>
  <c r="K472" i="41"/>
  <c r="L472" i="41"/>
  <c r="L468" i="41"/>
  <c r="L464" i="41"/>
  <c r="L456" i="41"/>
  <c r="L440" i="41"/>
  <c r="L432" i="41"/>
  <c r="K432" i="7"/>
  <c r="L404" i="41"/>
  <c r="L396" i="41"/>
  <c r="L392" i="41"/>
  <c r="L298" i="41"/>
  <c r="J285" i="7"/>
  <c r="K285" i="7"/>
  <c r="K190" i="41"/>
  <c r="L190" i="41"/>
  <c r="L124" i="41"/>
  <c r="L106" i="41"/>
  <c r="K34" i="41"/>
  <c r="L34" i="41"/>
  <c r="K52" i="41"/>
  <c r="L52" i="41"/>
  <c r="K76" i="41"/>
  <c r="L76" i="41"/>
  <c r="K70" i="41"/>
  <c r="L70" i="41"/>
  <c r="L64" i="41"/>
  <c r="K22" i="41"/>
  <c r="L22" i="41"/>
  <c r="L484" i="36"/>
  <c r="K472" i="36"/>
  <c r="L472" i="36"/>
  <c r="L468" i="36"/>
  <c r="K456" i="36"/>
  <c r="L456" i="36"/>
  <c r="K440" i="36"/>
  <c r="L440" i="36"/>
  <c r="K436" i="36"/>
  <c r="L436" i="36"/>
  <c r="L408" i="36"/>
  <c r="L404" i="36"/>
  <c r="L400" i="36"/>
  <c r="L396" i="36"/>
  <c r="K392" i="36"/>
  <c r="L392" i="36"/>
  <c r="L388" i="36"/>
  <c r="K384" i="36"/>
  <c r="L384" i="36"/>
  <c r="K268" i="36"/>
  <c r="L268" i="36"/>
  <c r="L262" i="36"/>
  <c r="L190" i="36"/>
  <c r="L124" i="36"/>
  <c r="K106" i="36"/>
  <c r="L106" i="36"/>
  <c r="L82" i="36"/>
  <c r="K70" i="36"/>
  <c r="K76" i="36"/>
  <c r="L70" i="36"/>
  <c r="L76" i="36"/>
  <c r="L64" i="36"/>
  <c r="L28" i="36"/>
  <c r="L10" i="36"/>
  <c r="L404" i="18"/>
  <c r="L396" i="18"/>
  <c r="L392" i="18"/>
  <c r="L384" i="18"/>
  <c r="L298" i="18"/>
  <c r="J302" i="7"/>
  <c r="L268" i="18"/>
  <c r="L220" i="18"/>
  <c r="L190" i="18"/>
  <c r="L154" i="18"/>
  <c r="L88" i="18"/>
  <c r="L76" i="18"/>
  <c r="L70" i="18"/>
  <c r="L10" i="18"/>
  <c r="L404" i="44"/>
  <c r="L400" i="44"/>
  <c r="L396" i="44"/>
  <c r="K392" i="44"/>
  <c r="L392" i="44"/>
  <c r="L388" i="44"/>
  <c r="K298" i="44"/>
  <c r="L298" i="44"/>
  <c r="L190" i="44"/>
  <c r="L130" i="44"/>
  <c r="L112" i="44"/>
  <c r="L82" i="44"/>
  <c r="K64" i="44"/>
  <c r="L64" i="44"/>
  <c r="K70" i="44"/>
  <c r="L70" i="44"/>
  <c r="K58" i="44"/>
  <c r="L58" i="44"/>
  <c r="K46" i="44"/>
  <c r="L46" i="44"/>
  <c r="L34" i="44"/>
  <c r="L408" i="37"/>
  <c r="L404" i="37"/>
  <c r="K396" i="37"/>
  <c r="L396" i="37"/>
  <c r="L392" i="37"/>
  <c r="L388" i="37"/>
  <c r="K298" i="37"/>
  <c r="L298" i="37"/>
  <c r="L190" i="37"/>
  <c r="L82" i="37"/>
  <c r="K34" i="37"/>
  <c r="L34" i="37"/>
  <c r="K52" i="37"/>
  <c r="L52" i="37"/>
  <c r="L64" i="37"/>
  <c r="K70" i="37"/>
  <c r="L70" i="37"/>
  <c r="L76" i="37"/>
  <c r="L28" i="37"/>
  <c r="L408" i="5"/>
  <c r="K404" i="5"/>
  <c r="L404" i="5"/>
  <c r="L392" i="5"/>
  <c r="L388" i="5"/>
  <c r="K268" i="5"/>
  <c r="L268" i="5"/>
  <c r="L262" i="5"/>
  <c r="K190" i="5"/>
  <c r="L190" i="5"/>
  <c r="L172" i="5"/>
  <c r="L64" i="5"/>
  <c r="K16" i="5"/>
  <c r="K58" i="5"/>
  <c r="L58" i="5"/>
  <c r="K34" i="5"/>
  <c r="L34" i="5"/>
  <c r="K28" i="5"/>
  <c r="K46" i="5"/>
  <c r="L46" i="5"/>
  <c r="K52" i="5"/>
  <c r="L52" i="5"/>
  <c r="L16" i="5"/>
  <c r="L28" i="5"/>
  <c r="J410" i="7"/>
  <c r="L268" i="2"/>
  <c r="L190" i="2"/>
  <c r="L82" i="2"/>
  <c r="K76" i="2"/>
  <c r="L76" i="2"/>
  <c r="K70" i="2"/>
  <c r="L70" i="2"/>
  <c r="K440" i="29"/>
  <c r="L440" i="29" s="1"/>
  <c r="L432" i="29"/>
  <c r="L424" i="7"/>
  <c r="L416" i="29"/>
  <c r="L408" i="29"/>
  <c r="K396" i="29"/>
  <c r="L396" i="29"/>
  <c r="L392" i="29"/>
  <c r="L298" i="29"/>
  <c r="J298" i="7"/>
  <c r="L190" i="29"/>
  <c r="L172" i="29"/>
  <c r="L124" i="29"/>
  <c r="K118" i="29"/>
  <c r="L118" i="29"/>
  <c r="J122" i="7"/>
  <c r="L82" i="29"/>
  <c r="K76" i="29"/>
  <c r="L76" i="29"/>
  <c r="L64" i="29"/>
  <c r="L28" i="29"/>
  <c r="K22" i="29"/>
  <c r="L22" i="29"/>
  <c r="L10" i="29"/>
  <c r="K408" i="4"/>
  <c r="L408" i="4"/>
  <c r="L404" i="4"/>
  <c r="L396" i="4"/>
  <c r="K392" i="4"/>
  <c r="L392" i="4"/>
  <c r="L388" i="4"/>
  <c r="L384" i="4"/>
  <c r="L268" i="4"/>
  <c r="L190" i="4"/>
  <c r="L82" i="4"/>
  <c r="L46" i="4"/>
  <c r="L34" i="4"/>
  <c r="K16" i="4"/>
  <c r="L16" i="4"/>
  <c r="K52" i="4"/>
  <c r="L52" i="4"/>
  <c r="K28" i="4"/>
  <c r="K64" i="4"/>
  <c r="K76" i="4"/>
  <c r="L76" i="4"/>
  <c r="L40" i="4"/>
  <c r="L28" i="4"/>
  <c r="L64" i="4"/>
  <c r="L10" i="4"/>
  <c r="J411" i="7"/>
  <c r="K411" i="7"/>
  <c r="L268" i="8"/>
  <c r="K190" i="8"/>
  <c r="L190" i="8"/>
  <c r="L298" i="8"/>
  <c r="J299" i="7"/>
  <c r="L124" i="8"/>
  <c r="L82" i="8"/>
  <c r="K70" i="8"/>
  <c r="K76" i="8"/>
  <c r="L76" i="8"/>
  <c r="L70" i="8"/>
  <c r="K64" i="8"/>
  <c r="L64" i="8"/>
  <c r="K22" i="8"/>
  <c r="L22" i="8"/>
  <c r="J17" i="7"/>
  <c r="K10" i="8"/>
  <c r="L10" i="8"/>
  <c r="L4" i="8"/>
  <c r="L396" i="17"/>
  <c r="L392" i="17"/>
  <c r="K298" i="17"/>
  <c r="L298" i="17"/>
  <c r="L268" i="17"/>
  <c r="L154" i="17"/>
  <c r="L142" i="17"/>
  <c r="L82" i="17"/>
  <c r="L52" i="17"/>
  <c r="K40" i="17"/>
  <c r="L40" i="17"/>
  <c r="K58" i="17"/>
  <c r="L58" i="17"/>
  <c r="K22" i="17"/>
  <c r="L22" i="17"/>
  <c r="K34" i="17"/>
  <c r="L34" i="17"/>
  <c r="L76" i="17"/>
  <c r="J65" i="7"/>
  <c r="L10" i="17"/>
  <c r="L404" i="26"/>
  <c r="L400" i="26"/>
  <c r="K396" i="26"/>
  <c r="L396" i="26"/>
  <c r="L392" i="26"/>
  <c r="L388" i="26"/>
  <c r="K384" i="26"/>
  <c r="L384" i="26"/>
  <c r="L298" i="26"/>
  <c r="L268" i="26"/>
  <c r="K190" i="26"/>
  <c r="L190" i="26"/>
  <c r="L130" i="26"/>
  <c r="K34" i="26"/>
  <c r="L34" i="26"/>
  <c r="L76" i="26"/>
  <c r="L40" i="26"/>
  <c r="K58" i="26"/>
  <c r="L58" i="26"/>
  <c r="K64" i="26"/>
  <c r="L64" i="26"/>
  <c r="K46" i="26"/>
  <c r="L46" i="26"/>
  <c r="L28" i="26"/>
  <c r="L10" i="26"/>
  <c r="L468" i="7"/>
  <c r="L468" i="35"/>
  <c r="L456" i="35"/>
  <c r="L440" i="35"/>
  <c r="L436" i="7"/>
  <c r="L416" i="35"/>
  <c r="K404" i="35"/>
  <c r="L404" i="35"/>
  <c r="L396" i="35"/>
  <c r="L392" i="35"/>
  <c r="K268" i="35"/>
  <c r="L268" i="35"/>
  <c r="L262" i="35"/>
  <c r="J213" i="7"/>
  <c r="K213" i="7"/>
  <c r="L190" i="35"/>
  <c r="L142" i="35"/>
  <c r="J93" i="7"/>
  <c r="K93" i="7"/>
  <c r="L82" i="35"/>
  <c r="K76" i="35"/>
  <c r="L76" i="35"/>
  <c r="L404" i="53"/>
  <c r="K396" i="53"/>
  <c r="L396" i="53"/>
  <c r="L384" i="53"/>
  <c r="L208" i="53"/>
  <c r="L190" i="53"/>
  <c r="L82" i="53"/>
  <c r="K28" i="53"/>
  <c r="L28" i="53"/>
  <c r="K22" i="53"/>
  <c r="L22" i="53"/>
  <c r="K64" i="53"/>
  <c r="L64" i="53"/>
  <c r="J42" i="7"/>
  <c r="K46" i="53"/>
  <c r="K52" i="53"/>
  <c r="L52" i="53"/>
  <c r="K58" i="53"/>
  <c r="L58" i="53"/>
  <c r="L40" i="53"/>
  <c r="L46" i="53"/>
  <c r="L396" i="11"/>
  <c r="L392" i="11"/>
  <c r="L82" i="11"/>
  <c r="L22" i="11"/>
  <c r="K34" i="11"/>
  <c r="L34" i="11"/>
  <c r="K46" i="11"/>
  <c r="L46" i="11"/>
  <c r="K52" i="11"/>
  <c r="L52" i="11"/>
  <c r="J46" i="7"/>
  <c r="L64" i="11"/>
  <c r="L76" i="11"/>
  <c r="J61" i="7"/>
  <c r="J57" i="7"/>
  <c r="K57" i="7"/>
  <c r="L396" i="21"/>
  <c r="K392" i="21"/>
  <c r="L392" i="21"/>
  <c r="K298" i="21"/>
  <c r="L298" i="21"/>
  <c r="K190" i="21"/>
  <c r="L190" i="21"/>
  <c r="L172" i="21"/>
  <c r="J159" i="7"/>
  <c r="K159" i="7"/>
  <c r="L154" i="21"/>
  <c r="L82" i="21"/>
  <c r="K40" i="21"/>
  <c r="L40" i="21"/>
  <c r="K46" i="21"/>
  <c r="L46" i="21"/>
  <c r="K52" i="21"/>
  <c r="L52" i="21"/>
  <c r="K58" i="21"/>
  <c r="L58" i="21"/>
  <c r="J63" i="7"/>
  <c r="K63" i="7"/>
  <c r="J53" i="7"/>
  <c r="L70" i="21"/>
  <c r="L28" i="21"/>
  <c r="L10" i="21"/>
  <c r="L404" i="19"/>
  <c r="K396" i="19"/>
  <c r="L396" i="19"/>
  <c r="L388" i="19"/>
  <c r="L368" i="19"/>
  <c r="L368" i="7"/>
  <c r="L268" i="19"/>
  <c r="L172" i="19"/>
  <c r="L154" i="19"/>
  <c r="L82" i="19"/>
  <c r="L76" i="19"/>
  <c r="K70" i="19"/>
  <c r="L70" i="19"/>
  <c r="L10" i="19"/>
  <c r="L404" i="20"/>
  <c r="L396" i="20"/>
  <c r="L388" i="20"/>
  <c r="K384" i="20"/>
  <c r="L384" i="20"/>
  <c r="L190" i="20"/>
  <c r="L154" i="20"/>
  <c r="L124" i="20"/>
  <c r="J86" i="7"/>
  <c r="K82" i="20"/>
  <c r="L82" i="20"/>
  <c r="J85" i="7"/>
  <c r="L70" i="20"/>
  <c r="K46" i="20"/>
  <c r="L46" i="20"/>
  <c r="K58" i="20"/>
  <c r="L58" i="20"/>
  <c r="J56" i="7"/>
  <c r="L76" i="20"/>
  <c r="L64" i="20"/>
  <c r="L396" i="13"/>
  <c r="L388" i="13"/>
  <c r="L384" i="13"/>
  <c r="L268" i="13"/>
  <c r="K190" i="13"/>
  <c r="L190" i="13" s="1"/>
  <c r="L172" i="13"/>
  <c r="J177" i="7"/>
  <c r="K177" i="7"/>
  <c r="L106" i="13"/>
  <c r="L82" i="13"/>
  <c r="L70" i="13"/>
  <c r="L10" i="13"/>
  <c r="L64" i="13"/>
  <c r="K4" i="13"/>
  <c r="K4" i="48"/>
  <c r="J5" i="7"/>
  <c r="K4" i="7"/>
  <c r="L4" i="7"/>
  <c r="L4" i="48"/>
  <c r="J9" i="7"/>
  <c r="K9" i="7"/>
  <c r="J8" i="7"/>
  <c r="L4" i="13"/>
  <c r="L404" i="14"/>
  <c r="L396" i="14"/>
  <c r="L392" i="14"/>
  <c r="L268" i="14"/>
  <c r="L190" i="14"/>
  <c r="L10" i="14"/>
  <c r="L404" i="32"/>
  <c r="K396" i="32"/>
  <c r="L396" i="32"/>
  <c r="L388" i="32"/>
  <c r="J273" i="7"/>
  <c r="K273" i="7"/>
  <c r="L268" i="32"/>
  <c r="L190" i="32"/>
  <c r="L82" i="32"/>
  <c r="L76" i="32"/>
  <c r="L64" i="32"/>
  <c r="K52" i="32"/>
  <c r="L52" i="32"/>
  <c r="K58" i="32"/>
  <c r="L58" i="32"/>
  <c r="K40" i="32"/>
  <c r="L40" i="32"/>
  <c r="K46" i="32"/>
  <c r="L46" i="32"/>
  <c r="L28" i="32"/>
  <c r="J404" i="7"/>
  <c r="K396" i="16"/>
  <c r="L396" i="16"/>
  <c r="K392" i="16"/>
  <c r="L392" i="16"/>
  <c r="L388" i="16"/>
  <c r="J388" i="7"/>
  <c r="L384" i="16"/>
  <c r="K46" i="16"/>
  <c r="K58" i="16"/>
  <c r="K58" i="7"/>
  <c r="J55" i="7"/>
  <c r="K52" i="7"/>
  <c r="J51" i="7"/>
  <c r="K51" i="7"/>
  <c r="L46" i="7"/>
  <c r="J39" i="7"/>
  <c r="K39" i="7"/>
  <c r="L40" i="16"/>
  <c r="L46" i="16"/>
  <c r="L58" i="16"/>
  <c r="L58" i="7"/>
  <c r="L52" i="7"/>
  <c r="L10" i="16"/>
  <c r="L480" i="7"/>
  <c r="L472" i="6"/>
  <c r="L456" i="7"/>
  <c r="K404" i="6"/>
  <c r="L404" i="6"/>
  <c r="L400" i="6"/>
  <c r="K396" i="6"/>
  <c r="L396" i="6"/>
  <c r="J395" i="7"/>
  <c r="K395" i="7"/>
  <c r="L392" i="6"/>
  <c r="L388" i="6"/>
  <c r="L274" i="6"/>
  <c r="J269" i="7"/>
  <c r="K268" i="6"/>
  <c r="L268" i="6"/>
  <c r="L262" i="6"/>
  <c r="L256" i="6"/>
  <c r="K190" i="6"/>
  <c r="L190" i="6"/>
  <c r="L154" i="6"/>
  <c r="L112" i="6"/>
  <c r="L106" i="6"/>
  <c r="L82" i="6"/>
  <c r="K70" i="6"/>
  <c r="L70" i="6"/>
  <c r="L10" i="6"/>
  <c r="L408" i="30"/>
  <c r="L400" i="30"/>
  <c r="L396" i="30"/>
  <c r="L392" i="30"/>
  <c r="L388" i="30"/>
  <c r="L190" i="30"/>
  <c r="L10" i="30"/>
  <c r="J408" i="7"/>
  <c r="L404" i="47"/>
  <c r="L388" i="47"/>
  <c r="K190" i="47"/>
  <c r="L190" i="47"/>
  <c r="I508" i="7"/>
  <c r="L106" i="47"/>
  <c r="K76" i="47"/>
  <c r="L76" i="47"/>
  <c r="J78" i="7"/>
  <c r="J475" i="7"/>
  <c r="K475" i="7"/>
  <c r="L472" i="51"/>
  <c r="L440" i="51"/>
  <c r="K440" i="7"/>
  <c r="L440" i="7"/>
  <c r="L400" i="51"/>
  <c r="J401" i="7"/>
  <c r="K396" i="51"/>
  <c r="L396" i="51"/>
  <c r="J397" i="7"/>
  <c r="K396" i="7"/>
  <c r="L396" i="7"/>
  <c r="J394" i="7"/>
  <c r="K392" i="51"/>
  <c r="L392" i="51"/>
  <c r="J391" i="7"/>
  <c r="K391" i="7"/>
  <c r="L388" i="51"/>
  <c r="L384" i="51"/>
  <c r="L298" i="51"/>
  <c r="L190" i="51"/>
  <c r="L106" i="51"/>
  <c r="L70" i="51"/>
  <c r="J71" i="7"/>
  <c r="K70" i="7"/>
  <c r="L70" i="7"/>
  <c r="K76" i="51"/>
  <c r="J80" i="7"/>
  <c r="J81" i="7"/>
  <c r="K81" i="7"/>
  <c r="L76" i="51"/>
  <c r="I507" i="7"/>
  <c r="L404" i="42"/>
  <c r="L400" i="42"/>
  <c r="L396" i="42"/>
  <c r="J398" i="7"/>
  <c r="J396" i="7"/>
  <c r="L392" i="42"/>
  <c r="J392" i="7"/>
  <c r="I510" i="7"/>
  <c r="L388" i="42"/>
  <c r="J390" i="7"/>
  <c r="J387" i="7"/>
  <c r="K387" i="7"/>
  <c r="L384" i="42"/>
  <c r="H510" i="7"/>
  <c r="L190" i="42"/>
  <c r="L82" i="42"/>
  <c r="K70" i="42"/>
  <c r="L70" i="42"/>
  <c r="J75" i="7"/>
  <c r="K75" i="7"/>
  <c r="J76" i="7"/>
  <c r="K76" i="7"/>
  <c r="L76" i="7"/>
  <c r="J31" i="7"/>
  <c r="J27" i="7"/>
  <c r="K27" i="7"/>
  <c r="K22" i="7"/>
  <c r="J15" i="7"/>
  <c r="K15" i="7"/>
  <c r="L22" i="7"/>
  <c r="J69" i="7"/>
  <c r="K69" i="7"/>
  <c r="H508" i="7"/>
  <c r="J124" i="7"/>
  <c r="L118" i="39"/>
  <c r="K118" i="7"/>
  <c r="L118" i="7"/>
  <c r="L190" i="9"/>
  <c r="J35" i="7"/>
  <c r="J265" i="7"/>
  <c r="J190" i="7"/>
  <c r="J149" i="7"/>
  <c r="J145" i="7"/>
  <c r="K142" i="7"/>
  <c r="L142" i="7"/>
  <c r="J284" i="7"/>
  <c r="K238" i="7"/>
  <c r="L238" i="7"/>
  <c r="J125" i="7"/>
  <c r="J260" i="7"/>
  <c r="J68" i="7"/>
  <c r="K298" i="7"/>
  <c r="L298" i="7"/>
  <c r="J19" i="7"/>
  <c r="J281" i="7"/>
  <c r="J221" i="7"/>
  <c r="J131" i="7"/>
  <c r="J110" i="7"/>
  <c r="K106" i="7"/>
  <c r="L106" i="7"/>
  <c r="J37" i="7"/>
  <c r="K34" i="7"/>
  <c r="L34" i="7"/>
  <c r="J266" i="7"/>
  <c r="J109" i="7"/>
  <c r="J115" i="7"/>
  <c r="J208" i="7"/>
  <c r="J172" i="7"/>
  <c r="J173" i="7"/>
  <c r="J13" i="7"/>
  <c r="J223" i="7"/>
  <c r="J113" i="7"/>
  <c r="J133" i="7"/>
  <c r="K130" i="7"/>
  <c r="L130" i="7"/>
  <c r="J127" i="7"/>
  <c r="K16" i="7"/>
  <c r="L16" i="7"/>
  <c r="K256" i="7"/>
  <c r="L256" i="7"/>
  <c r="J107" i="7"/>
  <c r="J181" i="7"/>
  <c r="K178" i="7"/>
  <c r="L178" i="7"/>
  <c r="J176" i="7"/>
  <c r="J227" i="7"/>
  <c r="K226" i="7"/>
  <c r="L226" i="7"/>
  <c r="K220" i="7"/>
  <c r="L220" i="7"/>
  <c r="J393" i="7"/>
  <c r="K392" i="7"/>
  <c r="L392" i="7"/>
  <c r="L392" i="47"/>
  <c r="J409" i="7"/>
  <c r="K408" i="7"/>
  <c r="L408" i="7"/>
  <c r="L408" i="47"/>
  <c r="K408" i="47"/>
  <c r="J405" i="7"/>
  <c r="K404" i="7"/>
  <c r="L404" i="7"/>
  <c r="J389" i="7"/>
  <c r="K388" i="7" s="1"/>
  <c r="L388" i="7" s="1"/>
  <c r="K280" i="7"/>
  <c r="L280" i="7"/>
  <c r="J211" i="7"/>
  <c r="K208" i="7"/>
  <c r="L208" i="7"/>
  <c r="J212" i="7"/>
  <c r="J134" i="7"/>
  <c r="J67" i="7"/>
  <c r="K64" i="7"/>
  <c r="L64" i="7"/>
  <c r="J175" i="7"/>
  <c r="K268" i="7"/>
  <c r="L268" i="7"/>
  <c r="K124" i="7"/>
  <c r="L124" i="7"/>
  <c r="J91" i="7"/>
  <c r="J89" i="7"/>
  <c r="J32" i="7"/>
  <c r="K262" i="7"/>
  <c r="L262" i="7"/>
  <c r="J158" i="7"/>
  <c r="K154" i="7"/>
  <c r="L154" i="7"/>
  <c r="K28" i="7"/>
  <c r="L28" i="7"/>
  <c r="J14" i="7"/>
  <c r="K88" i="7"/>
  <c r="L88" i="7"/>
  <c r="K112" i="7"/>
  <c r="L112" i="7"/>
  <c r="K10" i="7"/>
  <c r="L10" i="7"/>
  <c r="K172" i="7"/>
  <c r="L172" i="7"/>
</calcChain>
</file>

<file path=xl/sharedStrings.xml><?xml version="1.0" encoding="utf-8"?>
<sst xmlns="http://schemas.openxmlformats.org/spreadsheetml/2006/main" count="75861" uniqueCount="330">
  <si>
    <t>Наименование оказываемой услуги (выполняемой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</si>
  <si>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</si>
  <si>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</si>
  <si>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</si>
  <si>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</si>
  <si>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</si>
  <si>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</si>
  <si>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</si>
  <si>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</si>
  <si>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Причины отклонения значений от запланированных</t>
  </si>
  <si>
    <t>Услуга</t>
  </si>
  <si>
    <t>Показатель качества</t>
  </si>
  <si>
    <t>процент</t>
  </si>
  <si>
    <t>выполнено в целом</t>
  </si>
  <si>
    <t>Показатель объема</t>
  </si>
  <si>
    <t>человек</t>
  </si>
  <si>
    <t>общий уровень укомплектованности кадрами (процент; определяется как отношение фактически замещенных ставок к общему количеству ставок  по штатному расписанию);</t>
  </si>
  <si>
    <t xml:space="preserve">Число обучающихся </t>
  </si>
  <si>
    <t>Количество человеко-часов</t>
  </si>
  <si>
    <t>чел/час</t>
  </si>
  <si>
    <t>Т.М. Горченко</t>
  </si>
  <si>
    <t>№ реестровой записи</t>
  </si>
  <si>
    <t>Наименование учреждения, оказывающего услугу (выполняющего работу)</t>
  </si>
  <si>
    <t>МБОУ Гимназия № 7</t>
  </si>
  <si>
    <t>МАОУ Гимназия № 11</t>
  </si>
  <si>
    <t>МАОУ Гимназия № 15</t>
  </si>
  <si>
    <t>МАОУ Лицей № 12</t>
  </si>
  <si>
    <t>МБОУ СШ № 44</t>
  </si>
  <si>
    <t>МБОУ СШ № 64</t>
  </si>
  <si>
    <t>МБОУ СШ № 79</t>
  </si>
  <si>
    <t>МБОУ СШ № 94</t>
  </si>
  <si>
    <t xml:space="preserve">Заместитель директора </t>
  </si>
  <si>
    <t>801012О.99.0.БА81АА00001</t>
  </si>
  <si>
    <t>801012О.99.0.БА81АЩ48001</t>
  </si>
  <si>
    <t>801012О.99.0.БА81АЭ92001</t>
  </si>
  <si>
    <t>802111О.99.0.БА96АА00001</t>
  </si>
  <si>
    <t>802111О.99.0.БА96АО26001</t>
  </si>
  <si>
    <t>802111О.99.0.БА96АЮ58001</t>
  </si>
  <si>
    <t>802111О.99.0.БА96АП76001</t>
  </si>
  <si>
    <t>802111О.99.0.БА96АЮ83001</t>
  </si>
  <si>
    <t>802111О.99.0.БА96АЭ08001</t>
  </si>
  <si>
    <t>802112О.99.0.ББ11АП76001</t>
  </si>
  <si>
    <t>802112О.99.0.ББ11АО26001</t>
  </si>
  <si>
    <t>804200О.99.0.ББ52АВ40000</t>
  </si>
  <si>
    <t>804200О.99.0.ББ52АЕ52000</t>
  </si>
  <si>
    <t>804200О.99.0.ББ52АЕ76000</t>
  </si>
  <si>
    <t>802111О.99.0.БА96АБ50001</t>
  </si>
  <si>
    <t>804200О.99.0.ББ52АП16000</t>
  </si>
  <si>
    <t>804200О.99.0.ББ52АЕ04000</t>
  </si>
  <si>
    <t>804200О.99.0.ББ52АЕ28000</t>
  </si>
  <si>
    <t>804200О.99.0.ББ52АЖ00000</t>
  </si>
  <si>
    <t>804200О.99.0.ББ52АЖ24000</t>
  </si>
  <si>
    <t>804200О.99.0.ББ52АЖ48000</t>
  </si>
  <si>
    <t>801012О.99.0.БА81АБ44001</t>
  </si>
  <si>
    <t>802112О.99.0.ББ11АА00001</t>
  </si>
  <si>
    <t>802112О.99.0.ББ11АЭ33001</t>
  </si>
  <si>
    <t>804200О.99.0.ББ52АБ92000</t>
  </si>
  <si>
    <t>804200О.99.0.ББ52АВ88000</t>
  </si>
  <si>
    <t>801012О.99.0.БА81АЮ40001</t>
  </si>
  <si>
    <t>802111О.99.0.БА96АА25001</t>
  </si>
  <si>
    <t>802111О.99.0.БА96АЯ08001</t>
  </si>
  <si>
    <t>801012О.99.0.БА81АА24001</t>
  </si>
  <si>
    <t>804200О.99.0.ББ52АВ16000</t>
  </si>
  <si>
    <t>804200О.99.0.ББ52АБ68000</t>
  </si>
  <si>
    <t>802112О.99.0.ББ11АЮ62001</t>
  </si>
  <si>
    <t>801012О.99.0.БА82АЛ78001</t>
  </si>
  <si>
    <t>802112О.99.0.ББ11АЮ58001</t>
  </si>
  <si>
    <t>802112О.99.0.ББ11АЭ08001</t>
  </si>
  <si>
    <t>801012О.99.0.БА81АЩ72001</t>
  </si>
  <si>
    <t>804200О.99.0.ББ52АГ12000</t>
  </si>
  <si>
    <t>нач</t>
  </si>
  <si>
    <t>осн</t>
  </si>
  <si>
    <t>ср</t>
  </si>
  <si>
    <t>802111О.99.0.БА96АЭ33001</t>
  </si>
  <si>
    <t>802112О.99.0.ББ11АМ76001</t>
  </si>
  <si>
    <t>804200О.99.0.ББ52АО44000</t>
  </si>
  <si>
    <t>804200О.99.0.ББ52АО68000</t>
  </si>
  <si>
    <t>804200О.99.0.ББ52АО92000</t>
  </si>
  <si>
    <t>804200О.99.0.ББ52АП64000</t>
  </si>
  <si>
    <t>804200О.99.0.ББ52АВ64000</t>
  </si>
  <si>
    <t>Директор МКУ "ЦБУОО "Правобережная"</t>
  </si>
  <si>
    <t>доп</t>
  </si>
  <si>
    <t>801011О.99.0.БВ24ДН82000</t>
  </si>
  <si>
    <t>число дней пропусков занятий по болезни в расчёте на одного ученика (процент; определяется как отношение количества дней непосещения по болезни к общему числу дней, проведенных детьми в группах);</t>
  </si>
  <si>
    <t>общий уровень укомплектованности кадрами (процент; определяется как отношениефактически замещенных ставок к общему количеству ставок по штатному расписанию);</t>
  </si>
  <si>
    <t xml:space="preserve"> 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</t>
  </si>
  <si>
    <t>853211О.99.0.БВ19АА54000</t>
  </si>
  <si>
    <t>отсутствие случаев детского травматизма (процент; при отсутствии травматизма – 100%, при наличии случаев травматизма – 0%)</t>
  </si>
  <si>
    <t>853211О.99.0.БВ19АА56000</t>
  </si>
  <si>
    <t>801011О.99.0.БВ24АВ42000</t>
  </si>
  <si>
    <t>Общеобразовательные учреждения Правого берега</t>
  </si>
  <si>
    <t>МАОУ Гимназия № 10</t>
  </si>
  <si>
    <t>МАОУ Гимназия № 4</t>
  </si>
  <si>
    <t>МАОУ Гимназия № 6</t>
  </si>
  <si>
    <t>МАОУ Лицей № 11</t>
  </si>
  <si>
    <t>МАОУ СШ № 81</t>
  </si>
  <si>
    <t>МАОУ СШ № 90</t>
  </si>
  <si>
    <t>МБОУ СШ № 63</t>
  </si>
  <si>
    <t>МАОУ Гимназия № 14</t>
  </si>
  <si>
    <t>МАОУ СШ № 137</t>
  </si>
  <si>
    <t>МАОУ СШ № 23</t>
  </si>
  <si>
    <t>МАОУ СШ № 76</t>
  </si>
  <si>
    <t>МАОУ СШ № 93</t>
  </si>
  <si>
    <t>МАОУ СШ № 34</t>
  </si>
  <si>
    <t>МАОУ СШ № 42</t>
  </si>
  <si>
    <t>МАОУ СШ № 45</t>
  </si>
  <si>
    <t>МБОУ СШ № 62</t>
  </si>
  <si>
    <t>801012О.99.0.БА81АЮ16001</t>
  </si>
  <si>
    <t>801012О.99.0.БА81АБ68001</t>
  </si>
  <si>
    <t>802112О.99.0.ББ11АБ75001</t>
  </si>
  <si>
    <t>801012О.99.0.БА81АП40001</t>
  </si>
  <si>
    <t>802111О.99.0.БА96АБ75001</t>
  </si>
  <si>
    <t>802112О.99.0.ББ11АБ50001</t>
  </si>
  <si>
    <t>802111О.99.0.БА96АМ76001</t>
  </si>
  <si>
    <t>802112О.99.0.ББ11АА25001</t>
  </si>
  <si>
    <t>801012О.99.0.БА82АЗ70001</t>
  </si>
  <si>
    <t>801011О.99.0.БВ24ДН80000</t>
  </si>
  <si>
    <t>801011О.99.0.БВ24ДП00000</t>
  </si>
  <si>
    <t>801011О.99.0.БВ24ДП02000</t>
  </si>
  <si>
    <t>853211О.99.0.БВ19АА66000</t>
  </si>
  <si>
    <t>853211О.99.0.БВ19АА68000</t>
  </si>
  <si>
    <t>853211О.99.0.БВ19АА14000</t>
  </si>
  <si>
    <t>802111О.99.0.БА96АШ58001</t>
  </si>
  <si>
    <t>Реализация основных общеобразовательных программ дошкольного образования (Адаптированная образовательная программа, дети-инвалиды, от 3 до 8, группа полного дня)</t>
  </si>
  <si>
    <t>801011О.99.0.БВ24АК62000</t>
  </si>
  <si>
    <t>Горченко Татьяна Михайловна, 245 63 19</t>
  </si>
  <si>
    <t>Н.И. Хохлова</t>
  </si>
  <si>
    <t>560200О.99.0.БА89АА00000</t>
  </si>
  <si>
    <t>560200О.99.0.ББ03АА00000</t>
  </si>
  <si>
    <t>560200О.99.0.ББ18АА00000</t>
  </si>
  <si>
    <t>Предоставление питания (начальная ступень)</t>
  </si>
  <si>
    <t>Предоставление питания (основная ступень)</t>
  </si>
  <si>
    <t>Предоставление питания (средняя ступень)</t>
  </si>
  <si>
    <t>отсутствие жалоб потребителей услуг по питанию(процент; определяется как отношение количества удовлетворенных потребителей услуг к общему количеству потребителей услуг);</t>
  </si>
  <si>
    <t>801011О.99.0.БВ24АВ40000</t>
  </si>
  <si>
    <t>801011О.99.0.БВ24АК60000</t>
  </si>
  <si>
    <t>Реализация основных общеобразовательных программ дошкольного образования (Адаптированная образовательная программа, дети-инвалиды, от 3 до 8, группа кратковременного пребывания)</t>
  </si>
  <si>
    <t>Реализация основных общеобразовательных программ дошкольного образования (Не указано, дети-инвалиды, от 3 до 8, группа полного дня)</t>
  </si>
  <si>
    <t>Реализация основных общеобразовательных программ дошкольного образования (Не указано, дети-инвалиды, от 3 до 8, группа кратковременного пребывания)</t>
  </si>
  <si>
    <t>801011О.99.0.БВ24ГД82000</t>
  </si>
  <si>
    <t>801011О.99.0.БВ24ГД80000</t>
  </si>
  <si>
    <t>801011О.99.0.БВ24ГЖ00000</t>
  </si>
  <si>
    <t>801011О.99.0.БВ24ГЖ20000</t>
  </si>
  <si>
    <t>802111О.99.0.БА96АР01001</t>
  </si>
  <si>
    <t>802112О.99.0.ББ11АЮ66001</t>
  </si>
  <si>
    <t>802112О.99.0.ББ11АЮ83001</t>
  </si>
  <si>
    <t>802112О.99.0.ББ11АЯ08001</t>
  </si>
  <si>
    <t>853211О.99.0.БВ19АА12000</t>
  </si>
  <si>
    <r>
      <t xml:space="preserve">Реализация адаптированных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(с тяжелым нарушением речи, Не указано,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</si>
  <si>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(ОВЗ, не указано, проходящие обучение по состоянию здоровья на дому, Очная)</t>
    </r>
  </si>
  <si>
    <t>802111О.99.0.БА96АЮ62001</t>
  </si>
  <si>
    <t>МАОУ СШ № 89</t>
  </si>
  <si>
    <t>МАОУ СШ № 148</t>
  </si>
  <si>
    <t>МАОУ СШ № 55</t>
  </si>
  <si>
    <t>МАОУ СШ № 53</t>
  </si>
  <si>
    <t>МБОУ СШ № 13</t>
  </si>
  <si>
    <t>МАОУ СШ № 8</t>
  </si>
  <si>
    <t>МАОУ СШ № 17</t>
  </si>
  <si>
    <t>МАОУ СШ № 6</t>
  </si>
  <si>
    <t>МАОУ Лицей № 3</t>
  </si>
  <si>
    <t>Значение, утвержденное в муниципальном задании на 2021 год, (К1плi, К2плi&lt;1&gt;)</t>
  </si>
  <si>
    <t>Фактическое значение за  2021 год, (К1фi, К2фi&lt;2&gt;)</t>
  </si>
  <si>
    <t>достижение образовательных результатов (процент;  количество обучающихся 4-х классов, (без ОВЗ), писавших ВПР, которые набрали не менее 11 баллов по сумме трех предметов к общему кол-ву писавших ВПР)</t>
  </si>
  <si>
    <t>охват детей, включеных в общественные объединения (процент; колличнство обучаюшихся 1-4-х классов, принемающих участие а общественых объединениях к общему кол-ву обучающихся 1-4-х классов)</t>
  </si>
  <si>
    <t xml:space="preserve"> доля детей, охваченных дополнительным образованием (процент; кол-во обучающихся 1-4-х классов обучающихся по дополнительным общеразвивающим программам к кол-ву обучающихся 1-4-х классов по основным общеобразовательным программам по комплектованию с учетом % охвата)</t>
  </si>
  <si>
    <t>индивидуальная программа профессионального развития педагогов (индивидуальный образовательный маршрут- ИОМ), кол-во педагогов разместивших ИОМ на образовательной платформе к общему числу педагогов</t>
  </si>
  <si>
    <t>наличие городских проектов - "Школа-часть городского пространства"(процент; кол-во проведенных мероприятий для 1-4-х классов к кол-ву реализуемых проектов 1-4 классов)</t>
  </si>
  <si>
    <t>достижение образовательных результатов (процент;  количество обучающихся 9-х классов (без ОВЗ), допущеных к сдаче ОГЭ, которые набрали не менее 7 баллов)</t>
  </si>
  <si>
    <t>охват детей, включеных в общественные объединения (процент; колличнство обучаюшихся 5-9-х классов, принемающих участие а общественых объединениях к общему кол-ву обучающихся 5-9-х классов)</t>
  </si>
  <si>
    <t xml:space="preserve"> доля детей, охваченных дополнительным образованием (процент; кол-во обучающихся 5-9-х классов обучающихся по дополнительным общеразвивающим программам к кол-ву обучающихся 5-9-х классов по основным общеобразовательным программам по комплектованию с учетом % охвата)</t>
  </si>
  <si>
    <t>наличие городских проектов - "Школа-часть городского пространства"(процент; кол-во проведенных мероприятий для 5-9-х классов к кол-ву реализуемых проектов 5-9 классов)</t>
  </si>
  <si>
    <t>достижение образовательных результатов (процент;  количество обучающихся 11-х классов (без ОВЗ), допущеных к сдаче ЕГЭ</t>
  </si>
  <si>
    <t>охват детей, включеных в общественные объединения (процент; колличнство обучаюшихся 10-11-х классов, принемающих участие а общественых объединениях к общему кол-ву обучающихся 10-11-х классов)</t>
  </si>
  <si>
    <t xml:space="preserve"> доля детей, охваченных дополнительным образованием (процент; кол-во обучающихся 10-11-х классов обучающихся по дополнительным общеразвивающим программам к кол-ву обучающихся 10-11-х классов по основным общеобразовательным программам по комплектованию с учетом % охвата)</t>
  </si>
  <si>
    <t>наличие городских проектов - "Школа-часть городского пространства"(процент; кол-во проведенных мероприятий для 10-11-х классов к кол-ву реализуемых проектов 10-11 классов)</t>
  </si>
  <si>
    <t>доля детей в возрасте от 5 до 18 лет, охваченных дополнительным образованием (процент; количество обучающихся по дополнительным общеразвивающим программам к общему количеству детей</t>
  </si>
  <si>
    <t>доля детей, ставших победителями и призерами городских, краевых, региональных, всероссийских и международных меропирятий (процент; определяется как отношение победителей к числу детей принявших участие)</t>
  </si>
  <si>
    <t>доля педагогических кадров с высшим профессиональным образованием (процент; определяется как отношение количества педагогов с высшим образованием к  общему числу педагогов)</t>
  </si>
  <si>
    <t>МАОУ Лицей № 6</t>
  </si>
  <si>
    <t>МАОУ Лицей № 9</t>
  </si>
  <si>
    <t>отсутствие случаев детского травматизма (процент; при отсутствии травматизма  в месяце – 100%, при наличии случаев травматизма в месяце– 0%).</t>
  </si>
  <si>
    <t>Организация отдыха детей и молодежи</t>
  </si>
  <si>
    <t>920700О.99.0.АЗ22АА01001</t>
  </si>
  <si>
    <t>Значение, утвержденное в муниципальном задании на 2022 год, (К1плi, К2плi&lt;1&gt;)</t>
  </si>
  <si>
    <t>Фактическое значение за  2022 год, (К1фi, К2фi&lt;2&gt;)</t>
  </si>
  <si>
    <t>МАОУ СШ № 65</t>
  </si>
  <si>
    <t>в связи с неукомплектованием по данной категории</t>
  </si>
  <si>
    <t>в целом выполнено</t>
  </si>
  <si>
    <t>Реализация основных общеобразовательных программ начального общего образования (ОВЗ, адаптированная образовательная программа, не указано, Очная)</t>
  </si>
  <si>
    <t>ОЦЕНКА ВЫПОЛНЕНИЯ МУНИЦИПАЛЬНОГО ЗАДАНИЯ  ЗА 3 КВАРТАЛ 2021 ГОДА ПО ОБЩЕОБРАЗОВАТЕЛЬНЫМ УЧРЕЖДЕНИЯМ ПРАВОГО БЕРЕГА</t>
  </si>
  <si>
    <t xml:space="preserve">в целом выполнено </t>
  </si>
  <si>
    <r>
      <t>Реализация основных общеобразовательных программ начального общего образования (</t>
    </r>
    <r>
      <rPr>
        <b/>
        <sz val="12"/>
        <rFont val="Times New Roman"/>
        <family val="1"/>
        <charset val="204"/>
      </rPr>
      <t>С задержкой психического развития, не указано, Очная)</t>
    </r>
  </si>
  <si>
    <r>
      <t>Реализация основных общеобразовательных программ начального общего образования</t>
    </r>
    <r>
      <rPr>
        <b/>
        <sz val="12"/>
        <rFont val="Times New Roman"/>
        <family val="1"/>
        <charset val="204"/>
      </rPr>
      <t xml:space="preserve"> (ОВЗ,</t>
    </r>
    <r>
      <rPr>
        <sz val="12"/>
        <rFont val="Times New Roman"/>
        <family val="1"/>
        <charset val="204"/>
      </rPr>
      <t xml:space="preserve"> а</t>
    </r>
    <r>
      <rPr>
        <b/>
        <sz val="12"/>
        <rFont val="Times New Roman"/>
        <family val="1"/>
        <charset val="204"/>
      </rPr>
      <t>даптированная образовательная программа, не указано,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</si>
  <si>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(ОВЗ, адаптированная образовательная программа, проходящие обучение по состоянию здоровья на дому,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</si>
  <si>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(ОВЗ, адаптированная образовательная программа,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</si>
  <si>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 программа, не указано,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</si>
  <si>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(Дети-инвалиды</t>
    </r>
    <r>
      <rPr>
        <sz val="12"/>
        <rFont val="Times New Roman"/>
        <family val="1"/>
        <charset val="204"/>
      </rPr>
      <t>, а</t>
    </r>
    <r>
      <rPr>
        <b/>
        <sz val="12"/>
        <rFont val="Times New Roman"/>
        <family val="1"/>
        <charset val="204"/>
      </rPr>
      <t>даптированная образовательная программа, проходящие обучение по состоянию здоровья на дому,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</si>
  <si>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</si>
  <si>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(ОВЗ,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</si>
  <si>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(Дети-инвалиды,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</si>
  <si>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(Не указано,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</si>
  <si>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(Дети-инвалиды, не указано, не указано,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</si>
  <si>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(Дети-инвалиды, не указано, проходящие обучение по состоянию здоровья на дому,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</si>
  <si>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(Дети-инвалиды, не указано,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</si>
  <si>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(Не указано, не указано, не указано,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</si>
  <si>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(Не указано, не указано, проходящие обучение по состоянию здоровья на дому, Очная)</t>
    </r>
  </si>
  <si>
    <r>
      <t xml:space="preserve">Реализация основных общеобразовательных программ начального общего образования </t>
    </r>
    <r>
      <rPr>
        <b/>
        <sz val="12"/>
        <rFont val="Times New Roman"/>
        <family val="1"/>
        <charset val="204"/>
      </rPr>
      <t>(Не указано, не указано,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</si>
  <si>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(ОВЗ, адаптированная образовательная программа, не указано,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</si>
  <si>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(ОВЗ, адаптированная образовательная программа, проходящие обучение по состоянию здоровья на дому,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</si>
  <si>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(ОВЗ, адаптированная образовательная программа,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</si>
  <si>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 программа, не указано,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</si>
  <si>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 программа, проходящие обучение по состоянию здоровья на дому,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</si>
  <si>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 программа,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</si>
  <si>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(ОВЗ,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</si>
  <si>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(Дети-инвалиды,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</si>
  <si>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(Не указано,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</si>
  <si>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(Не указано, образовательная программа, обеспечивающая углубленное изучение отдельных учебных предметов, предметных областей (профильное обучение), проходящие обучение по состоянию здоровья на дому,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</si>
  <si>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(Дети-инвалиды, не указано,не указано, Очная)</t>
    </r>
  </si>
  <si>
    <r>
      <t>Реализация основных общеобразовательных программ основного общего образования</t>
    </r>
    <r>
      <rPr>
        <b/>
        <sz val="12"/>
        <rFont val="Times New Roman"/>
        <family val="1"/>
        <charset val="204"/>
      </rPr>
      <t xml:space="preserve"> (Дети-инвалиды, не указано, проходящие обучение по состоянию здоровья на дому,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</si>
  <si>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(Дети-инвалиды, не указано,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</si>
  <si>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(Не указано, не указано, не указано, 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</si>
  <si>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(Не указано, не указано, не указано, Очно-Заочная)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</si>
  <si>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(Не указано, не указано, не указано, Заочная)</t>
    </r>
  </si>
  <si>
    <r>
      <t xml:space="preserve">Реализация основных общеобразовательных программ основного общего образования </t>
    </r>
    <r>
      <rPr>
        <b/>
        <sz val="12"/>
        <rFont val="Times New Roman"/>
        <family val="1"/>
        <charset val="204"/>
      </rPr>
      <t>(Не указано, не указано, проходящие обучение по состоянию здоровья на дому, Очная)</t>
    </r>
  </si>
  <si>
    <r>
      <t>Реализация основных общеобразовательных программ основного общего образования</t>
    </r>
    <r>
      <rPr>
        <b/>
        <sz val="12"/>
        <rFont val="Times New Roman"/>
        <family val="1"/>
        <charset val="204"/>
      </rPr>
      <t xml:space="preserve"> (Не указано, не указано, проходящие обучение по состоянию здоровья в медицинских организациях, Очная)</t>
    </r>
  </si>
  <si>
    <r>
      <t>Реализация основных общеобразовательных программ среднего общего образования</t>
    </r>
    <r>
      <rPr>
        <b/>
        <sz val="12"/>
        <rFont val="Times New Roman"/>
        <family val="1"/>
        <charset val="204"/>
      </rPr>
      <t xml:space="preserve"> (ОВЗ, адаптированная образовательная программа, не указано,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</si>
  <si>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(ОВЗ, адаптированная образовательная программа, проходящие обучение по состоянию здоровья на дому,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</si>
  <si>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(ОВЗ, адаптированная образовательная программа,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</si>
  <si>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 программа, не указано,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</si>
  <si>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 программа, проходящие обучение по состоянию здоровья на дому,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</si>
  <si>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(Дети-инвалиды, адаптированная образовательная программа,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</si>
  <si>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(ОВЗ,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</si>
  <si>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(Дети-инвалиды, образовательная программа, обеспечивающая углубленное изучение отдельных учебных предметов, предметных областей (профильное обучение), не указано,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</si>
  <si>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(Не указано, образовательная программа, обеспечивающая углубленное изучение отдельных учебных предметов, предметных областей (профильное обучение), не указано, не указано,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</si>
  <si>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(Не указано, образовательная программа, обеспечивающая углубленное изучение отдельных учебных предметов, предметных областей (профильное обучение), проходящие обучение по состоянию здоровья на дому,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</si>
  <si>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(Дети-инвалиды, не указано, не указано,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</si>
  <si>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(Дети-инвалиды, не указано, проходящие обучение по состоянию здоровья на дому,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</si>
  <si>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(Дети-инвалиды, не указано, проходящие обучение по состоянию здоровья в медицинских организациях,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</si>
  <si>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(Не указано, не указано, не указано,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</si>
  <si>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(Не указано, не указано, не указано, Очно-заочная)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</si>
  <si>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(Не указано, не указано, не указано, Заочная)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</si>
  <si>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(Не указано, не указано, проходящие обучение по состоянию здоровья на дому, Очная)</t>
    </r>
  </si>
  <si>
    <r>
      <t xml:space="preserve">Реализация основных общеобразовательных программ среднего общего образования </t>
    </r>
    <r>
      <rPr>
        <b/>
        <sz val="12"/>
        <rFont val="Times New Roman"/>
        <family val="1"/>
        <charset val="204"/>
      </rPr>
      <t>(Не указано, не указано, проходящие обучение по состоянию здоровья в медицинских организациях, Очная)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</si>
  <si>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указано,технической направленности, ОВЗ)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</si>
  <si>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естественнонаучной направленности, ОВЗ)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</si>
  <si>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(ОВЗ, физкультурно-спортивной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</si>
  <si>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(ОВЗ, художественной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</si>
  <si>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туристко-краеведческой направленности, ОВЗ)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</si>
  <si>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социально-педагогичсекой направленности, ОВЗ)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</si>
  <si>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ОВЗ)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</si>
  <si>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(дети-инвалиды, естественно-научной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</si>
  <si>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дети-инвалиды, физкультурно-спортивной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</si>
  <si>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дети-инвалиды, художественной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</si>
  <si>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дети-инвалиды, туристко-краеведческой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</si>
  <si>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дети-инвалиды, социально-педагогической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</si>
  <si>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дети-инвалиды, не указано)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</si>
  <si>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технической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</si>
  <si>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естественнонаучной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</si>
  <si>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физкультурно-спортивной направленности)</t>
    </r>
  </si>
  <si>
    <r>
      <t>Реализация дополнительных общеразвивающих программ</t>
    </r>
    <r>
      <rPr>
        <b/>
        <sz val="12"/>
        <rFont val="Times New Roman"/>
        <family val="1"/>
        <charset val="204"/>
      </rPr>
      <t xml:space="preserve"> (Не указано, не указано, художественной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</si>
  <si>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туристко-краеведческой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</si>
  <si>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социально-педагогической направленности)</t>
    </r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</si>
  <si>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не указано)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</si>
  <si>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rFont val="Times New Roman"/>
        <family val="1"/>
        <charset val="204"/>
      </rPr>
      <t>(Адаптированная образовательная программа , ОВЗ, от 3 до 8, группа кратковременного пребывания)</t>
    </r>
  </si>
  <si>
    <r>
      <t xml:space="preserve">Реализация основных общеобразовательных программ дошкольного образования </t>
    </r>
    <r>
      <rPr>
        <b/>
        <sz val="12"/>
        <rFont val="Times New Roman"/>
        <family val="1"/>
        <charset val="204"/>
      </rPr>
      <t>(Адаптированная образовательная программа , ОВЗ, от 3 до 8,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</si>
  <si>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rFont val="Times New Roman"/>
        <family val="1"/>
        <charset val="204"/>
      </rPr>
      <t xml:space="preserve"> (Не указано, не указано, от 3 до 8, группа кратковременного пребывания)</t>
    </r>
  </si>
  <si>
    <r>
      <t>Реализация основных общеобразовательных программ дошкольного образования</t>
    </r>
    <r>
      <rPr>
        <b/>
        <sz val="12"/>
        <rFont val="Times New Roman"/>
        <family val="1"/>
        <charset val="204"/>
      </rPr>
      <t xml:space="preserve"> (Не указано, не указано, от 3 до 8,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</si>
  <si>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rFont val="Times New Roman"/>
        <family val="1"/>
        <charset val="204"/>
      </rPr>
      <t xml:space="preserve"> (Не указано, дети-инвалиды, до 3 лет, группа кратковременного пребывания)</t>
    </r>
  </si>
  <si>
    <r>
      <t>Реализация основных общеобразовательных программ дошкольного образования</t>
    </r>
    <r>
      <rPr>
        <b/>
        <sz val="12"/>
        <rFont val="Times New Roman"/>
        <family val="1"/>
        <charset val="204"/>
      </rPr>
      <t xml:space="preserve"> (Не указано, дети-инвалиды до 3 лет, группа полного дня)</t>
    </r>
  </si>
  <si>
    <r>
      <t>Реализация основных общеобразовательных программ дошкольного образования</t>
    </r>
    <r>
      <rPr>
        <b/>
        <sz val="12"/>
        <rFont val="Times New Roman"/>
        <family val="1"/>
        <charset val="204"/>
      </rPr>
      <t xml:space="preserve"> (Не указано, не указано, до 3 лет, группа кратковременного пребывания)</t>
    </r>
  </si>
  <si>
    <r>
      <t>Реализация основных общеобразовательных программ дошкольного образования</t>
    </r>
    <r>
      <rPr>
        <b/>
        <sz val="12"/>
        <rFont val="Times New Roman"/>
        <family val="1"/>
        <charset val="204"/>
      </rPr>
      <t xml:space="preserve"> (Не указано, не указано, до 3 лет, группа полного дня)</t>
    </r>
  </si>
  <si>
    <r>
      <t xml:space="preserve">Присмотр и уход </t>
    </r>
    <r>
      <rPr>
        <b/>
        <sz val="12"/>
        <rFont val="Times New Roman"/>
        <family val="1"/>
        <charset val="204"/>
      </rPr>
      <t>(Дети-инвалиды, от 3 до 8, группы кратковременного пребывания)</t>
    </r>
  </si>
  <si>
    <r>
      <t xml:space="preserve">Присмотр и уход </t>
    </r>
    <r>
      <rPr>
        <b/>
        <sz val="12"/>
        <rFont val="Times New Roman"/>
        <family val="1"/>
        <charset val="204"/>
      </rPr>
      <t>(Дети-инвалиды, от 3 до 8, группы полного дня)</t>
    </r>
  </si>
  <si>
    <r>
      <t xml:space="preserve">Присмотр и уход </t>
    </r>
    <r>
      <rPr>
        <b/>
        <sz val="12"/>
        <rFont val="Times New Roman"/>
        <family val="1"/>
        <charset val="204"/>
      </rPr>
      <t>(Физические лица, от 3 до 8, группы кратковременного пребывания)</t>
    </r>
  </si>
  <si>
    <r>
      <t xml:space="preserve">Присмотр и уход </t>
    </r>
    <r>
      <rPr>
        <b/>
        <sz val="12"/>
        <rFont val="Times New Roman"/>
        <family val="1"/>
        <charset val="204"/>
      </rPr>
      <t>(Физические лица, от 3 до 8, группы полного дня)</t>
    </r>
  </si>
  <si>
    <r>
      <t xml:space="preserve">Присмотр и уход </t>
    </r>
    <r>
      <rPr>
        <b/>
        <sz val="12"/>
        <rFont val="Times New Roman"/>
        <family val="1"/>
        <charset val="204"/>
      </rPr>
      <t>(Физические лица, до 3 лет, группы краткосрочного пребывания)</t>
    </r>
  </si>
  <si>
    <r>
      <t xml:space="preserve">Присмотр и уход </t>
    </r>
    <r>
      <rPr>
        <b/>
        <sz val="12"/>
        <rFont val="Times New Roman"/>
        <family val="1"/>
        <charset val="204"/>
      </rPr>
      <t>(Физические лица, до 3 лет, группы полного дня)</t>
    </r>
  </si>
  <si>
    <t>МАОУ СШ № 16</t>
  </si>
  <si>
    <t>МАОУ СШ № 46</t>
  </si>
  <si>
    <t>МАОУ СШ № 50</t>
  </si>
  <si>
    <t>в целом выполнены</t>
  </si>
  <si>
    <t>МАОУ СШ № 78</t>
  </si>
  <si>
    <t>МАОУ СШ № 135</t>
  </si>
  <si>
    <r>
      <t xml:space="preserve">Реализация дополнительных общеразвивающих программ </t>
    </r>
    <r>
      <rPr>
        <b/>
        <sz val="12"/>
        <rFont val="Times New Roman"/>
        <family val="1"/>
        <charset val="204"/>
      </rPr>
      <t>(Не указано, не указано, социально-гуманитарной направленности)</t>
    </r>
  </si>
  <si>
    <t>достижение образовательных результатов (процент;  количество обучающихся 9-х классов (без ОВЗ), допущеных к сдаче ОГЭ, которые набрали не менее 11 баллов)</t>
  </si>
  <si>
    <t>достижение образовательных результатов (процент; количество обучающихся 11-х классов (без ОВЗ), допущеных к сдаче ЕГЭ (сдавшие ГВЭ не учитываются), которые набрали не менее 160 баллов в сумме трех предметов)</t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</si>
  <si>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135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</si>
  <si>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МАОУ Гимназия № 6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</si>
  <si>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Гимназия № 4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</si>
  <si>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МАОУ Гимназия № 10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</si>
  <si>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МАОУ СШ № 8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</si>
  <si>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МБОУ СШ № 63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</si>
  <si>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МБОУ СШ № 64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</si>
  <si>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53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</si>
  <si>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МАОУ СШ № 55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</si>
  <si>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Лицей № 6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</si>
  <si>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Лицей № 3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</si>
  <si>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ГОДА </t>
    </r>
    <r>
      <rPr>
        <b/>
        <sz val="14"/>
        <rFont val="Times New Roman"/>
        <family val="1"/>
        <charset val="204"/>
      </rPr>
      <t>ПО МАОУ Лицей № 9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</si>
  <si>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42</t>
    </r>
  </si>
  <si>
    <r>
      <t>ОЦЕНКА ВЫПОЛНЕНИЯ МУНИЦИПАЛЬНОГО ЗАДАНИЯ</t>
    </r>
    <r>
      <rPr>
        <b/>
        <u/>
        <sz val="14"/>
        <rFont val="Times New Roman"/>
        <family val="1"/>
        <charset val="204"/>
      </rPr>
      <t xml:space="preserve"> 2022 ГОД </t>
    </r>
    <r>
      <rPr>
        <b/>
        <sz val="14"/>
        <rFont val="Times New Roman"/>
        <family val="1"/>
        <charset val="204"/>
      </rPr>
      <t>ПО МАОУ СШ № 45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</si>
  <si>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23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</si>
  <si>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6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</si>
  <si>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МБОУ СШ № 62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</si>
  <si>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76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</si>
  <si>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93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</si>
  <si>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Лицей № 11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</si>
  <si>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Лицей № 12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</si>
  <si>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65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</si>
  <si>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МБОУ СШ № 79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</si>
  <si>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81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</si>
  <si>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89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</si>
  <si>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МБОУ СШ № 94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</si>
  <si>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МАОУ СШ № 137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</si>
  <si>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17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</si>
  <si>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Гимназия № 14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</si>
  <si>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46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</si>
  <si>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МАОУ СШ № 90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</si>
  <si>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78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</si>
  <si>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2022 ГОД </t>
    </r>
    <r>
      <rPr>
        <b/>
        <sz val="14"/>
        <rFont val="Times New Roman"/>
        <family val="1"/>
        <charset val="204"/>
      </rPr>
      <t>ПО МАОУ СШ № 34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</si>
  <si>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 2022 ГОД </t>
    </r>
    <r>
      <rPr>
        <b/>
        <sz val="14"/>
        <rFont val="Times New Roman"/>
        <family val="1"/>
        <charset val="204"/>
      </rPr>
      <t>ПО МАОУ СШ № 148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</si>
  <si>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МБОУ Гимназия № 7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</si>
  <si>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Гимназия № 11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</si>
  <si>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Гимназия № 15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</si>
  <si>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МБОУ СШ № 13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</si>
  <si>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16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</si>
  <si>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МБОУ  № 31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</si>
  <si>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МБОУ СШ № 44</t>
    </r>
  </si>
  <si>
    <r>
      <t xml:space="preserve">ОЦЕНКА ВЫПОЛНЕНИЯ МУНИЦИПАЛЬНОГО ЗАДАНИЯ  </t>
    </r>
    <r>
      <rPr>
        <b/>
        <u/>
        <sz val="14"/>
        <rFont val="Times New Roman"/>
        <family val="1"/>
        <charset val="204"/>
      </rPr>
      <t xml:space="preserve">ЗА  2022 ГОД </t>
    </r>
    <r>
      <rPr>
        <b/>
        <sz val="14"/>
        <rFont val="Times New Roman"/>
        <family val="1"/>
        <charset val="204"/>
      </rPr>
      <t>ПО МАОУ СШ № 50</t>
    </r>
  </si>
  <si>
    <t>МБОУ СШ № 31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</si>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</sst>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0.0"/>
    <numFmt numFmtId="165" formatCode="#,##0.0"/>
    <numFmt numFmtId="166" formatCode="000000"/>
    <numFmt numFmtId="167" formatCode="_-* #,##0.0\ _₽_-;\-* #,##0.0\ _₽_-;_-* &quot;-&quot;?\ _₽_-;_-@_-"/>
    <numFmt numFmtId="168" formatCode="_-* #,##0.0\ _₽_-;\-* #,##0.0\ _₽_-;_-* &quot;-&quot;??\ _₽_-;_-@_-"/>
  </numFmts>
  <fonts count="34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</font>
    <font>
      <sz val="16"/>
      <name val="Calibri"/>
      <family val="2"/>
      <charset val="204"/>
    </font>
    <font>
      <b/>
      <sz val="14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0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9" fontId="1" fillId="0" borderId="0" applyFont="0" applyFill="0" applyBorder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165">
    <xf numFmtId="0" fontId="0" fillId="0" borderId="0" xfId="0"/>
    <xf numFmtId="49" fontId="18" fillId="15" borderId="10" xfId="0" applyNumberFormat="1" applyFont="1" applyFill="1" applyBorder="1" applyAlignment="1">
      <alignment vertical="top" wrapText="1"/>
    </xf>
    <xf numFmtId="0" fontId="18" fillId="15" borderId="11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0" fontId="18" fillId="15" borderId="10" xfId="0" applyFont="1" applyFill="1" applyBorder="1" applyAlignment="1">
      <alignment wrapText="1"/>
    </xf>
    <xf numFmtId="49" fontId="18" fillId="15" borderId="10" xfId="0" applyNumberFormat="1" applyFont="1" applyFill="1" applyBorder="1" applyAlignment="1">
      <alignment horizontal="justify" vertical="top"/>
    </xf>
    <xf numFmtId="0" fontId="18" fillId="15" borderId="10" xfId="0" applyFont="1" applyFill="1" applyBorder="1"/>
    <xf numFmtId="165" fontId="18" fillId="15" borderId="10" xfId="22" applyNumberFormat="1" applyFont="1" applyFill="1" applyBorder="1" applyAlignment="1">
      <alignment horizontal="center" wrapText="1"/>
    </xf>
    <xf numFmtId="164" fontId="18" fillId="16" borderId="10" xfId="22" applyNumberFormat="1" applyFont="1" applyFill="1" applyBorder="1" applyAlignment="1" applyProtection="1">
      <alignment horizontal="center" wrapText="1"/>
    </xf>
    <xf numFmtId="166" fontId="18" fillId="15" borderId="10" xfId="0" applyNumberFormat="1" applyFont="1" applyFill="1" applyBorder="1" applyAlignment="1">
      <alignment horizontal="justify" vertical="top"/>
    </xf>
    <xf numFmtId="43" fontId="18" fillId="15" borderId="10" xfId="22" applyNumberFormat="1" applyFont="1" applyFill="1" applyBorder="1" applyAlignment="1">
      <alignment horizontal="center" wrapText="1"/>
    </xf>
    <xf numFmtId="0" fontId="18" fillId="15" borderId="10" xfId="0" applyFont="1" applyFill="1" applyBorder="1" applyAlignment="1">
      <alignment vertical="top" wrapText="1"/>
    </xf>
    <xf numFmtId="0" fontId="18" fillId="15" borderId="11" xfId="0" applyFont="1" applyFill="1" applyBorder="1" applyAlignment="1">
      <alignment horizontal="center" vertical="center" wrapText="1"/>
    </xf>
    <xf numFmtId="0" fontId="18" fillId="15" borderId="12" xfId="0" applyFont="1" applyFill="1" applyBorder="1" applyAlignment="1">
      <alignment horizontal="center" vertical="center" wrapText="1"/>
    </xf>
    <xf numFmtId="0" fontId="18" fillId="15" borderId="13" xfId="0" applyFont="1" applyFill="1" applyBorder="1" applyAlignment="1">
      <alignment horizontal="center" vertical="center" wrapText="1"/>
    </xf>
    <xf numFmtId="49" fontId="18" fillId="15" borderId="11" xfId="0" applyNumberFormat="1" applyFont="1" applyFill="1" applyBorder="1" applyAlignment="1">
      <alignment horizontal="center" vertical="center" wrapText="1"/>
    </xf>
    <xf numFmtId="49" fontId="18" fillId="15" borderId="12" xfId="0" applyNumberFormat="1" applyFont="1" applyFill="1" applyBorder="1" applyAlignment="1">
      <alignment horizontal="center" vertical="center" wrapText="1"/>
    </xf>
    <xf numFmtId="49" fontId="18" fillId="15" borderId="13" xfId="0" applyNumberFormat="1" applyFont="1" applyFill="1" applyBorder="1" applyAlignment="1">
      <alignment horizontal="center" vertical="center" wrapText="1"/>
    </xf>
    <xf numFmtId="49" fontId="18" fillId="15" borderId="12" xfId="0" applyNumberFormat="1" applyFont="1" applyFill="1" applyBorder="1" applyAlignment="1">
      <alignment horizontal="center" vertical="top" wrapText="1"/>
    </xf>
    <xf numFmtId="49" fontId="18" fillId="15" borderId="13" xfId="0" applyNumberFormat="1" applyFont="1" applyFill="1" applyBorder="1" applyAlignment="1">
      <alignment horizontal="center" vertical="top" wrapText="1"/>
    </xf>
    <xf numFmtId="0" fontId="26" fillId="15" borderId="0" xfId="0" applyFont="1" applyFill="1"/>
    <xf numFmtId="0" fontId="18" fillId="15" borderId="10" xfId="0" applyFont="1" applyFill="1" applyBorder="1" applyAlignment="1">
      <alignment horizontal="center" wrapText="1"/>
    </xf>
    <xf numFmtId="0" fontId="21" fillId="15" borderId="10" xfId="0" applyFont="1" applyFill="1" applyBorder="1" applyAlignment="1">
      <alignment wrapText="1"/>
    </xf>
    <xf numFmtId="0" fontId="26" fillId="15" borderId="10" xfId="0" applyFont="1" applyFill="1" applyBorder="1" applyAlignment="1">
      <alignment horizontal="center"/>
    </xf>
    <xf numFmtId="0" fontId="21" fillId="15" borderId="10" xfId="0" applyFont="1" applyFill="1" applyBorder="1" applyAlignment="1">
      <alignment horizontal="center" wrapText="1"/>
    </xf>
    <xf numFmtId="167" fontId="18" fillId="15" borderId="10" xfId="22" applyNumberFormat="1" applyFont="1" applyFill="1" applyBorder="1" applyAlignment="1">
      <alignment horizontal="center" wrapText="1"/>
    </xf>
    <xf numFmtId="2" fontId="18" fillId="16" borderId="10" xfId="22" applyNumberFormat="1" applyFont="1" applyFill="1" applyBorder="1" applyAlignment="1" applyProtection="1">
      <alignment horizontal="center" vertical="center" wrapText="1"/>
    </xf>
    <xf numFmtId="2" fontId="18" fillId="16" borderId="12" xfId="22" applyNumberFormat="1" applyFont="1" applyFill="1" applyBorder="1" applyAlignment="1" applyProtection="1">
      <alignment horizontal="center" vertical="center" wrapText="1"/>
    </xf>
    <xf numFmtId="2" fontId="18" fillId="16" borderId="13" xfId="22" applyNumberFormat="1" applyFont="1" applyFill="1" applyBorder="1" applyAlignment="1" applyProtection="1">
      <alignment horizontal="center" vertical="center" wrapText="1"/>
    </xf>
    <xf numFmtId="0" fontId="24" fillId="15" borderId="0" xfId="0" applyFont="1" applyFill="1" applyBorder="1" applyAlignment="1">
      <alignment horizontal="center" vertical="top" wrapText="1"/>
    </xf>
    <xf numFmtId="0" fontId="26" fillId="15" borderId="10" xfId="0" applyFont="1" applyFill="1" applyBorder="1"/>
    <xf numFmtId="0" fontId="26" fillId="15" borderId="0" xfId="0" applyFont="1" applyFill="1" applyBorder="1"/>
    <xf numFmtId="0" fontId="18" fillId="15" borderId="10" xfId="0" applyFont="1" applyFill="1" applyBorder="1" applyAlignment="1">
      <alignment horizontal="left" wrapText="1"/>
    </xf>
    <xf numFmtId="0" fontId="26" fillId="15" borderId="0" xfId="0" applyFont="1" applyFill="1" applyBorder="1" applyAlignment="1">
      <alignment vertical="top"/>
    </xf>
    <xf numFmtId="0" fontId="26" fillId="15" borderId="14" xfId="0" applyFont="1" applyFill="1" applyBorder="1"/>
    <xf numFmtId="0" fontId="26" fillId="15" borderId="14" xfId="0" applyFont="1" applyFill="1" applyBorder="1" applyAlignment="1">
      <alignment vertical="top"/>
    </xf>
    <xf numFmtId="0" fontId="26" fillId="15" borderId="0" xfId="0" applyFont="1" applyFill="1" applyAlignment="1">
      <alignment vertical="top"/>
    </xf>
    <xf numFmtId="0" fontId="27" fillId="15" borderId="0" xfId="0" applyFont="1" applyFill="1" applyAlignment="1">
      <alignment vertical="center"/>
    </xf>
    <xf numFmtId="0" fontId="28" fillId="15" borderId="0" xfId="0" applyFont="1" applyFill="1"/>
    <xf numFmtId="4" fontId="29" fillId="15" borderId="0" xfId="0" applyNumberFormat="1" applyFont="1" applyFill="1"/>
    <xf numFmtId="16" fontId="26" fillId="15" borderId="0" xfId="0" applyNumberFormat="1" applyFont="1" applyFill="1"/>
    <xf numFmtId="3" fontId="22" fillId="15" borderId="0" xfId="0" applyNumberFormat="1" applyFont="1" applyFill="1"/>
    <xf numFmtId="4" fontId="30" fillId="15" borderId="0" xfId="0" applyNumberFormat="1" applyFont="1" applyFill="1"/>
    <xf numFmtId="4" fontId="31" fillId="15" borderId="0" xfId="0" applyNumberFormat="1" applyFont="1" applyFill="1"/>
    <xf numFmtId="49" fontId="30" fillId="15" borderId="0" xfId="0" applyNumberFormat="1" applyFont="1" applyFill="1"/>
    <xf numFmtId="0" fontId="26" fillId="15" borderId="15" xfId="0" applyFont="1" applyFill="1" applyBorder="1"/>
    <xf numFmtId="0" fontId="26" fillId="15" borderId="15" xfId="0" applyFont="1" applyFill="1" applyBorder="1" applyAlignment="1">
      <alignment vertical="top"/>
    </xf>
    <xf numFmtId="0" fontId="18" fillId="15" borderId="10" xfId="0" applyFont="1" applyFill="1" applyBorder="1" applyAlignment="1">
      <alignment horizontal="center"/>
    </xf>
    <xf numFmtId="0" fontId="26" fillId="15" borderId="16" xfId="0" applyFont="1" applyFill="1" applyBorder="1"/>
    <xf numFmtId="0" fontId="26" fillId="15" borderId="17" xfId="0" applyFont="1" applyFill="1" applyBorder="1" applyAlignment="1">
      <alignment vertical="top"/>
    </xf>
    <xf numFmtId="0" fontId="26" fillId="15" borderId="16" xfId="0" applyFont="1" applyFill="1" applyBorder="1" applyAlignment="1">
      <alignment vertical="top"/>
    </xf>
    <xf numFmtId="0" fontId="26" fillId="15" borderId="0" xfId="0" applyFont="1" applyFill="1" applyAlignment="1">
      <alignment horizontal="center"/>
    </xf>
    <xf numFmtId="3" fontId="18" fillId="15" borderId="10" xfId="22" applyNumberFormat="1" applyFont="1" applyFill="1" applyBorder="1" applyAlignment="1">
      <alignment horizontal="center" wrapText="1"/>
    </xf>
    <xf numFmtId="0" fontId="26" fillId="15" borderId="12" xfId="0" applyFont="1" applyFill="1" applyBorder="1" applyAlignment="1">
      <alignment vertical="top"/>
    </xf>
    <xf numFmtId="0" fontId="26" fillId="15" borderId="13" xfId="0" applyFont="1" applyFill="1" applyBorder="1" applyAlignment="1">
      <alignment vertical="top"/>
    </xf>
    <xf numFmtId="4" fontId="18" fillId="15" borderId="10" xfId="22" applyNumberFormat="1" applyFont="1" applyFill="1" applyBorder="1" applyAlignment="1">
      <alignment horizontal="center" wrapText="1"/>
    </xf>
    <xf numFmtId="0" fontId="24" fillId="15" borderId="18" xfId="0" applyFont="1" applyFill="1" applyBorder="1" applyAlignment="1">
      <alignment vertical="top" wrapText="1"/>
    </xf>
    <xf numFmtId="0" fontId="24" fillId="15" borderId="17" xfId="0" applyFont="1" applyFill="1" applyBorder="1" applyAlignment="1">
      <alignment vertical="top" wrapText="1"/>
    </xf>
    <xf numFmtId="0" fontId="24" fillId="15" borderId="16" xfId="0" applyFont="1" applyFill="1" applyBorder="1" applyAlignment="1">
      <alignment vertical="top" wrapText="1"/>
    </xf>
    <xf numFmtId="43" fontId="18" fillId="15" borderId="10" xfId="0" applyNumberFormat="1" applyFont="1" applyFill="1" applyBorder="1"/>
    <xf numFmtId="2" fontId="18" fillId="16" borderId="11" xfId="22" applyNumberFormat="1" applyFont="1" applyFill="1" applyBorder="1" applyAlignment="1" applyProtection="1">
      <alignment vertical="center" wrapText="1"/>
    </xf>
    <xf numFmtId="2" fontId="18" fillId="16" borderId="12" xfId="22" applyNumberFormat="1" applyFont="1" applyFill="1" applyBorder="1" applyAlignment="1" applyProtection="1">
      <alignment vertical="center" wrapText="1"/>
    </xf>
    <xf numFmtId="2" fontId="18" fillId="16" borderId="13" xfId="22" applyNumberFormat="1" applyFont="1" applyFill="1" applyBorder="1" applyAlignment="1" applyProtection="1">
      <alignment vertical="center" wrapText="1"/>
    </xf>
    <xf numFmtId="0" fontId="26" fillId="15" borderId="11" xfId="0" applyFont="1" applyFill="1" applyBorder="1" applyAlignment="1"/>
    <xf numFmtId="0" fontId="26" fillId="15" borderId="13" xfId="0" applyFont="1" applyFill="1" applyBorder="1" applyAlignment="1"/>
    <xf numFmtId="0" fontId="26" fillId="15" borderId="19" xfId="0" applyFont="1" applyFill="1" applyBorder="1" applyAlignment="1">
      <alignment vertical="top"/>
    </xf>
    <xf numFmtId="0" fontId="33" fillId="0" borderId="11" xfId="0" applyFont="1" applyBorder="1" applyAlignment="1">
      <alignment horizontal="left" vertical="center" wrapText="1"/>
    </xf>
    <xf numFmtId="2" fontId="18" fillId="15" borderId="10" xfId="22" applyNumberFormat="1" applyFont="1" applyFill="1" applyBorder="1" applyAlignment="1">
      <alignment horizontal="center" wrapText="1"/>
    </xf>
    <xf numFmtId="0" fontId="18" fillId="15" borderId="10" xfId="22" applyNumberFormat="1" applyFont="1" applyFill="1" applyBorder="1" applyAlignment="1">
      <alignment horizontal="center" wrapText="1"/>
    </xf>
    <xf numFmtId="168" fontId="18" fillId="15" borderId="10" xfId="22" applyNumberFormat="1" applyFont="1" applyFill="1" applyBorder="1" applyAlignment="1">
      <alignment horizontal="center" wrapText="1"/>
    </xf>
    <xf numFmtId="41" fontId="18" fillId="15" borderId="10" xfId="22" applyNumberFormat="1" applyFont="1" applyFill="1" applyBorder="1" applyAlignment="1">
      <alignment horizontal="center" wrapText="1"/>
    </xf>
    <xf numFmtId="0" fontId="27" fillId="15" borderId="0" xfId="0" applyFont="1" applyFill="1" applyAlignment="1">
      <alignment vertical="center"/>
    </xf>
    <xf numFmtId="4" fontId="18" fillId="16" borderId="10" xfId="22" applyNumberFormat="1" applyFont="1" applyFill="1" applyBorder="1" applyAlignment="1" applyProtection="1">
      <alignment horizontal="center" wrapText="1"/>
    </xf>
    <xf numFmtId="4" fontId="21" fillId="16" borderId="10" xfId="22" applyNumberFormat="1" applyFont="1" applyFill="1" applyBorder="1" applyAlignment="1" applyProtection="1">
      <alignment horizontal="center" wrapText="1"/>
    </xf>
    <xf numFmtId="4" fontId="22" fillId="15" borderId="12" xfId="0" applyNumberFormat="1" applyFont="1" applyFill="1" applyBorder="1" applyAlignment="1">
      <alignment horizontal="center" wrapText="1"/>
    </xf>
    <xf numFmtId="4" fontId="18" fillId="16" borderId="10" xfId="22" applyNumberFormat="1" applyFont="1" applyFill="1" applyBorder="1" applyAlignment="1" applyProtection="1">
      <alignment wrapText="1"/>
    </xf>
    <xf numFmtId="4" fontId="18" fillId="15" borderId="11" xfId="0" applyNumberFormat="1" applyFont="1" applyFill="1" applyBorder="1" applyAlignment="1">
      <alignment horizontal="center" wrapText="1"/>
    </xf>
    <xf numFmtId="4" fontId="18" fillId="15" borderId="11" xfId="0" applyNumberFormat="1" applyFont="1" applyFill="1" applyBorder="1" applyAlignment="1">
      <alignment horizontal="center" wrapText="1"/>
    </xf>
    <xf numFmtId="0" fontId="27" fillId="15" borderId="0" xfId="0" applyFont="1" applyFill="1" applyAlignment="1">
      <alignment vertical="center"/>
    </xf>
    <xf numFmtId="4" fontId="22" fillId="15" borderId="12" xfId="0" applyNumberFormat="1" applyFont="1" applyFill="1" applyBorder="1" applyAlignment="1">
      <alignment horizontal="center" wrapText="1"/>
    </xf>
    <xf numFmtId="0" fontId="22" fillId="15" borderId="0" xfId="0" applyFont="1" applyFill="1"/>
    <xf numFmtId="3" fontId="26" fillId="15" borderId="0" xfId="0" applyNumberFormat="1" applyFont="1" applyFill="1"/>
    <xf numFmtId="0" fontId="22" fillId="15" borderId="15" xfId="0" applyFont="1" applyFill="1" applyBorder="1"/>
    <xf numFmtId="0" fontId="22" fillId="15" borderId="0" xfId="0" applyFont="1" applyFill="1" applyBorder="1"/>
    <xf numFmtId="0" fontId="26" fillId="15" borderId="0" xfId="0" applyFont="1" applyFill="1" applyAlignment="1">
      <alignment horizontal="center"/>
    </xf>
    <xf numFmtId="0" fontId="18" fillId="15" borderId="10" xfId="0" applyFont="1" applyFill="1" applyBorder="1" applyAlignment="1"/>
    <xf numFmtId="0" fontId="26" fillId="15" borderId="10" xfId="0" applyFont="1" applyFill="1" applyBorder="1" applyAlignment="1"/>
    <xf numFmtId="4" fontId="21" fillId="16" borderId="11" xfId="22" applyNumberFormat="1" applyFont="1" applyFill="1" applyBorder="1" applyAlignment="1" applyProtection="1">
      <alignment horizontal="center" wrapText="1"/>
    </xf>
    <xf numFmtId="4" fontId="22" fillId="15" borderId="13" xfId="0" applyNumberFormat="1" applyFont="1" applyFill="1" applyBorder="1" applyAlignment="1">
      <alignment horizontal="center" wrapText="1"/>
    </xf>
    <xf numFmtId="0" fontId="18" fillId="15" borderId="10" xfId="0" applyFont="1" applyFill="1" applyBorder="1" applyAlignment="1">
      <alignment horizontal="center" vertical="top" wrapText="1"/>
    </xf>
    <xf numFmtId="0" fontId="27" fillId="15" borderId="0" xfId="0" applyFont="1" applyFill="1" applyAlignment="1">
      <alignment horizontal="left"/>
    </xf>
    <xf numFmtId="2" fontId="18" fillId="16" borderId="11" xfId="22" applyNumberFormat="1" applyFont="1" applyFill="1" applyBorder="1" applyAlignment="1" applyProtection="1">
      <alignment horizontal="center" vertical="center" wrapText="1"/>
    </xf>
    <xf numFmtId="2" fontId="18" fillId="16" borderId="12" xfId="22" applyNumberFormat="1" applyFont="1" applyFill="1" applyBorder="1" applyAlignment="1" applyProtection="1">
      <alignment horizontal="center" vertical="center" wrapText="1"/>
    </xf>
    <xf numFmtId="2" fontId="18" fillId="16" borderId="13" xfId="22" applyNumberFormat="1" applyFont="1" applyFill="1" applyBorder="1" applyAlignment="1" applyProtection="1">
      <alignment horizontal="center" vertical="center" wrapText="1"/>
    </xf>
    <xf numFmtId="0" fontId="18" fillId="15" borderId="11" xfId="0" applyFont="1" applyFill="1" applyBorder="1" applyAlignment="1">
      <alignment horizontal="center" vertical="center"/>
    </xf>
    <xf numFmtId="0" fontId="18" fillId="15" borderId="12" xfId="0" applyFont="1" applyFill="1" applyBorder="1" applyAlignment="1">
      <alignment horizontal="center" vertical="center"/>
    </xf>
    <xf numFmtId="0" fontId="18" fillId="15" borderId="13" xfId="0" applyFont="1" applyFill="1" applyBorder="1" applyAlignment="1">
      <alignment horizontal="center" vertical="center"/>
    </xf>
    <xf numFmtId="0" fontId="18" fillId="15" borderId="11" xfId="0" applyFont="1" applyFill="1" applyBorder="1" applyAlignment="1">
      <alignment horizontal="center" vertical="top"/>
    </xf>
    <xf numFmtId="0" fontId="18" fillId="15" borderId="12" xfId="0" applyFont="1" applyFill="1" applyBorder="1" applyAlignment="1">
      <alignment horizontal="center" vertical="top"/>
    </xf>
    <xf numFmtId="0" fontId="18" fillId="15" borderId="13" xfId="0" applyFont="1" applyFill="1" applyBorder="1" applyAlignment="1">
      <alignment horizontal="center" vertical="top"/>
    </xf>
    <xf numFmtId="0" fontId="18" fillId="15" borderId="11" xfId="0" applyFont="1" applyFill="1" applyBorder="1" applyAlignment="1">
      <alignment horizontal="left"/>
    </xf>
    <xf numFmtId="0" fontId="18" fillId="15" borderId="12" xfId="0" applyFont="1" applyFill="1" applyBorder="1" applyAlignment="1">
      <alignment horizontal="left"/>
    </xf>
    <xf numFmtId="0" fontId="18" fillId="15" borderId="13" xfId="0" applyFont="1" applyFill="1" applyBorder="1" applyAlignment="1">
      <alignment horizontal="left"/>
    </xf>
    <xf numFmtId="4" fontId="18" fillId="15" borderId="11" xfId="0" applyNumberFormat="1" applyFont="1" applyFill="1" applyBorder="1" applyAlignment="1">
      <alignment horizontal="center" wrapText="1"/>
    </xf>
    <xf numFmtId="4" fontId="18" fillId="15" borderId="13" xfId="0" applyNumberFormat="1" applyFont="1" applyFill="1" applyBorder="1" applyAlignment="1">
      <alignment horizontal="center" wrapText="1"/>
    </xf>
    <xf numFmtId="4" fontId="25" fillId="15" borderId="11" xfId="0" applyNumberFormat="1" applyFont="1" applyFill="1" applyBorder="1" applyAlignment="1">
      <alignment horizontal="center"/>
    </xf>
    <xf numFmtId="4" fontId="25" fillId="15" borderId="12" xfId="0" applyNumberFormat="1" applyFont="1" applyFill="1" applyBorder="1" applyAlignment="1">
      <alignment horizontal="center"/>
    </xf>
    <xf numFmtId="4" fontId="25" fillId="15" borderId="13" xfId="0" applyNumberFormat="1" applyFont="1" applyFill="1" applyBorder="1" applyAlignment="1">
      <alignment horizontal="center"/>
    </xf>
    <xf numFmtId="0" fontId="26" fillId="15" borderId="11" xfId="0" applyFont="1" applyFill="1" applyBorder="1" applyAlignment="1">
      <alignment horizontal="center"/>
    </xf>
    <xf numFmtId="0" fontId="26" fillId="15" borderId="12" xfId="0" applyFont="1" applyFill="1" applyBorder="1" applyAlignment="1">
      <alignment horizontal="center"/>
    </xf>
    <xf numFmtId="0" fontId="26" fillId="15" borderId="13" xfId="0" applyFont="1" applyFill="1" applyBorder="1" applyAlignment="1">
      <alignment horizontal="center"/>
    </xf>
    <xf numFmtId="4" fontId="26" fillId="15" borderId="12" xfId="0" applyNumberFormat="1" applyFont="1" applyFill="1" applyBorder="1" applyAlignment="1">
      <alignment horizontal="center"/>
    </xf>
    <xf numFmtId="4" fontId="26" fillId="15" borderId="13" xfId="0" applyNumberFormat="1" applyFont="1" applyFill="1" applyBorder="1" applyAlignment="1">
      <alignment horizontal="center"/>
    </xf>
    <xf numFmtId="4" fontId="22" fillId="15" borderId="12" xfId="0" applyNumberFormat="1" applyFont="1" applyFill="1" applyBorder="1" applyAlignment="1">
      <alignment horizontal="center" wrapText="1"/>
    </xf>
    <xf numFmtId="0" fontId="27" fillId="15" borderId="0" xfId="0" applyFont="1" applyFill="1" applyAlignment="1">
      <alignment vertical="center"/>
    </xf>
    <xf numFmtId="0" fontId="27" fillId="15" borderId="0" xfId="0" applyFont="1" applyFill="1" applyAlignment="1">
      <alignment horizontal="left" vertical="center"/>
    </xf>
    <xf numFmtId="49" fontId="18" fillId="15" borderId="11" xfId="0" applyNumberFormat="1" applyFont="1" applyFill="1" applyBorder="1" applyAlignment="1">
      <alignment horizontal="center" vertical="center" wrapText="1"/>
    </xf>
    <xf numFmtId="49" fontId="18" fillId="15" borderId="12" xfId="0" applyNumberFormat="1" applyFont="1" applyFill="1" applyBorder="1" applyAlignment="1">
      <alignment horizontal="center" vertical="center" wrapText="1"/>
    </xf>
    <xf numFmtId="49" fontId="18" fillId="15" borderId="13" xfId="0" applyNumberFormat="1" applyFont="1" applyFill="1" applyBorder="1" applyAlignment="1">
      <alignment horizontal="center" vertical="center" wrapText="1"/>
    </xf>
    <xf numFmtId="0" fontId="18" fillId="15" borderId="11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center" vertical="top" wrapText="1"/>
    </xf>
    <xf numFmtId="0" fontId="18" fillId="15" borderId="13" xfId="0" applyFont="1" applyFill="1" applyBorder="1" applyAlignment="1">
      <alignment horizontal="center" vertical="top" wrapText="1"/>
    </xf>
    <xf numFmtId="49" fontId="24" fillId="15" borderId="11" xfId="0" applyNumberFormat="1" applyFont="1" applyFill="1" applyBorder="1" applyAlignment="1">
      <alignment horizontal="center" vertical="center" wrapText="1"/>
    </xf>
    <xf numFmtId="49" fontId="24" fillId="15" borderId="12" xfId="0" applyNumberFormat="1" applyFont="1" applyFill="1" applyBorder="1" applyAlignment="1">
      <alignment horizontal="center" vertical="center" wrapText="1"/>
    </xf>
    <xf numFmtId="49" fontId="24" fillId="15" borderId="13" xfId="0" applyNumberFormat="1" applyFont="1" applyFill="1" applyBorder="1" applyAlignment="1">
      <alignment horizontal="center" vertical="center" wrapText="1"/>
    </xf>
    <xf numFmtId="0" fontId="18" fillId="15" borderId="11" xfId="0" applyFont="1" applyFill="1" applyBorder="1" applyAlignment="1"/>
    <xf numFmtId="0" fontId="26" fillId="15" borderId="12" xfId="0" applyFont="1" applyFill="1" applyBorder="1" applyAlignment="1"/>
    <xf numFmtId="0" fontId="26" fillId="15" borderId="13" xfId="0" applyFont="1" applyFill="1" applyBorder="1" applyAlignment="1"/>
    <xf numFmtId="0" fontId="18" fillId="15" borderId="12" xfId="0" applyFont="1" applyFill="1" applyBorder="1" applyAlignment="1"/>
    <xf numFmtId="4" fontId="21" fillId="16" borderId="12" xfId="22" applyNumberFormat="1" applyFont="1" applyFill="1" applyBorder="1" applyAlignment="1" applyProtection="1">
      <alignment horizontal="center" wrapText="1"/>
    </xf>
    <xf numFmtId="49" fontId="24" fillId="15" borderId="11" xfId="0" quotePrefix="1" applyNumberFormat="1" applyFont="1" applyFill="1" applyBorder="1" applyAlignment="1">
      <alignment horizontal="center" vertical="center" wrapText="1"/>
    </xf>
    <xf numFmtId="49" fontId="24" fillId="15" borderId="12" xfId="0" quotePrefix="1" applyNumberFormat="1" applyFont="1" applyFill="1" applyBorder="1" applyAlignment="1">
      <alignment horizontal="center" vertical="center" wrapText="1"/>
    </xf>
    <xf numFmtId="0" fontId="24" fillId="15" borderId="10" xfId="0" applyFont="1" applyFill="1" applyBorder="1" applyAlignment="1">
      <alignment horizontal="center" vertical="top" wrapText="1"/>
    </xf>
    <xf numFmtId="0" fontId="25" fillId="15" borderId="10" xfId="0" applyFont="1" applyFill="1" applyBorder="1" applyAlignment="1">
      <alignment horizontal="center" vertical="top" wrapText="1"/>
    </xf>
    <xf numFmtId="0" fontId="19" fillId="15" borderId="14" xfId="0" applyFont="1" applyFill="1" applyBorder="1" applyAlignment="1">
      <alignment horizontal="center" vertical="center" wrapText="1"/>
    </xf>
    <xf numFmtId="0" fontId="29" fillId="15" borderId="11" xfId="0" applyFont="1" applyFill="1" applyBorder="1" applyAlignment="1">
      <alignment horizontal="center" wrapText="1"/>
    </xf>
    <xf numFmtId="0" fontId="26" fillId="15" borderId="12" xfId="0" applyFont="1" applyFill="1" applyBorder="1" applyAlignment="1">
      <alignment horizontal="center" wrapText="1"/>
    </xf>
    <xf numFmtId="0" fontId="26" fillId="15" borderId="13" xfId="0" applyFont="1" applyFill="1" applyBorder="1" applyAlignment="1">
      <alignment horizontal="center" wrapText="1"/>
    </xf>
    <xf numFmtId="4" fontId="21" fillId="15" borderId="11" xfId="22" applyNumberFormat="1" applyFont="1" applyFill="1" applyBorder="1" applyAlignment="1" applyProtection="1">
      <alignment horizontal="center" wrapText="1"/>
    </xf>
    <xf numFmtId="4" fontId="21" fillId="15" borderId="12" xfId="22" applyNumberFormat="1" applyFont="1" applyFill="1" applyBorder="1" applyAlignment="1" applyProtection="1">
      <alignment horizontal="center" wrapText="1"/>
    </xf>
    <xf numFmtId="0" fontId="29" fillId="15" borderId="12" xfId="0" applyFont="1" applyFill="1" applyBorder="1" applyAlignment="1">
      <alignment horizontal="center" wrapText="1"/>
    </xf>
    <xf numFmtId="0" fontId="29" fillId="15" borderId="13" xfId="0" applyFont="1" applyFill="1" applyBorder="1" applyAlignment="1">
      <alignment horizontal="center" wrapText="1"/>
    </xf>
    <xf numFmtId="0" fontId="25" fillId="15" borderId="11" xfId="0" applyFont="1" applyFill="1" applyBorder="1" applyAlignment="1">
      <alignment horizontal="center" vertical="top" wrapText="1"/>
    </xf>
    <xf numFmtId="0" fontId="25" fillId="15" borderId="12" xfId="0" applyFont="1" applyFill="1" applyBorder="1" applyAlignment="1">
      <alignment horizontal="center" vertical="top" wrapText="1"/>
    </xf>
    <xf numFmtId="0" fontId="25" fillId="15" borderId="13" xfId="0" applyFont="1" applyFill="1" applyBorder="1" applyAlignment="1">
      <alignment horizontal="center" vertical="top" wrapText="1"/>
    </xf>
    <xf numFmtId="0" fontId="24" fillId="15" borderId="11" xfId="0" applyFont="1" applyFill="1" applyBorder="1" applyAlignment="1">
      <alignment horizontal="center" wrapText="1"/>
    </xf>
    <xf numFmtId="0" fontId="24" fillId="15" borderId="12" xfId="0" applyFont="1" applyFill="1" applyBorder="1" applyAlignment="1">
      <alignment horizontal="center" wrapText="1"/>
    </xf>
    <xf numFmtId="0" fontId="24" fillId="15" borderId="13" xfId="0" applyFont="1" applyFill="1" applyBorder="1" applyAlignment="1">
      <alignment horizontal="center" wrapText="1"/>
    </xf>
    <xf numFmtId="0" fontId="30" fillId="15" borderId="11" xfId="0" applyFont="1" applyFill="1" applyBorder="1" applyAlignment="1">
      <alignment horizontal="center" wrapText="1"/>
    </xf>
    <xf numFmtId="0" fontId="30" fillId="15" borderId="12" xfId="0" applyFont="1" applyFill="1" applyBorder="1" applyAlignment="1">
      <alignment horizontal="center" wrapText="1"/>
    </xf>
    <xf numFmtId="0" fontId="30" fillId="15" borderId="13" xfId="0" applyFont="1" applyFill="1" applyBorder="1" applyAlignment="1">
      <alignment horizontal="center" wrapText="1"/>
    </xf>
    <xf numFmtId="4" fontId="21" fillId="15" borderId="11" xfId="0" applyNumberFormat="1" applyFont="1" applyFill="1" applyBorder="1" applyAlignment="1">
      <alignment horizontal="center"/>
    </xf>
    <xf numFmtId="4" fontId="21" fillId="15" borderId="12" xfId="0" applyNumberFormat="1" applyFont="1" applyFill="1" applyBorder="1" applyAlignment="1">
      <alignment horizontal="center"/>
    </xf>
    <xf numFmtId="4" fontId="21" fillId="15" borderId="13" xfId="0" applyNumberFormat="1" applyFont="1" applyFill="1" applyBorder="1" applyAlignment="1">
      <alignment horizontal="center"/>
    </xf>
    <xf numFmtId="0" fontId="24" fillId="15" borderId="18" xfId="0" applyFont="1" applyFill="1" applyBorder="1" applyAlignment="1">
      <alignment horizontal="center" vertical="top" wrapText="1"/>
    </xf>
    <xf numFmtId="0" fontId="24" fillId="15" borderId="17" xfId="0" applyFont="1" applyFill="1" applyBorder="1" applyAlignment="1">
      <alignment horizontal="center" vertical="top" wrapText="1"/>
    </xf>
    <xf numFmtId="0" fontId="24" fillId="15" borderId="16" xfId="0" applyFont="1" applyFill="1" applyBorder="1" applyAlignment="1">
      <alignment horizontal="center" vertical="top" wrapText="1"/>
    </xf>
    <xf numFmtId="4" fontId="19" fillId="15" borderId="11" xfId="0" applyNumberFormat="1" applyFont="1" applyFill="1" applyBorder="1" applyAlignment="1">
      <alignment horizontal="center"/>
    </xf>
    <xf numFmtId="4" fontId="19" fillId="15" borderId="12" xfId="0" applyNumberFormat="1" applyFont="1" applyFill="1" applyBorder="1" applyAlignment="1">
      <alignment horizontal="center"/>
    </xf>
    <xf numFmtId="4" fontId="19" fillId="15" borderId="13" xfId="0" applyNumberFormat="1" applyFont="1" applyFill="1" applyBorder="1" applyAlignment="1">
      <alignment horizontal="center"/>
    </xf>
    <xf numFmtId="4" fontId="18" fillId="15" borderId="12" xfId="0" applyNumberFormat="1" applyFont="1" applyFill="1" applyBorder="1" applyAlignment="1">
      <alignment horizontal="center" wrapText="1"/>
    </xf>
    <xf numFmtId="0" fontId="32" fillId="15" borderId="12" xfId="0" applyFont="1" applyFill="1" applyBorder="1" applyAlignment="1">
      <alignment horizontal="center" wrapText="1"/>
    </xf>
    <xf numFmtId="0" fontId="32" fillId="15" borderId="13" xfId="0" applyFont="1" applyFill="1" applyBorder="1" applyAlignment="1">
      <alignment horizontal="center" wrapText="1"/>
    </xf>
    <xf numFmtId="4" fontId="22" fillId="15" borderId="11" xfId="0" applyNumberFormat="1" applyFont="1" applyFill="1" applyBorder="1" applyAlignment="1">
      <alignment horizont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Процентный" xfId="22" builtinId="5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abSelected="1" topLeftCell="B1" zoomScale="70" zoomScaleNormal="70" zoomScaleSheetLayoutView="61" workbookViewId="0">
      <selection activeCell="L10" sqref="L10:L15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7.85546875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287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93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(J10+J11+J12+J13+J14)/1</f>
        <v>83.5</v>
      </c>
      <c r="L10" s="88">
        <f>(K10+K15)/2</f>
        <v>91.75</v>
      </c>
      <c r="M10" s="134"/>
      <c r="N10" s="92"/>
    </row>
    <row r="11" spans="1:14" ht="75.95" hidden="1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26">
        <v>0</v>
      </c>
      <c r="I11" s="26">
        <v>0</v>
      </c>
      <c r="J11" s="56">
        <v>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 t="s">
        <v>12</v>
      </c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69.599999999999994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 t="s">
        <v>12</v>
      </c>
      <c r="H13" s="8">
        <v>20</v>
      </c>
      <c r="I13" s="8">
        <v>16.7</v>
      </c>
      <c r="J13" s="73">
        <f t="shared" ref="J13:J32" si="1">IF(I13/H13*100&gt;100,100,I13/H13*100)</f>
        <v>83.5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26">
        <v>0</v>
      </c>
      <c r="I14" s="26">
        <v>0</v>
      </c>
      <c r="J14" s="56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14</v>
      </c>
      <c r="I15" s="8">
        <v>14.4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>
        <v>0</v>
      </c>
      <c r="I16" s="8">
        <v>0</v>
      </c>
      <c r="J16" s="73">
        <v>0</v>
      </c>
      <c r="K16" s="104">
        <f>(J16+J17+J18+J19+J20)/2</f>
        <v>0</v>
      </c>
      <c r="L16" s="88">
        <f>(K16+K21)/1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26">
        <v>0</v>
      </c>
      <c r="I17" s="26">
        <v>0</v>
      </c>
      <c r="J17" s="56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>
        <v>0</v>
      </c>
      <c r="I18" s="8">
        <v>0</v>
      </c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26">
        <v>0</v>
      </c>
      <c r="I19" s="26">
        <v>0</v>
      </c>
      <c r="J19" s="56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26">
        <v>0</v>
      </c>
      <c r="I20" s="26">
        <v>0</v>
      </c>
      <c r="J20" s="56">
        <v>0</v>
      </c>
      <c r="K20" s="113"/>
      <c r="L20" s="114"/>
      <c r="M20" s="134"/>
      <c r="N20" s="93"/>
    </row>
    <row r="21" spans="1:14" ht="87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1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>
        <v>64</v>
      </c>
      <c r="I58" s="8">
        <v>81.8</v>
      </c>
      <c r="J58" s="73">
        <f t="shared" ref="J58:J122" si="3">IF(I58/H58*100&gt;100,100,I58/H58*100)</f>
        <v>100</v>
      </c>
      <c r="K58" s="104">
        <f>(J58+J59+J60+J61+J62)/4</f>
        <v>100</v>
      </c>
      <c r="L58" s="88">
        <f>(K58+K63)/2</f>
        <v>98.883928571428569</v>
      </c>
      <c r="M58" s="134"/>
      <c r="N58" s="27"/>
    </row>
    <row r="59" spans="1:14" ht="75.95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>
        <v>2</v>
      </c>
      <c r="I59" s="8">
        <v>10.1</v>
      </c>
      <c r="J59" s="73">
        <f t="shared" si="3"/>
        <v>100</v>
      </c>
      <c r="K59" s="112"/>
      <c r="L59" s="130"/>
      <c r="M59" s="134"/>
      <c r="N59" s="92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>
        <v>0</v>
      </c>
      <c r="I60" s="8">
        <v>0</v>
      </c>
      <c r="J60" s="73">
        <v>0</v>
      </c>
      <c r="K60" s="112"/>
      <c r="L60" s="130"/>
      <c r="M60" s="134"/>
      <c r="N60" s="93"/>
    </row>
    <row r="61" spans="1:14" ht="75.95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>
        <v>20</v>
      </c>
      <c r="I61" s="8">
        <v>75</v>
      </c>
      <c r="J61" s="73">
        <f t="shared" si="3"/>
        <v>100</v>
      </c>
      <c r="K61" s="112"/>
      <c r="L61" s="114"/>
      <c r="M61" s="134"/>
      <c r="N61" s="93"/>
    </row>
    <row r="62" spans="1:14" ht="52.15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>
        <v>100</v>
      </c>
      <c r="I62" s="8">
        <v>100</v>
      </c>
      <c r="J62" s="73">
        <f t="shared" si="3"/>
        <v>100</v>
      </c>
      <c r="K62" s="113"/>
      <c r="L62" s="114"/>
      <c r="M62" s="134"/>
      <c r="N62" s="93"/>
    </row>
    <row r="63" spans="1:14" ht="33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>
        <v>224</v>
      </c>
      <c r="I63" s="8">
        <v>219</v>
      </c>
      <c r="J63" s="73">
        <f t="shared" si="3"/>
        <v>97.767857142857139</v>
      </c>
      <c r="K63" s="73">
        <f>J63</f>
        <v>97.767857142857139</v>
      </c>
      <c r="L63" s="89"/>
      <c r="M63" s="134"/>
      <c r="N63" s="94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hidden="1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0</v>
      </c>
      <c r="I82" s="8">
        <v>0</v>
      </c>
      <c r="J82" s="73">
        <v>0</v>
      </c>
      <c r="K82" s="104">
        <f>(J82+J83+J84+J85+J86)/1</f>
        <v>100</v>
      </c>
      <c r="L82" s="88">
        <f>(K82+K87)/2</f>
        <v>99.333333333333343</v>
      </c>
      <c r="M82" s="134"/>
      <c r="N82" s="92"/>
    </row>
    <row r="83" spans="1:14" ht="69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4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hidden="1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26">
        <v>0</v>
      </c>
      <c r="I85" s="26">
        <v>0</v>
      </c>
      <c r="J85" s="56">
        <v>0</v>
      </c>
      <c r="K85" s="112"/>
      <c r="L85" s="114"/>
      <c r="M85" s="134"/>
      <c r="N85" s="93"/>
    </row>
    <row r="86" spans="1:14" ht="60" hidden="1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26">
        <v>0</v>
      </c>
      <c r="I86" s="26">
        <v>0</v>
      </c>
      <c r="J86" s="56">
        <v>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75</v>
      </c>
      <c r="I87" s="8">
        <v>74</v>
      </c>
      <c r="J87" s="73">
        <f t="shared" si="3"/>
        <v>98.666666666666671</v>
      </c>
      <c r="K87" s="73">
        <f>J87</f>
        <v>98.666666666666671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26">
        <v>0</v>
      </c>
      <c r="I106" s="26">
        <v>0</v>
      </c>
      <c r="J106" s="56">
        <v>0</v>
      </c>
      <c r="K106" s="104">
        <f>(J106+J107+J108+J109+J110)/2</f>
        <v>0</v>
      </c>
      <c r="L106" s="88">
        <f>(K106+K111)/1</f>
        <v>100</v>
      </c>
      <c r="M106" s="134"/>
      <c r="N106" s="92"/>
    </row>
    <row r="107" spans="1:14" ht="77.2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26">
        <v>0</v>
      </c>
      <c r="I107" s="26">
        <v>0</v>
      </c>
      <c r="J107" s="56">
        <v>0</v>
      </c>
      <c r="K107" s="112"/>
      <c r="L107" s="130"/>
      <c r="M107" s="134"/>
      <c r="N107" s="93"/>
    </row>
    <row r="108" spans="1:14" ht="43.5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26">
        <v>0</v>
      </c>
      <c r="I108" s="26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26">
        <v>0</v>
      </c>
      <c r="I109" s="26">
        <v>0</v>
      </c>
      <c r="J109" s="56">
        <v>0</v>
      </c>
      <c r="K109" s="112"/>
      <c r="L109" s="114"/>
      <c r="M109" s="134"/>
      <c r="N109" s="93"/>
    </row>
    <row r="110" spans="1:14" ht="64.5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26">
        <v>0</v>
      </c>
      <c r="I110" s="26">
        <v>0</v>
      </c>
      <c r="J110" s="56">
        <v>0</v>
      </c>
      <c r="K110" s="113"/>
      <c r="L110" s="114"/>
      <c r="M110" s="134"/>
      <c r="N110" s="93"/>
    </row>
    <row r="111" spans="1:14" ht="74.45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2</v>
      </c>
      <c r="I111" s="8">
        <v>2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7" t="s">
        <v>284</v>
      </c>
      <c r="G112" s="7" t="s">
        <v>12</v>
      </c>
      <c r="H112" s="26">
        <v>0</v>
      </c>
      <c r="I112" s="26">
        <v>0</v>
      </c>
      <c r="J112" s="56">
        <v>0</v>
      </c>
      <c r="K112" s="104">
        <f>(J112+J113+J114+J115+J116)/2</f>
        <v>0</v>
      </c>
      <c r="L112" s="88">
        <f>(K112+K117)/1</f>
        <v>100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26">
        <v>0</v>
      </c>
      <c r="I113" s="26">
        <v>0</v>
      </c>
      <c r="J113" s="56">
        <v>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26">
        <v>0</v>
      </c>
      <c r="I114" s="26">
        <v>0</v>
      </c>
      <c r="J114" s="73">
        <v>0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26">
        <v>0</v>
      </c>
      <c r="I115" s="26">
        <v>0</v>
      </c>
      <c r="J115" s="56">
        <v>0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26">
        <v>0</v>
      </c>
      <c r="I116" s="26">
        <v>0</v>
      </c>
      <c r="J116" s="56">
        <v>0</v>
      </c>
      <c r="K116" s="113"/>
      <c r="L116" s="114"/>
      <c r="M116" s="134"/>
      <c r="N116" s="93"/>
    </row>
    <row r="117" spans="1:14" ht="82.15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0.5</v>
      </c>
      <c r="I117" s="8">
        <v>0.6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7" t="s">
        <v>284</v>
      </c>
      <c r="G142" s="7" t="s">
        <v>12</v>
      </c>
      <c r="H142" s="26">
        <v>0</v>
      </c>
      <c r="I142" s="26">
        <v>0</v>
      </c>
      <c r="J142" s="56">
        <v>0</v>
      </c>
      <c r="K142" s="104">
        <f>(J142+J143+J144+J145+J146)/2</f>
        <v>0</v>
      </c>
      <c r="L142" s="88">
        <f>(K142+K147)/1</f>
        <v>100</v>
      </c>
      <c r="M142" s="134"/>
      <c r="N142" s="92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26">
        <v>0</v>
      </c>
      <c r="I143" s="26">
        <v>0</v>
      </c>
      <c r="J143" s="56">
        <v>0</v>
      </c>
      <c r="K143" s="112"/>
      <c r="L143" s="130"/>
      <c r="M143" s="134"/>
      <c r="N143" s="93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26">
        <v>0</v>
      </c>
      <c r="I144" s="26">
        <v>0</v>
      </c>
      <c r="J144" s="73">
        <v>0</v>
      </c>
      <c r="K144" s="112"/>
      <c r="L144" s="130"/>
      <c r="M144" s="134"/>
      <c r="N144" s="93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26">
        <v>0</v>
      </c>
      <c r="I145" s="26">
        <v>0</v>
      </c>
      <c r="J145" s="56">
        <v>0</v>
      </c>
      <c r="K145" s="112"/>
      <c r="L145" s="114"/>
      <c r="M145" s="134"/>
      <c r="N145" s="93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26">
        <v>0</v>
      </c>
      <c r="I146" s="26">
        <v>0</v>
      </c>
      <c r="J146" s="56">
        <v>0</v>
      </c>
      <c r="K146" s="113"/>
      <c r="L146" s="114"/>
      <c r="M146" s="134"/>
      <c r="N146" s="93"/>
    </row>
    <row r="147" spans="1:14" ht="120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>
        <v>1</v>
      </c>
      <c r="I147" s="8">
        <v>1</v>
      </c>
      <c r="J147" s="73">
        <f t="shared" si="6"/>
        <v>100</v>
      </c>
      <c r="K147" s="73">
        <f>J147</f>
        <v>100</v>
      </c>
      <c r="L147" s="89"/>
      <c r="M147" s="134"/>
      <c r="N147" s="94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7" t="s">
        <v>284</v>
      </c>
      <c r="G148" s="7" t="s">
        <v>12</v>
      </c>
      <c r="H148" s="26">
        <v>0</v>
      </c>
      <c r="I148" s="26">
        <v>0</v>
      </c>
      <c r="J148" s="56">
        <v>0</v>
      </c>
      <c r="K148" s="104">
        <f>(J148+J149+J150+J151+J152)/2</f>
        <v>0</v>
      </c>
      <c r="L148" s="88">
        <f>(K148+K153)/1</f>
        <v>90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26">
        <v>0</v>
      </c>
      <c r="I149" s="26">
        <v>0</v>
      </c>
      <c r="J149" s="56">
        <v>0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26">
        <v>0</v>
      </c>
      <c r="I150" s="26">
        <v>0</v>
      </c>
      <c r="J150" s="73">
        <v>0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26">
        <v>0</v>
      </c>
      <c r="I151" s="26">
        <v>0</v>
      </c>
      <c r="J151" s="56">
        <v>0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26">
        <v>0</v>
      </c>
      <c r="I152" s="26">
        <v>0</v>
      </c>
      <c r="J152" s="56">
        <v>0</v>
      </c>
      <c r="K152" s="113"/>
      <c r="L152" s="114"/>
      <c r="M152" s="134"/>
      <c r="N152" s="93"/>
    </row>
    <row r="153" spans="1:14" ht="115.9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>
        <v>1</v>
      </c>
      <c r="I153" s="8">
        <v>0.9</v>
      </c>
      <c r="J153" s="73">
        <f t="shared" si="6"/>
        <v>90</v>
      </c>
      <c r="K153" s="73">
        <f>J153</f>
        <v>90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51</v>
      </c>
      <c r="I154" s="8">
        <v>82.6</v>
      </c>
      <c r="J154" s="73">
        <f t="shared" si="6"/>
        <v>100</v>
      </c>
      <c r="K154" s="104">
        <f>(J154+J155+J156+J157+J158)/4</f>
        <v>100</v>
      </c>
      <c r="L154" s="88">
        <f>(K154+K159)/2</f>
        <v>99.484536082474222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15.9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36.799999999999997</v>
      </c>
      <c r="J157" s="73">
        <f t="shared" si="6"/>
        <v>100</v>
      </c>
      <c r="K157" s="112"/>
      <c r="L157" s="114"/>
      <c r="M157" s="134"/>
      <c r="N157" s="93"/>
    </row>
    <row r="158" spans="1:14" ht="52.15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v>100</v>
      </c>
      <c r="I158" s="8">
        <v>100</v>
      </c>
      <c r="J158" s="73">
        <f t="shared" si="6"/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291</v>
      </c>
      <c r="I159" s="8">
        <v>288</v>
      </c>
      <c r="J159" s="73">
        <f t="shared" si="6"/>
        <v>98.969072164948457</v>
      </c>
      <c r="K159" s="73">
        <f>J159</f>
        <v>98.969072164948457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6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6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6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6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6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26">
        <v>0</v>
      </c>
      <c r="I178" s="26">
        <v>0</v>
      </c>
      <c r="J178" s="56">
        <v>0</v>
      </c>
      <c r="K178" s="104">
        <f>(J178+J179+J180+J181+J182)/5</f>
        <v>0</v>
      </c>
      <c r="L178" s="88">
        <f>(K178+K183)/1</f>
        <v>100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26">
        <v>0</v>
      </c>
      <c r="I179" s="26">
        <v>0</v>
      </c>
      <c r="J179" s="56">
        <v>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/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26">
        <v>0</v>
      </c>
      <c r="I181" s="26">
        <v>0</v>
      </c>
      <c r="J181" s="56">
        <v>0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26">
        <v>0</v>
      </c>
      <c r="I182" s="26">
        <v>0</v>
      </c>
      <c r="J182" s="56">
        <v>0</v>
      </c>
      <c r="K182" s="113"/>
      <c r="L182" s="114"/>
      <c r="M182" s="134"/>
      <c r="N182" s="93"/>
    </row>
    <row r="183" spans="1:14" ht="71.45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0.4</v>
      </c>
      <c r="I183" s="8">
        <v>0.4</v>
      </c>
      <c r="J183" s="73">
        <f t="shared" ref="J183:J237" si="7">IF(I183/H183*100&gt;100,100,I183/H183*100)</f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hidden="1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26">
        <v>0</v>
      </c>
      <c r="I190" s="26">
        <v>0</v>
      </c>
      <c r="J190" s="56">
        <v>0</v>
      </c>
      <c r="K190" s="104">
        <f>(J190+J191+J192+J193+J194)/1</f>
        <v>100</v>
      </c>
      <c r="L190" s="88">
        <f>(K190+K195)/2</f>
        <v>97.058823529411768</v>
      </c>
      <c r="M190" s="134"/>
      <c r="N190" s="92"/>
    </row>
    <row r="191" spans="1:14" ht="71.4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18.399999999999999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hidden="1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26">
        <v>0</v>
      </c>
      <c r="I193" s="26">
        <v>0</v>
      </c>
      <c r="J193" s="56">
        <v>0</v>
      </c>
      <c r="K193" s="112"/>
      <c r="L193" s="114"/>
      <c r="M193" s="134"/>
      <c r="N193" s="93"/>
    </row>
    <row r="194" spans="1:14" ht="90" hidden="1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26">
        <v>0</v>
      </c>
      <c r="I194" s="26">
        <v>0</v>
      </c>
      <c r="J194" s="56">
        <v>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17</v>
      </c>
      <c r="I195" s="8">
        <v>16</v>
      </c>
      <c r="J195" s="73">
        <f t="shared" si="7"/>
        <v>94.117647058823522</v>
      </c>
      <c r="K195" s="73">
        <f>J195</f>
        <v>94.117647058823522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7" t="s">
        <v>284</v>
      </c>
      <c r="G208" s="7" t="s">
        <v>12</v>
      </c>
      <c r="H208" s="26">
        <v>0</v>
      </c>
      <c r="I208" s="26">
        <v>0</v>
      </c>
      <c r="J208" s="56">
        <v>0</v>
      </c>
      <c r="K208" s="104">
        <f>(J208+J209+J210+J211+J212)/1</f>
        <v>0</v>
      </c>
      <c r="L208" s="88">
        <f>(K208+K213)/1</f>
        <v>100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26">
        <v>0</v>
      </c>
      <c r="I209" s="26">
        <v>0</v>
      </c>
      <c r="J209" s="56">
        <v>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/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26">
        <v>0</v>
      </c>
      <c r="I211" s="26">
        <v>0</v>
      </c>
      <c r="J211" s="56">
        <v>0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26">
        <v>0</v>
      </c>
      <c r="I212" s="26">
        <v>0</v>
      </c>
      <c r="J212" s="56">
        <v>0</v>
      </c>
      <c r="K212" s="113"/>
      <c r="L212" s="114"/>
      <c r="M212" s="134"/>
      <c r="N212" s="93"/>
    </row>
    <row r="213" spans="1:14" ht="71.45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0.8</v>
      </c>
      <c r="I213" s="8">
        <v>0.8</v>
      </c>
      <c r="J213" s="73">
        <f t="shared" si="7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91.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7" t="s">
        <v>285</v>
      </c>
      <c r="G220" s="7" t="s">
        <v>12</v>
      </c>
      <c r="H220" s="26">
        <v>0</v>
      </c>
      <c r="I220" s="26">
        <v>0</v>
      </c>
      <c r="J220" s="56">
        <v>0</v>
      </c>
      <c r="K220" s="104">
        <f>(J220+J221+J222+J223+J224)/2</f>
        <v>0</v>
      </c>
      <c r="L220" s="88">
        <f>(K220+K225)/1</f>
        <v>100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26">
        <v>0</v>
      </c>
      <c r="I221" s="26">
        <v>0</v>
      </c>
      <c r="J221" s="56">
        <v>0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26">
        <v>0</v>
      </c>
      <c r="I222" s="26">
        <v>0</v>
      </c>
      <c r="J222" s="73">
        <v>0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26">
        <v>0</v>
      </c>
      <c r="I223" s="26">
        <v>0</v>
      </c>
      <c r="J223" s="56">
        <v>0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26">
        <v>0</v>
      </c>
      <c r="I224" s="26">
        <v>0</v>
      </c>
      <c r="J224" s="56">
        <v>0</v>
      </c>
      <c r="K224" s="113"/>
      <c r="L224" s="114"/>
      <c r="M224" s="134"/>
      <c r="N224" s="93"/>
    </row>
    <row r="225" spans="1:14" ht="71.45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0.5</v>
      </c>
      <c r="I225" s="8">
        <v>0.5</v>
      </c>
      <c r="J225" s="73">
        <f t="shared" si="7"/>
        <v>100</v>
      </c>
      <c r="K225" s="73">
        <f>J225</f>
        <v>100</v>
      </c>
      <c r="L225" s="89"/>
      <c r="M225" s="134"/>
      <c r="N225" s="94"/>
    </row>
    <row r="226" spans="1:14" ht="81.7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7" t="s">
        <v>285</v>
      </c>
      <c r="G226" s="7" t="s">
        <v>12</v>
      </c>
      <c r="H226" s="26">
        <v>0</v>
      </c>
      <c r="I226" s="26">
        <v>0</v>
      </c>
      <c r="J226" s="56">
        <v>0</v>
      </c>
      <c r="K226" s="104">
        <f>(J226+J227+J228+J229+J230)/1</f>
        <v>0</v>
      </c>
      <c r="L226" s="88">
        <f>(K226+K231)/1</f>
        <v>100</v>
      </c>
      <c r="M226" s="134"/>
      <c r="N226" s="92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26">
        <v>0</v>
      </c>
      <c r="I227" s="26">
        <v>0</v>
      </c>
      <c r="J227" s="56">
        <v>0</v>
      </c>
      <c r="K227" s="112"/>
      <c r="L227" s="130"/>
      <c r="M227" s="134"/>
      <c r="N227" s="93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/>
      <c r="K228" s="112"/>
      <c r="L228" s="130"/>
      <c r="M228" s="134"/>
      <c r="N228" s="93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26">
        <v>0</v>
      </c>
      <c r="I229" s="26">
        <v>0</v>
      </c>
      <c r="J229" s="56">
        <v>0</v>
      </c>
      <c r="K229" s="112"/>
      <c r="L229" s="114"/>
      <c r="M229" s="134"/>
      <c r="N229" s="93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26">
        <v>0</v>
      </c>
      <c r="I230" s="26">
        <v>0</v>
      </c>
      <c r="J230" s="56">
        <v>0</v>
      </c>
      <c r="K230" s="113"/>
      <c r="L230" s="114"/>
      <c r="M230" s="134"/>
      <c r="N230" s="93"/>
    </row>
    <row r="231" spans="1:14" ht="85.15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v>0.4</v>
      </c>
      <c r="I231" s="8">
        <v>0.4</v>
      </c>
      <c r="J231" s="73">
        <f t="shared" si="7"/>
        <v>100</v>
      </c>
      <c r="K231" s="73">
        <f>J231</f>
        <v>100</v>
      </c>
      <c r="L231" s="89"/>
      <c r="M231" s="13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76.5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7" t="s">
        <v>285</v>
      </c>
      <c r="G256" s="7" t="s">
        <v>12</v>
      </c>
      <c r="H256" s="26">
        <v>0</v>
      </c>
      <c r="I256" s="26">
        <v>0</v>
      </c>
      <c r="J256" s="56">
        <v>0</v>
      </c>
      <c r="K256" s="104">
        <f>(J256+J257+J258+J259+J260)/2</f>
        <v>0</v>
      </c>
      <c r="L256" s="88">
        <f>(K256+K261)/1</f>
        <v>100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26">
        <v>0</v>
      </c>
      <c r="I257" s="26">
        <v>0</v>
      </c>
      <c r="J257" s="56">
        <v>0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26">
        <v>0</v>
      </c>
      <c r="I258" s="26">
        <v>0</v>
      </c>
      <c r="J258" s="73">
        <v>0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26">
        <v>0</v>
      </c>
      <c r="I259" s="26">
        <v>0</v>
      </c>
      <c r="J259" s="56">
        <v>0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26">
        <v>0</v>
      </c>
      <c r="I260" s="26">
        <v>0</v>
      </c>
      <c r="J260" s="56">
        <v>0</v>
      </c>
      <c r="K260" s="113"/>
      <c r="L260" s="114"/>
      <c r="M260" s="134"/>
      <c r="N260" s="93"/>
    </row>
    <row r="261" spans="1:14" ht="117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>
        <v>0.5</v>
      </c>
      <c r="I261" s="8">
        <v>0.6</v>
      </c>
      <c r="J261" s="73">
        <f t="shared" si="9"/>
        <v>100</v>
      </c>
      <c r="K261" s="73">
        <f>J261</f>
        <v>100</v>
      </c>
      <c r="L261" s="89"/>
      <c r="M261" s="134"/>
      <c r="N261" s="94"/>
    </row>
    <row r="262" spans="1:14" ht="87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26">
        <v>0</v>
      </c>
      <c r="I262" s="26">
        <v>0</v>
      </c>
      <c r="J262" s="56">
        <v>0</v>
      </c>
      <c r="K262" s="104">
        <f>(J262+J263+J264+J265+J266)/2</f>
        <v>0</v>
      </c>
      <c r="L262" s="88">
        <f>(K262+K267)/1</f>
        <v>100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26">
        <v>0</v>
      </c>
      <c r="I263" s="26">
        <v>0</v>
      </c>
      <c r="J263" s="56">
        <v>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26">
        <v>0</v>
      </c>
      <c r="I264" s="26">
        <v>0</v>
      </c>
      <c r="J264" s="73">
        <v>0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26">
        <v>0</v>
      </c>
      <c r="I265" s="26">
        <v>0</v>
      </c>
      <c r="J265" s="56">
        <v>0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26">
        <v>0</v>
      </c>
      <c r="I266" s="26">
        <v>0</v>
      </c>
      <c r="J266" s="56">
        <v>0</v>
      </c>
      <c r="K266" s="113"/>
      <c r="L266" s="114"/>
      <c r="M266" s="134"/>
      <c r="N266" s="93"/>
    </row>
    <row r="267" spans="1:14" ht="142.5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1</v>
      </c>
      <c r="I267" s="8">
        <v>1</v>
      </c>
      <c r="J267" s="73">
        <f>IF(I267/H267*100&gt;100,100,I267/H267*100)</f>
        <v>100</v>
      </c>
      <c r="K267" s="73">
        <f>J267</f>
        <v>100</v>
      </c>
      <c r="L267" s="89"/>
      <c r="M267" s="134"/>
      <c r="N267" s="94"/>
    </row>
    <row r="268" spans="1:14" ht="87.7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60</v>
      </c>
      <c r="I268" s="8">
        <v>63.6</v>
      </c>
      <c r="J268" s="73">
        <f>IF(I268/H268*100&gt;100,100,I268/H268*100)</f>
        <v>100</v>
      </c>
      <c r="K268" s="104">
        <f>(J268+J269+J270+J271+J272)/4</f>
        <v>100</v>
      </c>
      <c r="L268" s="88">
        <f>(K268+K273)/2</f>
        <v>100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51.5</v>
      </c>
      <c r="J269" s="73">
        <f>IF(I269/H269*100&gt;100,100,I269/H269*100)</f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55.6</v>
      </c>
      <c r="J271" s="73">
        <f>IF(I271/H271*100&gt;100,100,I271/H271*100)</f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81</v>
      </c>
      <c r="I273" s="8">
        <v>82</v>
      </c>
      <c r="J273" s="73">
        <f>IF(I273/H273*100&gt;100,100,I273/H273*100)</f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84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7" t="s">
        <v>285</v>
      </c>
      <c r="G286" s="7" t="s">
        <v>12</v>
      </c>
      <c r="H286" s="26">
        <v>0</v>
      </c>
      <c r="I286" s="26">
        <v>0</v>
      </c>
      <c r="J286" s="56">
        <v>0</v>
      </c>
      <c r="K286" s="104">
        <f>(J286+J287+J288+J289+J290)/5</f>
        <v>0</v>
      </c>
      <c r="L286" s="88">
        <f>(K286+K291)/1</f>
        <v>100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26">
        <v>0</v>
      </c>
      <c r="I287" s="26">
        <v>0</v>
      </c>
      <c r="J287" s="56">
        <v>0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/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26">
        <v>0</v>
      </c>
      <c r="I289" s="26">
        <v>0</v>
      </c>
      <c r="J289" s="56">
        <v>0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26">
        <v>0</v>
      </c>
      <c r="I290" s="26">
        <v>0</v>
      </c>
      <c r="J290" s="56">
        <v>0</v>
      </c>
      <c r="K290" s="113"/>
      <c r="L290" s="114"/>
      <c r="M290" s="134"/>
      <c r="N290" s="93"/>
    </row>
    <row r="291" spans="1:14" ht="76.150000000000006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>
        <v>0.4</v>
      </c>
      <c r="I291" s="8">
        <v>0.4</v>
      </c>
      <c r="J291" s="73">
        <f>IF(I291/H291*100&gt;100,100,I291/H291*100)</f>
        <v>100</v>
      </c>
      <c r="K291" s="73">
        <f>J291</f>
        <v>100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0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0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0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1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1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1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1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1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36.200000000000003</v>
      </c>
      <c r="I392" s="8">
        <v>36.200000000000003</v>
      </c>
      <c r="J392" s="73">
        <f t="shared" si="11"/>
        <v>100</v>
      </c>
      <c r="K392" s="104">
        <f>(J392+J393+J394)/3</f>
        <v>100</v>
      </c>
      <c r="L392" s="88">
        <f>(K392+K395)/2</f>
        <v>97.452965561224488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3.1</v>
      </c>
      <c r="I393" s="8">
        <v>3.1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12544</v>
      </c>
      <c r="I395" s="8">
        <v>11905</v>
      </c>
      <c r="J395" s="73">
        <f t="shared" si="11"/>
        <v>94.905931122448976</v>
      </c>
      <c r="K395" s="73">
        <f>J395</f>
        <v>94.905931122448976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17.399999999999999</v>
      </c>
      <c r="I396" s="8">
        <v>17.7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97.69633507853402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12.4</v>
      </c>
      <c r="I397" s="8">
        <v>12.4</v>
      </c>
      <c r="J397" s="73">
        <f t="shared" si="11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78.900000000000006</v>
      </c>
      <c r="I398" s="8">
        <v>79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6685</v>
      </c>
      <c r="I399" s="8">
        <v>6377</v>
      </c>
      <c r="J399" s="73">
        <f t="shared" si="11"/>
        <v>95.392670157068054</v>
      </c>
      <c r="K399" s="73">
        <f>J399</f>
        <v>95.392670157068054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1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1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1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1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14.3</v>
      </c>
      <c r="I404" s="8">
        <v>14.3</v>
      </c>
      <c r="J404" s="73">
        <f t="shared" si="11"/>
        <v>100</v>
      </c>
      <c r="K404" s="104">
        <f>(J404+J405+J406)/3</f>
        <v>100</v>
      </c>
      <c r="L404" s="88">
        <f>(K404+K407)/2</f>
        <v>96.966993755575373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10</v>
      </c>
      <c r="I405" s="8">
        <v>10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98</v>
      </c>
      <c r="I406" s="8">
        <v>98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7847</v>
      </c>
      <c r="I407" s="8">
        <v>7371</v>
      </c>
      <c r="J407" s="73">
        <f t="shared" si="11"/>
        <v>93.933987511150761</v>
      </c>
      <c r="K407" s="73">
        <f>J407</f>
        <v>93.933987511150761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1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1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1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1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>
        <v>100</v>
      </c>
      <c r="I484" s="8">
        <v>100</v>
      </c>
      <c r="J484" s="73">
        <f t="shared" si="12"/>
        <v>100</v>
      </c>
      <c r="K484" s="77">
        <f t="shared" si="13"/>
        <v>100</v>
      </c>
      <c r="L484" s="88">
        <f>(K484+K485)/2</f>
        <v>99.047619047619037</v>
      </c>
      <c r="M484" s="134"/>
      <c r="N484" s="92"/>
    </row>
    <row r="485" spans="1:14" ht="31.5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>
        <v>315</v>
      </c>
      <c r="I485" s="8">
        <v>309</v>
      </c>
      <c r="J485" s="73">
        <f t="shared" si="12"/>
        <v>98.095238095238088</v>
      </c>
      <c r="K485" s="73">
        <f t="shared" si="13"/>
        <v>98.095238095238088</v>
      </c>
      <c r="L485" s="89"/>
      <c r="M485" s="134"/>
      <c r="N485" s="93"/>
    </row>
    <row r="486" spans="1:14" ht="63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>
        <v>100</v>
      </c>
      <c r="I486" s="8">
        <v>100</v>
      </c>
      <c r="J486" s="73">
        <f t="shared" si="12"/>
        <v>100</v>
      </c>
      <c r="K486" s="77">
        <f t="shared" si="13"/>
        <v>100</v>
      </c>
      <c r="L486" s="88">
        <f>(K486+K487)/2</f>
        <v>98.28125</v>
      </c>
      <c r="M486" s="134"/>
      <c r="N486" s="93"/>
    </row>
    <row r="487" spans="1:14" ht="31.5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>
        <v>320</v>
      </c>
      <c r="I487" s="8">
        <v>309</v>
      </c>
      <c r="J487" s="73">
        <f t="shared" si="12"/>
        <v>96.5625</v>
      </c>
      <c r="K487" s="73">
        <f t="shared" si="13"/>
        <v>96.5625</v>
      </c>
      <c r="L487" s="89"/>
      <c r="M487" s="134"/>
      <c r="N487" s="94"/>
    </row>
    <row r="488" spans="1:14" ht="63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>
        <v>100</v>
      </c>
      <c r="I488" s="8">
        <v>100</v>
      </c>
      <c r="J488" s="73">
        <f t="shared" si="12"/>
        <v>100</v>
      </c>
      <c r="K488" s="77">
        <f t="shared" si="13"/>
        <v>100</v>
      </c>
      <c r="L488" s="88">
        <f>(K488+K489)/2</f>
        <v>100</v>
      </c>
      <c r="M488" s="134"/>
      <c r="N488" s="109"/>
    </row>
    <row r="489" spans="1:14" ht="31.5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>
        <v>83</v>
      </c>
      <c r="I489" s="8">
        <v>85</v>
      </c>
      <c r="J489" s="73">
        <f t="shared" si="12"/>
        <v>100</v>
      </c>
      <c r="K489" s="73">
        <f t="shared" si="13"/>
        <v>100</v>
      </c>
      <c r="L489" s="89"/>
      <c r="M489" s="134"/>
      <c r="N489" s="11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110</v>
      </c>
      <c r="I492" s="8">
        <v>110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2"/>
      <c r="I498" s="72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90</v>
      </c>
      <c r="I507" s="82">
        <f>I9+I15+I21+I33+I39+I69+I87+I99+I93</f>
        <v>89.4</v>
      </c>
    </row>
    <row r="508" spans="1:13" ht="21" x14ac:dyDescent="0.35">
      <c r="G508" s="21" t="s">
        <v>71</v>
      </c>
      <c r="H508" s="82">
        <f>H111+H117+H129+H159+H177+H183+H195+H213+H219</f>
        <v>311.7</v>
      </c>
      <c r="I508" s="82">
        <f>I111+I117+I129+I159+I177+I183+I195+I213+I219</f>
        <v>307.8</v>
      </c>
      <c r="J508" s="43"/>
    </row>
    <row r="509" spans="1:13" ht="21" x14ac:dyDescent="0.35">
      <c r="G509" s="21" t="s">
        <v>72</v>
      </c>
      <c r="H509" s="82">
        <f>H225+H261+H273+H285+H291+H303+H309+H327</f>
        <v>82.4</v>
      </c>
      <c r="I509" s="82">
        <f>I225+I261+I273+I285+I291+I303+I309+I327</f>
        <v>83.5</v>
      </c>
      <c r="J509" s="43"/>
    </row>
    <row r="510" spans="1:13" ht="21" x14ac:dyDescent="0.35">
      <c r="G510" s="21" t="s">
        <v>81</v>
      </c>
      <c r="H510" s="40">
        <f>SUMIF($F$4:$F$483,$F$335,H4:H483)</f>
        <v>27076</v>
      </c>
      <c r="I510" s="40">
        <f>SUMIF($F$4:$F$483,$F$335,I4:I483)</f>
        <v>25653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2">
    <mergeCell ref="B1:N1"/>
    <mergeCell ref="B286:B291"/>
    <mergeCell ref="C286:C291"/>
    <mergeCell ref="D286:D291"/>
    <mergeCell ref="K286:K290"/>
    <mergeCell ref="L286:L291"/>
    <mergeCell ref="N280:N285"/>
    <mergeCell ref="N286:N291"/>
    <mergeCell ref="N256:N261"/>
    <mergeCell ref="N190:N195"/>
    <mergeCell ref="N94:N99"/>
    <mergeCell ref="N106:N111"/>
    <mergeCell ref="N124:N129"/>
    <mergeCell ref="N148:N153"/>
    <mergeCell ref="N226:N231"/>
    <mergeCell ref="N142:N147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K340:K342"/>
    <mergeCell ref="C328:C33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B34:B39"/>
    <mergeCell ref="C34:C39"/>
    <mergeCell ref="D34:D39"/>
    <mergeCell ref="K34:K38"/>
    <mergeCell ref="L34:L39"/>
    <mergeCell ref="B52:B57"/>
    <mergeCell ref="C52:C57"/>
    <mergeCell ref="D52:D57"/>
    <mergeCell ref="K52:K56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L100:L105"/>
    <mergeCell ref="B106:B111"/>
    <mergeCell ref="C106:C111"/>
    <mergeCell ref="D106:D111"/>
    <mergeCell ref="K106:K110"/>
    <mergeCell ref="L106:L111"/>
    <mergeCell ref="B100:B105"/>
    <mergeCell ref="C100:C105"/>
    <mergeCell ref="D100:D105"/>
    <mergeCell ref="K100:K104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12:B117"/>
    <mergeCell ref="C112:C117"/>
    <mergeCell ref="D112:D117"/>
    <mergeCell ref="K112:K116"/>
    <mergeCell ref="L112:L117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B316:B321"/>
    <mergeCell ref="D316:D321"/>
    <mergeCell ref="K316:K320"/>
    <mergeCell ref="L316:L321"/>
    <mergeCell ref="B310:B315"/>
    <mergeCell ref="C310:C315"/>
    <mergeCell ref="D310:D315"/>
    <mergeCell ref="K310:K314"/>
    <mergeCell ref="L310:L315"/>
    <mergeCell ref="C316:C321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86:C487"/>
    <mergeCell ref="A498:D498"/>
    <mergeCell ref="J498:M498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N488:N489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N59:N63"/>
    <mergeCell ref="B490:B492"/>
    <mergeCell ref="C490:C492"/>
    <mergeCell ref="D490:D492"/>
    <mergeCell ref="K490:K491"/>
    <mergeCell ref="L490:L492"/>
    <mergeCell ref="N490:N492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</mergeCells>
  <pageMargins left="0" right="0.11811023622047245" top="0.15748031496062992" bottom="0.15748031496062992" header="0.31496062992125984" footer="0.31496062992125984"/>
  <pageSetup paperSize="9" scale="20" fitToHeight="4" orientation="landscape" r:id="rId1"/>
  <headerFooter alignWithMargins="0"/>
  <rowBreaks count="3" manualBreakCount="3">
    <brk id="153" max="13" man="1"/>
    <brk id="189" max="13" man="1"/>
    <brk id="2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70" zoomScaleNormal="70" workbookViewId="0">
      <selection activeCell="I406" sqref="I406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24.8554687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288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92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26">
        <v>0</v>
      </c>
      <c r="I10" s="26">
        <v>0</v>
      </c>
      <c r="J10" s="56">
        <v>0</v>
      </c>
      <c r="K10" s="104">
        <f>(J10+J11+J12+J13+J14)/2</f>
        <v>0</v>
      </c>
      <c r="L10" s="88">
        <f>(K10+K15)/1</f>
        <v>100</v>
      </c>
      <c r="M10" s="134"/>
      <c r="N10" s="92"/>
    </row>
    <row r="11" spans="1:14" ht="75.95" hidden="1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26">
        <v>0</v>
      </c>
      <c r="I11" s="26">
        <v>0</v>
      </c>
      <c r="J11" s="56">
        <v>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26">
        <v>0</v>
      </c>
      <c r="I12" s="26">
        <v>0</v>
      </c>
      <c r="J12" s="56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26">
        <v>0</v>
      </c>
      <c r="I13" s="26">
        <v>0</v>
      </c>
      <c r="J13" s="56">
        <v>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26">
        <v>0</v>
      </c>
      <c r="I14" s="26">
        <v>0</v>
      </c>
      <c r="J14" s="56">
        <v>0</v>
      </c>
      <c r="K14" s="113"/>
      <c r="L14" s="114"/>
      <c r="M14" s="134"/>
      <c r="N14" s="93"/>
    </row>
    <row r="15" spans="1:14" ht="75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22</v>
      </c>
      <c r="I15" s="8">
        <v>22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26">
        <v>0</v>
      </c>
      <c r="I16" s="26">
        <v>0</v>
      </c>
      <c r="J16" s="73">
        <v>0</v>
      </c>
      <c r="K16" s="104">
        <f>(J16+J17+J18+J19+J20)/2</f>
        <v>0</v>
      </c>
      <c r="L16" s="88">
        <f>(K16+K21)/1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26">
        <v>0</v>
      </c>
      <c r="I17" s="26">
        <v>0</v>
      </c>
      <c r="J17" s="56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11">
        <v>0</v>
      </c>
      <c r="I18" s="11">
        <v>0</v>
      </c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56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56">
        <v>0</v>
      </c>
      <c r="K20" s="113"/>
      <c r="L20" s="114"/>
      <c r="M20" s="134"/>
      <c r="N20" s="93"/>
    </row>
    <row r="21" spans="1:14" ht="87.6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3</v>
      </c>
      <c r="I21" s="8">
        <v>3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92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93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93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93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93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4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92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93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93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93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93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4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92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93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93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93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93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4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92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93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93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93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93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4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92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93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93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93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93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4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92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93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93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93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93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4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92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93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93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93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93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4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26">
        <v>82</v>
      </c>
      <c r="I82" s="26">
        <v>76.900000000000006</v>
      </c>
      <c r="J82" s="73">
        <f t="shared" si="3"/>
        <v>93.780487804878049</v>
      </c>
      <c r="K82" s="104">
        <f>(J82+J83+J84+J85+J86)/4</f>
        <v>85.945121951219505</v>
      </c>
      <c r="L82" s="88">
        <f>(K82+K87)/2</f>
        <v>92.849710852759628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26">
        <v>0</v>
      </c>
      <c r="I84" s="26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10</v>
      </c>
      <c r="J85" s="73">
        <f t="shared" si="3"/>
        <v>50</v>
      </c>
      <c r="K85" s="112"/>
      <c r="L85" s="114"/>
      <c r="M85" s="134"/>
      <c r="N85" s="93"/>
    </row>
    <row r="86" spans="1:14" ht="56.4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407</v>
      </c>
      <c r="I87" s="8">
        <v>406</v>
      </c>
      <c r="J87" s="73">
        <f t="shared" si="3"/>
        <v>99.754299754299751</v>
      </c>
      <c r="K87" s="73">
        <f>J87</f>
        <v>99.754299754299751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92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93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93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93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93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26">
        <v>0</v>
      </c>
      <c r="I106" s="26">
        <v>0</v>
      </c>
      <c r="J106" s="56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69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68</v>
      </c>
      <c r="I107" s="8">
        <v>100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26">
        <v>0</v>
      </c>
      <c r="I108" s="26">
        <v>0</v>
      </c>
      <c r="J108" s="56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26">
        <v>0</v>
      </c>
      <c r="I109" s="26">
        <v>0</v>
      </c>
      <c r="J109" s="56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26">
        <v>0</v>
      </c>
      <c r="I110" s="26">
        <v>0</v>
      </c>
      <c r="J110" s="56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0.4</v>
      </c>
      <c r="I111" s="8">
        <v>0.6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92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93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93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93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93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4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7" t="s">
        <v>284</v>
      </c>
      <c r="G124" s="7" t="s">
        <v>12</v>
      </c>
      <c r="H124" s="26">
        <v>0</v>
      </c>
      <c r="I124" s="26">
        <v>0</v>
      </c>
      <c r="J124" s="56">
        <v>0</v>
      </c>
      <c r="K124" s="104">
        <f>(J124+J125+J126+J127+J128)/1</f>
        <v>100</v>
      </c>
      <c r="L124" s="88">
        <f>(K124+K129)/2</f>
        <v>100</v>
      </c>
      <c r="M124" s="134"/>
      <c r="N124" s="92"/>
    </row>
    <row r="125" spans="1:14" ht="73.150000000000006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68</v>
      </c>
      <c r="I125" s="8">
        <v>100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26">
        <v>0</v>
      </c>
      <c r="I126" s="26">
        <v>0</v>
      </c>
      <c r="J126" s="56">
        <v>0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26">
        <v>0</v>
      </c>
      <c r="I127" s="26">
        <v>0</v>
      </c>
      <c r="J127" s="56">
        <v>0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26">
        <v>0</v>
      </c>
      <c r="I128" s="26">
        <v>0</v>
      </c>
      <c r="J128" s="56">
        <v>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0.4</v>
      </c>
      <c r="I129" s="8">
        <v>0.4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0.900000000000006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7" t="s">
        <v>284</v>
      </c>
      <c r="G130" s="7" t="s">
        <v>12</v>
      </c>
      <c r="H130" s="26">
        <v>68</v>
      </c>
      <c r="I130" s="26">
        <v>100</v>
      </c>
      <c r="J130" s="73">
        <f>IF(I130/H130*100&gt;100,100,I130/H130*100)</f>
        <v>100</v>
      </c>
      <c r="K130" s="104">
        <f>(J131+J133)/2</f>
        <v>0</v>
      </c>
      <c r="L130" s="88">
        <f>(K130+K135)/1</f>
        <v>100</v>
      </c>
      <c r="M130" s="134"/>
      <c r="N130" s="92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26">
        <v>0</v>
      </c>
      <c r="I131" s="26">
        <v>0</v>
      </c>
      <c r="J131" s="56">
        <v>0</v>
      </c>
      <c r="K131" s="112"/>
      <c r="L131" s="130"/>
      <c r="M131" s="134"/>
      <c r="N131" s="93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26">
        <v>0</v>
      </c>
      <c r="I132" s="26">
        <v>0</v>
      </c>
      <c r="J132" s="73">
        <v>0</v>
      </c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26">
        <v>0</v>
      </c>
      <c r="I133" s="26">
        <v>0</v>
      </c>
      <c r="J133" s="56">
        <v>0</v>
      </c>
      <c r="K133" s="112"/>
      <c r="L133" s="114"/>
      <c r="M133" s="134"/>
      <c r="N133" s="93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26">
        <v>0</v>
      </c>
      <c r="I134" s="26">
        <v>0</v>
      </c>
      <c r="J134" s="56">
        <v>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3</v>
      </c>
      <c r="I135" s="8">
        <v>3</v>
      </c>
      <c r="J135" s="73">
        <f t="shared" ref="J135:J176" si="5">IF(I135/H135*100&gt;100,100,I135/H135*100)</f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92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93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93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93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93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4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7" t="s">
        <v>284</v>
      </c>
      <c r="G142" s="7" t="s">
        <v>12</v>
      </c>
      <c r="H142" s="26">
        <v>0</v>
      </c>
      <c r="I142" s="26">
        <v>0</v>
      </c>
      <c r="J142" s="56">
        <v>0</v>
      </c>
      <c r="K142" s="104">
        <f>(J143+J145)/2</f>
        <v>0</v>
      </c>
      <c r="L142" s="88">
        <f>(K142+K147)/1</f>
        <v>100</v>
      </c>
      <c r="M142" s="134"/>
      <c r="N142" s="92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26">
        <v>0</v>
      </c>
      <c r="I143" s="26">
        <v>0</v>
      </c>
      <c r="J143" s="56">
        <v>0</v>
      </c>
      <c r="K143" s="112"/>
      <c r="L143" s="130"/>
      <c r="M143" s="134"/>
      <c r="N143" s="93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26">
        <v>0</v>
      </c>
      <c r="I144" s="26">
        <v>0</v>
      </c>
      <c r="J144" s="56">
        <v>0</v>
      </c>
      <c r="K144" s="112"/>
      <c r="L144" s="130"/>
      <c r="M144" s="134"/>
      <c r="N144" s="93"/>
    </row>
    <row r="145" spans="1:14" ht="77.2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26">
        <v>0</v>
      </c>
      <c r="I145" s="26">
        <v>0</v>
      </c>
      <c r="J145" s="56">
        <v>0</v>
      </c>
      <c r="K145" s="112"/>
      <c r="L145" s="114"/>
      <c r="M145" s="134"/>
      <c r="N145" s="93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26">
        <v>0</v>
      </c>
      <c r="I146" s="26">
        <v>0</v>
      </c>
      <c r="J146" s="56">
        <v>0</v>
      </c>
      <c r="K146" s="113"/>
      <c r="L146" s="114"/>
      <c r="M146" s="134"/>
      <c r="N146" s="93"/>
    </row>
    <row r="147" spans="1:14" ht="115.9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>
        <v>1</v>
      </c>
      <c r="I147" s="8">
        <v>1</v>
      </c>
      <c r="J147" s="73">
        <f t="shared" si="5"/>
        <v>100</v>
      </c>
      <c r="K147" s="73">
        <f>J147</f>
        <v>100</v>
      </c>
      <c r="L147" s="89"/>
      <c r="M147" s="134"/>
      <c r="N147" s="94"/>
    </row>
    <row r="148" spans="1:14" ht="93.6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7" t="s">
        <v>284</v>
      </c>
      <c r="G148" s="7" t="s">
        <v>12</v>
      </c>
      <c r="H148" s="26">
        <v>68</v>
      </c>
      <c r="I148" s="26">
        <v>100</v>
      </c>
      <c r="J148" s="73">
        <f t="shared" si="5"/>
        <v>100</v>
      </c>
      <c r="K148" s="104">
        <f>(J148+J149+J150+J151+J152)/1</f>
        <v>100</v>
      </c>
      <c r="L148" s="88">
        <f>(K148+K153)/2</f>
        <v>100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26">
        <v>0</v>
      </c>
      <c r="I149" s="26">
        <v>0</v>
      </c>
      <c r="J149" s="56">
        <v>0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26">
        <v>0</v>
      </c>
      <c r="I150" s="26">
        <v>0</v>
      </c>
      <c r="J150" s="56">
        <v>0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26">
        <v>0</v>
      </c>
      <c r="I151" s="26">
        <v>0</v>
      </c>
      <c r="J151" s="56">
        <v>0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26">
        <v>0</v>
      </c>
      <c r="I152" s="26">
        <v>0</v>
      </c>
      <c r="J152" s="56">
        <v>0</v>
      </c>
      <c r="K152" s="113"/>
      <c r="L152" s="114"/>
      <c r="M152" s="134"/>
      <c r="N152" s="93"/>
    </row>
    <row r="153" spans="1:14" ht="33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>
        <v>0.5</v>
      </c>
      <c r="I153" s="8">
        <v>0.6</v>
      </c>
      <c r="J153" s="73">
        <f t="shared" si="5"/>
        <v>100</v>
      </c>
      <c r="K153" s="73">
        <f>J153</f>
        <v>100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68</v>
      </c>
      <c r="I154" s="8">
        <v>100</v>
      </c>
      <c r="J154" s="73">
        <f t="shared" si="5"/>
        <v>100</v>
      </c>
      <c r="K154" s="104">
        <f>(J154+J155+J156+J157+J158)/4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10.1</v>
      </c>
      <c r="J155" s="73">
        <f t="shared" si="5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26">
        <v>0</v>
      </c>
      <c r="I156" s="26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33.299999999999997</v>
      </c>
      <c r="J157" s="73">
        <f t="shared" si="5"/>
        <v>100</v>
      </c>
      <c r="K157" s="112"/>
      <c r="L157" s="114"/>
      <c r="M157" s="134"/>
      <c r="N157" s="93"/>
    </row>
    <row r="158" spans="1:14" ht="90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v>100</v>
      </c>
      <c r="I158" s="8">
        <v>100</v>
      </c>
      <c r="J158" s="73">
        <f t="shared" si="5"/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394</v>
      </c>
      <c r="I159" s="8">
        <v>395</v>
      </c>
      <c r="J159" s="73">
        <f t="shared" si="5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92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93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93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93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93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94"/>
    </row>
    <row r="166" spans="1:14" ht="186.75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7" t="s">
        <v>284</v>
      </c>
      <c r="G166" s="7" t="s">
        <v>12</v>
      </c>
      <c r="H166" s="26">
        <v>68</v>
      </c>
      <c r="I166" s="26">
        <v>100</v>
      </c>
      <c r="J166" s="73">
        <f t="shared" si="5"/>
        <v>100</v>
      </c>
      <c r="K166" s="104">
        <f>(J166+J167+J168+J169+J170)/1</f>
        <v>100</v>
      </c>
      <c r="L166" s="88">
        <f>(K166+K171)/2</f>
        <v>100</v>
      </c>
      <c r="M166" s="134"/>
      <c r="N166" s="92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26">
        <v>0</v>
      </c>
      <c r="I167" s="26">
        <v>0</v>
      </c>
      <c r="J167" s="56">
        <v>0</v>
      </c>
      <c r="K167" s="112"/>
      <c r="L167" s="130"/>
      <c r="M167" s="134"/>
      <c r="N167" s="93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26">
        <v>0</v>
      </c>
      <c r="I168" s="26">
        <v>0</v>
      </c>
      <c r="J168" s="56">
        <v>0</v>
      </c>
      <c r="K168" s="112"/>
      <c r="L168" s="130"/>
      <c r="M168" s="134"/>
      <c r="N168" s="93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26">
        <v>0</v>
      </c>
      <c r="I169" s="26">
        <v>0</v>
      </c>
      <c r="J169" s="56">
        <v>0</v>
      </c>
      <c r="K169" s="112"/>
      <c r="L169" s="114"/>
      <c r="M169" s="134"/>
      <c r="N169" s="93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26">
        <v>0</v>
      </c>
      <c r="I170" s="26">
        <v>0</v>
      </c>
      <c r="J170" s="56">
        <v>0</v>
      </c>
      <c r="K170" s="113"/>
      <c r="L170" s="114"/>
      <c r="M170" s="134"/>
      <c r="N170" s="93"/>
    </row>
    <row r="171" spans="1:14" ht="33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>
        <v>1</v>
      </c>
      <c r="I171" s="8">
        <v>2</v>
      </c>
      <c r="J171" s="73">
        <f t="shared" si="5"/>
        <v>100</v>
      </c>
      <c r="K171" s="73">
        <f>J171</f>
        <v>100</v>
      </c>
      <c r="L171" s="89"/>
      <c r="M171" s="134"/>
      <c r="N171" s="94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5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5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5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5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5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26">
        <v>0</v>
      </c>
      <c r="I178" s="26">
        <v>0</v>
      </c>
      <c r="J178" s="56">
        <v>0</v>
      </c>
      <c r="K178" s="104">
        <f>(J178+J179+J180+J181+J182)/1</f>
        <v>100</v>
      </c>
      <c r="L178" s="88">
        <f>(K178+K183)/2</f>
        <v>100</v>
      </c>
      <c r="M178" s="134"/>
      <c r="N178" s="92"/>
    </row>
    <row r="179" spans="1:14" ht="69.599999999999994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v>68</v>
      </c>
      <c r="I179" s="8">
        <v>100</v>
      </c>
      <c r="J179" s="73">
        <f t="shared" ref="J179:J237" si="6">IF(I179/H179*100&gt;100,100,I179/H179*100)</f>
        <v>100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26">
        <v>0</v>
      </c>
      <c r="I180" s="26">
        <v>0</v>
      </c>
      <c r="J180" s="56">
        <v>0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26">
        <v>0</v>
      </c>
      <c r="I181" s="26">
        <v>0</v>
      </c>
      <c r="J181" s="56">
        <v>0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26">
        <v>0</v>
      </c>
      <c r="I182" s="26">
        <v>0</v>
      </c>
      <c r="J182" s="56">
        <v>0</v>
      </c>
      <c r="K182" s="113"/>
      <c r="L182" s="114"/>
      <c r="M182" s="134"/>
      <c r="N182" s="93"/>
    </row>
    <row r="183" spans="1:14" ht="33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0.4</v>
      </c>
      <c r="I183" s="8">
        <v>0.4</v>
      </c>
      <c r="J183" s="73">
        <f t="shared" si="6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92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93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93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93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93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4"/>
    </row>
    <row r="190" spans="1:14" ht="75.95" hidden="1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26">
        <v>0</v>
      </c>
      <c r="I190" s="26">
        <v>0</v>
      </c>
      <c r="J190" s="56">
        <v>0</v>
      </c>
      <c r="K190" s="104">
        <f>(J190+J191+J192+J193+J194)/3</f>
        <v>100</v>
      </c>
      <c r="L190" s="88">
        <f>(K190+K195)/2</f>
        <v>99.019607843137251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</v>
      </c>
      <c r="J191" s="73">
        <f t="shared" si="6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25</v>
      </c>
      <c r="J193" s="73">
        <f t="shared" si="6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51</v>
      </c>
      <c r="I195" s="8">
        <v>50</v>
      </c>
      <c r="J195" s="73">
        <f t="shared" si="6"/>
        <v>98.039215686274503</v>
      </c>
      <c r="K195" s="73">
        <f>J195</f>
        <v>98.039215686274503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92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93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93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93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93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4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92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93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93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93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93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4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7" t="s">
        <v>284</v>
      </c>
      <c r="G208" s="7" t="s">
        <v>12</v>
      </c>
      <c r="H208" s="26">
        <v>0</v>
      </c>
      <c r="I208" s="26">
        <v>0</v>
      </c>
      <c r="J208" s="56">
        <v>0</v>
      </c>
      <c r="K208" s="104">
        <f>(J208+J209+J210+J211+J212)/1</f>
        <v>100</v>
      </c>
      <c r="L208" s="88">
        <f>(K208+K213)/2</f>
        <v>100</v>
      </c>
      <c r="M208" s="134"/>
      <c r="N208" s="92"/>
    </row>
    <row r="209" spans="1:14" ht="71.45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v>68</v>
      </c>
      <c r="I209" s="8">
        <v>100</v>
      </c>
      <c r="J209" s="73">
        <f t="shared" si="6"/>
        <v>100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>
        <v>0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26">
        <v>0</v>
      </c>
      <c r="I211" s="26">
        <v>0</v>
      </c>
      <c r="J211" s="56">
        <v>0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26">
        <v>0</v>
      </c>
      <c r="I212" s="26">
        <v>0</v>
      </c>
      <c r="J212" s="56">
        <v>0</v>
      </c>
      <c r="K212" s="113"/>
      <c r="L212" s="114"/>
      <c r="M212" s="13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0.4</v>
      </c>
      <c r="I213" s="8">
        <v>0.4</v>
      </c>
      <c r="J213" s="73">
        <f t="shared" si="6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7" t="s">
        <v>285</v>
      </c>
      <c r="G220" s="7" t="s">
        <v>12</v>
      </c>
      <c r="H220" s="26">
        <v>0</v>
      </c>
      <c r="I220" s="26">
        <v>0</v>
      </c>
      <c r="J220" s="73">
        <v>0</v>
      </c>
      <c r="K220" s="104">
        <f>(J220+J221+J222+J223+J224)/1</f>
        <v>100</v>
      </c>
      <c r="L220" s="88">
        <f>(K220+K225)/2</f>
        <v>100</v>
      </c>
      <c r="M220" s="134"/>
      <c r="N220" s="92"/>
    </row>
    <row r="221" spans="1:14" ht="78.599999999999994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>
        <v>30</v>
      </c>
      <c r="I221" s="8">
        <v>100</v>
      </c>
      <c r="J221" s="73">
        <f t="shared" si="6"/>
        <v>100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26">
        <v>0</v>
      </c>
      <c r="I222" s="26">
        <v>0</v>
      </c>
      <c r="J222" s="73">
        <v>0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26">
        <v>0</v>
      </c>
      <c r="I223" s="26">
        <v>0</v>
      </c>
      <c r="J223" s="56">
        <v>0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26">
        <v>0</v>
      </c>
      <c r="I224" s="26">
        <v>0</v>
      </c>
      <c r="J224" s="73">
        <v>0</v>
      </c>
      <c r="K224" s="113"/>
      <c r="L224" s="114"/>
      <c r="M224" s="134"/>
      <c r="N224" s="93"/>
    </row>
    <row r="225" spans="1:14" ht="33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1</v>
      </c>
      <c r="I225" s="8">
        <v>1</v>
      </c>
      <c r="J225" s="73">
        <f t="shared" si="6"/>
        <v>100</v>
      </c>
      <c r="K225" s="73">
        <f>J225</f>
        <v>100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26">
        <v>0</v>
      </c>
      <c r="I226" s="26">
        <v>0</v>
      </c>
      <c r="J226" s="56">
        <v>0</v>
      </c>
      <c r="K226" s="104">
        <f>(J226+J227+J228+J229+J230)/1</f>
        <v>100</v>
      </c>
      <c r="L226" s="88">
        <f>(K226+K231)/2</f>
        <v>100</v>
      </c>
      <c r="M226" s="134"/>
      <c r="N226" s="92"/>
    </row>
    <row r="227" spans="1:14" ht="84.6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26">
        <v>30</v>
      </c>
      <c r="I227" s="26">
        <v>72.7</v>
      </c>
      <c r="J227" s="76">
        <f t="shared" si="6"/>
        <v>100</v>
      </c>
      <c r="K227" s="112"/>
      <c r="L227" s="130"/>
      <c r="M227" s="134"/>
      <c r="N227" s="93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26">
        <v>0</v>
      </c>
      <c r="I228" s="26">
        <v>0</v>
      </c>
      <c r="J228" s="56">
        <v>0</v>
      </c>
      <c r="K228" s="112"/>
      <c r="L228" s="130"/>
      <c r="M228" s="134"/>
      <c r="N228" s="93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26">
        <v>0</v>
      </c>
      <c r="I229" s="26">
        <v>0</v>
      </c>
      <c r="J229" s="56">
        <v>0</v>
      </c>
      <c r="K229" s="112"/>
      <c r="L229" s="114"/>
      <c r="M229" s="134"/>
      <c r="N229" s="93"/>
    </row>
    <row r="230" spans="1:14" ht="79.5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26">
        <v>0</v>
      </c>
      <c r="I230" s="26">
        <v>0</v>
      </c>
      <c r="J230" s="56">
        <v>0</v>
      </c>
      <c r="K230" s="113"/>
      <c r="L230" s="114"/>
      <c r="M230" s="134"/>
      <c r="N230" s="93"/>
    </row>
    <row r="231" spans="1:14" ht="33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v>0.5</v>
      </c>
      <c r="I231" s="8">
        <v>0.6</v>
      </c>
      <c r="J231" s="73">
        <f t="shared" si="6"/>
        <v>100</v>
      </c>
      <c r="K231" s="73">
        <f>J231</f>
        <v>100</v>
      </c>
      <c r="L231" s="89"/>
      <c r="M231" s="13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92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93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93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93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93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4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92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93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93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93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93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92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93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93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93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93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4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92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93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93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93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93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4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8">
        <v>69</v>
      </c>
      <c r="I262" s="8">
        <v>100</v>
      </c>
      <c r="J262" s="73">
        <f t="shared" ref="J262:J273" si="9">IF(I262/H262*100&gt;100,100,I262/H262*100)</f>
        <v>100</v>
      </c>
      <c r="K262" s="104">
        <f>(J262+J263+J264+J265+J266)/2</f>
        <v>100</v>
      </c>
      <c r="L262" s="88">
        <f>(K262+K267)/2</f>
        <v>100</v>
      </c>
      <c r="M262" s="13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45</v>
      </c>
      <c r="J263" s="73">
        <f t="shared" si="9"/>
        <v>100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>
        <v>0</v>
      </c>
      <c r="I264" s="8">
        <v>0</v>
      </c>
      <c r="J264" s="73">
        <v>0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26">
        <v>0</v>
      </c>
      <c r="I265" s="26">
        <v>0</v>
      </c>
      <c r="J265" s="56">
        <v>0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26">
        <v>0</v>
      </c>
      <c r="I266" s="26">
        <v>0</v>
      </c>
      <c r="J266" s="56">
        <v>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1</v>
      </c>
      <c r="I267" s="8">
        <v>1</v>
      </c>
      <c r="J267" s="73">
        <f t="shared" si="9"/>
        <v>100</v>
      </c>
      <c r="K267" s="73">
        <f>J267</f>
        <v>100</v>
      </c>
      <c r="L267" s="89"/>
      <c r="M267" s="13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69</v>
      </c>
      <c r="I268" s="8">
        <v>100</v>
      </c>
      <c r="J268" s="73">
        <f t="shared" si="9"/>
        <v>100</v>
      </c>
      <c r="K268" s="104">
        <f>(J268+J269+J270+J271+J272)/4</f>
        <v>99.166666666666671</v>
      </c>
      <c r="L268" s="88">
        <f>(K268+K273)/2</f>
        <v>99.270833333333343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29</v>
      </c>
      <c r="J269" s="73">
        <f t="shared" si="9"/>
        <v>96.666666666666671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20</v>
      </c>
      <c r="J271" s="73">
        <f t="shared" si="9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9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160</v>
      </c>
      <c r="I273" s="8">
        <v>159</v>
      </c>
      <c r="J273" s="73">
        <f t="shared" si="9"/>
        <v>99.375</v>
      </c>
      <c r="K273" s="73">
        <f>J273</f>
        <v>99.375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>
        <v>0</v>
      </c>
      <c r="I274" s="8">
        <v>0</v>
      </c>
      <c r="J274" s="73">
        <v>0</v>
      </c>
      <c r="K274" s="104" t="e">
        <f>(J274+J275+J276+J277+J278)/2</f>
        <v>#DIV/0!</v>
      </c>
      <c r="L274" s="88"/>
      <c r="M274" s="134"/>
      <c r="N274" s="92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93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>
        <v>0</v>
      </c>
      <c r="I276" s="8">
        <v>0</v>
      </c>
      <c r="J276" s="73">
        <v>0</v>
      </c>
      <c r="K276" s="112"/>
      <c r="L276" s="130"/>
      <c r="M276" s="134"/>
      <c r="N276" s="93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93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>
        <v>0</v>
      </c>
      <c r="I278" s="8">
        <v>0</v>
      </c>
      <c r="J278" s="73">
        <v>0</v>
      </c>
      <c r="K278" s="113"/>
      <c r="L278" s="114"/>
      <c r="M278" s="134"/>
      <c r="N278" s="93"/>
    </row>
    <row r="279" spans="1:14" ht="54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4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81.7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7" t="s">
        <v>285</v>
      </c>
      <c r="G286" s="7" t="s">
        <v>12</v>
      </c>
      <c r="H286" s="26">
        <v>0</v>
      </c>
      <c r="I286" s="26">
        <v>0</v>
      </c>
      <c r="J286" s="56">
        <v>0</v>
      </c>
      <c r="K286" s="104">
        <f>(J286+J287+J288+J289+J290)/1</f>
        <v>100</v>
      </c>
      <c r="L286" s="88">
        <f>(K286+K291)/2</f>
        <v>100</v>
      </c>
      <c r="M286" s="134"/>
      <c r="N286" s="92"/>
    </row>
    <row r="287" spans="1:14" ht="75.95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>
        <v>69</v>
      </c>
      <c r="I287" s="8">
        <v>100</v>
      </c>
      <c r="J287" s="73">
        <f t="shared" si="8"/>
        <v>100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>
        <v>0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26">
        <v>0</v>
      </c>
      <c r="I289" s="26">
        <v>0</v>
      </c>
      <c r="J289" s="56">
        <v>0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26">
        <v>0</v>
      </c>
      <c r="I290" s="26">
        <v>0</v>
      </c>
      <c r="J290" s="56">
        <v>0</v>
      </c>
      <c r="K290" s="113"/>
      <c r="L290" s="114"/>
      <c r="M290" s="134"/>
      <c r="N290" s="93"/>
    </row>
    <row r="291" spans="1:14" ht="33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>
        <v>0.4</v>
      </c>
      <c r="I291" s="8">
        <v>0.4</v>
      </c>
      <c r="J291" s="73">
        <f>IF(I291/H291*100&gt;100,100,I291/H291*100)</f>
        <v>100</v>
      </c>
      <c r="K291" s="73">
        <f>J291</f>
        <v>100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92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93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93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93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93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4"/>
    </row>
    <row r="298" spans="1:14" ht="87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69</v>
      </c>
      <c r="I298" s="8">
        <v>88.2</v>
      </c>
      <c r="J298" s="73">
        <f t="shared" si="8"/>
        <v>100</v>
      </c>
      <c r="K298" s="104">
        <f>(J298+J299+J300+J301+J302)/4</f>
        <v>100</v>
      </c>
      <c r="L298" s="88">
        <f>(K298+K303)/2</f>
        <v>100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31.8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v>0</v>
      </c>
      <c r="I300" s="8">
        <v>0</v>
      </c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33.299999999999997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8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9</v>
      </c>
      <c r="I303" s="8">
        <v>9</v>
      </c>
      <c r="J303" s="73">
        <f t="shared" si="8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92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93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93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93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93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4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92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93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93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4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92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93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93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4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92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93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93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4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92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93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93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4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92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93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93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4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4.8</v>
      </c>
      <c r="I384" s="8">
        <v>4.8</v>
      </c>
      <c r="J384" s="73">
        <f t="shared" si="10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5</v>
      </c>
      <c r="I385" s="8">
        <v>5</v>
      </c>
      <c r="J385" s="73">
        <f t="shared" si="10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3480</v>
      </c>
      <c r="I387" s="8">
        <v>3480</v>
      </c>
      <c r="J387" s="73">
        <f t="shared" ref="J387:J450" si="11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6</v>
      </c>
      <c r="I388" s="8">
        <v>5.9</v>
      </c>
      <c r="J388" s="73">
        <f t="shared" si="11"/>
        <v>98.333333333333343</v>
      </c>
      <c r="K388" s="104">
        <f>(J388+J389+J390)/3</f>
        <v>99.444444444444457</v>
      </c>
      <c r="L388" s="88">
        <f>(K388+K391)/2</f>
        <v>99.722222222222229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5</v>
      </c>
      <c r="I389" s="8">
        <v>5</v>
      </c>
      <c r="J389" s="73">
        <f t="shared" si="11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3300</v>
      </c>
      <c r="I391" s="8">
        <v>3300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24.4</v>
      </c>
      <c r="I392" s="8">
        <v>24.4</v>
      </c>
      <c r="J392" s="73">
        <f t="shared" si="11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23.3</v>
      </c>
      <c r="I393" s="8">
        <v>23.4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17925</v>
      </c>
      <c r="I395" s="8">
        <v>17925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11.8</v>
      </c>
      <c r="I396" s="8">
        <v>11.1</v>
      </c>
      <c r="J396" s="73">
        <f>IF(I396/H396*100&gt;100,100,I396/H396*100)</f>
        <v>94.067796610169481</v>
      </c>
      <c r="K396" s="104">
        <f>(J396+J397+J398)/3</f>
        <v>98.022598870056484</v>
      </c>
      <c r="L396" s="88">
        <f>(K396+K399)/2</f>
        <v>99.011299435028235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20</v>
      </c>
      <c r="I397" s="8">
        <v>20</v>
      </c>
      <c r="J397" s="73">
        <f t="shared" si="11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9360</v>
      </c>
      <c r="I399" s="8">
        <v>9360</v>
      </c>
      <c r="J399" s="73">
        <f t="shared" si="11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1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1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1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1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11.8</v>
      </c>
      <c r="I404" s="8">
        <v>11.8</v>
      </c>
      <c r="J404" s="73">
        <f t="shared" si="11"/>
        <v>100</v>
      </c>
      <c r="K404" s="104">
        <f>(J404+J405+J406)/3</f>
        <v>100</v>
      </c>
      <c r="L404" s="88">
        <f>(K404+K407)/2</f>
        <v>100</v>
      </c>
      <c r="M404" s="134"/>
      <c r="N404" s="61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2.5</v>
      </c>
      <c r="I405" s="8">
        <v>2.5</v>
      </c>
      <c r="J405" s="73">
        <f t="shared" si="11"/>
        <v>100</v>
      </c>
      <c r="K405" s="112"/>
      <c r="L405" s="114"/>
      <c r="M405" s="134"/>
      <c r="N405" s="62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1"/>
        <v>100</v>
      </c>
      <c r="K406" s="113"/>
      <c r="L406" s="114"/>
      <c r="M406" s="134"/>
      <c r="N406" s="62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7550</v>
      </c>
      <c r="I407" s="8">
        <v>7550</v>
      </c>
      <c r="J407" s="73">
        <f t="shared" si="11"/>
        <v>100</v>
      </c>
      <c r="K407" s="73">
        <f>J407</f>
        <v>100</v>
      </c>
      <c r="L407" s="89"/>
      <c r="M407" s="134"/>
      <c r="N407" s="63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1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61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1"/>
        <v>#DIV/0!</v>
      </c>
      <c r="K409" s="112"/>
      <c r="L409" s="114"/>
      <c r="M409" s="134"/>
      <c r="N409" s="62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1"/>
        <v>#DIV/0!</v>
      </c>
      <c r="K410" s="113"/>
      <c r="L410" s="114"/>
      <c r="M410" s="134"/>
      <c r="N410" s="62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1"/>
        <v>#DIV/0!</v>
      </c>
      <c r="K411" s="73" t="e">
        <f>J411</f>
        <v>#DIV/0!</v>
      </c>
      <c r="L411" s="89"/>
      <c r="M411" s="134"/>
      <c r="N411" s="63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61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62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62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63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61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62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62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63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61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62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62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63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61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62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62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63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61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62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62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63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61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62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62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63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61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62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62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63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61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62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62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63"/>
    </row>
    <row r="484" spans="1:14" ht="63" hidden="1" customHeight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7" t="e">
        <f t="shared" si="13"/>
        <v>#DIV/0!</v>
      </c>
      <c r="L484" s="88" t="e">
        <f>(K484+K485)/2</f>
        <v>#DIV/0!</v>
      </c>
      <c r="M484" s="134"/>
      <c r="N484" s="61"/>
    </row>
    <row r="485" spans="1:14" ht="31.5" hidden="1" customHeight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62"/>
    </row>
    <row r="486" spans="1:14" ht="63" hidden="1" customHeight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7" t="e">
        <f t="shared" si="13"/>
        <v>#DIV/0!</v>
      </c>
      <c r="L486" s="88" t="e">
        <f>(K486+K487)/2</f>
        <v>#DIV/0!</v>
      </c>
      <c r="M486" s="134"/>
      <c r="N486" s="62"/>
    </row>
    <row r="487" spans="1:14" ht="31.5" hidden="1" customHeight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63"/>
    </row>
    <row r="488" spans="1:14" ht="63" hidden="1" customHeight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7" t="e">
        <f t="shared" si="13"/>
        <v>#DIV/0!</v>
      </c>
      <c r="L488" s="88" t="e">
        <f>(K488+K489)/2</f>
        <v>#DIV/0!</v>
      </c>
      <c r="M488" s="134"/>
      <c r="N488" s="64"/>
    </row>
    <row r="489" spans="1:14" ht="31.5" hidden="1" customHeight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65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7"/>
      <c r="I490" s="7"/>
      <c r="J490" s="73"/>
      <c r="K490" s="104">
        <f>(J490+J491)/1</f>
        <v>100</v>
      </c>
      <c r="L490" s="106">
        <f>(K490+K492)/2</f>
        <v>91.666666666666671</v>
      </c>
      <c r="M490" s="34"/>
      <c r="N490" s="64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7">
        <v>100</v>
      </c>
      <c r="I491" s="7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7">
        <v>180</v>
      </c>
      <c r="I492" s="7">
        <v>150</v>
      </c>
      <c r="J492" s="73">
        <f>IF(I492/H492*100&gt;100,100,I492/H492*100)</f>
        <v>83.333333333333343</v>
      </c>
      <c r="K492" s="73">
        <f>J492</f>
        <v>83.333333333333343</v>
      </c>
      <c r="L492" s="108"/>
      <c r="M492" s="6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2"/>
      <c r="I498" s="72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432</v>
      </c>
      <c r="I507" s="82">
        <f>I9+I15+I21+I33+I39+I69+I87+I99+I93</f>
        <v>431</v>
      </c>
    </row>
    <row r="508" spans="1:13" ht="21" x14ac:dyDescent="0.35">
      <c r="G508" s="21" t="s">
        <v>71</v>
      </c>
      <c r="H508" s="82">
        <f>H111+H117+H129+H159+H177+H183+H195+H213+H219</f>
        <v>446.59999999999997</v>
      </c>
      <c r="I508" s="82">
        <f>I111+I117+I129+I159+I177+I183+I195+I213+I219</f>
        <v>446.79999999999995</v>
      </c>
      <c r="J508" s="43"/>
    </row>
    <row r="509" spans="1:13" ht="21" x14ac:dyDescent="0.35">
      <c r="G509" s="21" t="s">
        <v>72</v>
      </c>
      <c r="H509" s="82">
        <f>H225+H261+H273+H285+H291+H303+H309+H327</f>
        <v>170.4</v>
      </c>
      <c r="I509" s="82">
        <f>I225+I261+I273+I285+I291+I303+I309+I327</f>
        <v>169.4</v>
      </c>
      <c r="J509" s="43"/>
    </row>
    <row r="510" spans="1:13" ht="21" x14ac:dyDescent="0.35">
      <c r="G510" s="21" t="s">
        <v>81</v>
      </c>
      <c r="H510" s="40">
        <f>SUMIF($F$4:$F$483,$F$335,H4:H483)</f>
        <v>41615</v>
      </c>
      <c r="I510" s="40">
        <f>SUMIF($F$4:$F$483,$F$335,I4:I483)</f>
        <v>41615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47">
    <mergeCell ref="B310:B315"/>
    <mergeCell ref="C310:C315"/>
    <mergeCell ref="D310:D315"/>
    <mergeCell ref="K310:K314"/>
    <mergeCell ref="L310:L315"/>
    <mergeCell ref="B292:B297"/>
    <mergeCell ref="C292:C297"/>
    <mergeCell ref="D292:D297"/>
    <mergeCell ref="B298:B303"/>
    <mergeCell ref="D40:D45"/>
    <mergeCell ref="K40:K44"/>
    <mergeCell ref="L40:L45"/>
    <mergeCell ref="B46:B51"/>
    <mergeCell ref="C46:C51"/>
    <mergeCell ref="D46:D51"/>
    <mergeCell ref="K46:K50"/>
    <mergeCell ref="L46:L51"/>
    <mergeCell ref="K292:K296"/>
    <mergeCell ref="L292:L297"/>
    <mergeCell ref="N28:N33"/>
    <mergeCell ref="N64:N69"/>
    <mergeCell ref="N130:N135"/>
    <mergeCell ref="N118:N123"/>
    <mergeCell ref="N88:N93"/>
    <mergeCell ref="N76:N81"/>
    <mergeCell ref="N70:N75"/>
    <mergeCell ref="N34:N39"/>
    <mergeCell ref="B1:N1"/>
    <mergeCell ref="B34:B39"/>
    <mergeCell ref="B70:B75"/>
    <mergeCell ref="C70:C75"/>
    <mergeCell ref="D70:D75"/>
    <mergeCell ref="K70:K74"/>
    <mergeCell ref="N58:N63"/>
    <mergeCell ref="N52:N57"/>
    <mergeCell ref="N46:N51"/>
    <mergeCell ref="N40:N45"/>
    <mergeCell ref="N22:N27"/>
    <mergeCell ref="D34:D39"/>
    <mergeCell ref="K34:K38"/>
    <mergeCell ref="L34:L39"/>
    <mergeCell ref="B40:B45"/>
    <mergeCell ref="C40:C45"/>
    <mergeCell ref="N256:N261"/>
    <mergeCell ref="N184:N189"/>
    <mergeCell ref="N166:N171"/>
    <mergeCell ref="N160:N165"/>
    <mergeCell ref="N142:N147"/>
    <mergeCell ref="N136:N141"/>
    <mergeCell ref="N196:N201"/>
    <mergeCell ref="N94:N99"/>
    <mergeCell ref="N106:N111"/>
    <mergeCell ref="N202:N207"/>
    <mergeCell ref="N112:N117"/>
    <mergeCell ref="N172:N177"/>
    <mergeCell ref="N190:N195"/>
    <mergeCell ref="N124:N129"/>
    <mergeCell ref="N148:N15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N280:N285"/>
    <mergeCell ref="N16:N21"/>
    <mergeCell ref="L28:L33"/>
    <mergeCell ref="C34:C39"/>
    <mergeCell ref="C340:C343"/>
    <mergeCell ref="D340:D343"/>
    <mergeCell ref="K340:K342"/>
    <mergeCell ref="L328:L331"/>
    <mergeCell ref="N328:N331"/>
    <mergeCell ref="C332:C335"/>
    <mergeCell ref="D332:D335"/>
    <mergeCell ref="K332:K334"/>
    <mergeCell ref="L332:L335"/>
    <mergeCell ref="N332:N335"/>
    <mergeCell ref="C328:C331"/>
    <mergeCell ref="D328:D331"/>
    <mergeCell ref="K328:K330"/>
    <mergeCell ref="N238:N243"/>
    <mergeCell ref="N226:N231"/>
    <mergeCell ref="N232:N237"/>
    <mergeCell ref="N250:N255"/>
    <mergeCell ref="D298:D303"/>
    <mergeCell ref="K298:K302"/>
    <mergeCell ref="L298:L303"/>
    <mergeCell ref="C364:C367"/>
    <mergeCell ref="D364:D367"/>
    <mergeCell ref="K364:K366"/>
    <mergeCell ref="L364:L367"/>
    <mergeCell ref="N364:N367"/>
    <mergeCell ref="C360:C363"/>
    <mergeCell ref="D360:D363"/>
    <mergeCell ref="K360:K362"/>
    <mergeCell ref="L360:L363"/>
    <mergeCell ref="M4:M489"/>
    <mergeCell ref="N4:N9"/>
    <mergeCell ref="L10:L15"/>
    <mergeCell ref="N10:N15"/>
    <mergeCell ref="N244:N249"/>
    <mergeCell ref="C336:C339"/>
    <mergeCell ref="C348:C351"/>
    <mergeCell ref="D348:D351"/>
    <mergeCell ref="K348:K350"/>
    <mergeCell ref="L348:L351"/>
    <mergeCell ref="N372:N375"/>
    <mergeCell ref="N310:N315"/>
    <mergeCell ref="N292:N297"/>
    <mergeCell ref="N274:N279"/>
    <mergeCell ref="N376:N379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C208:C213"/>
    <mergeCell ref="D208:D213"/>
    <mergeCell ref="K208:K212"/>
    <mergeCell ref="L208:L213"/>
    <mergeCell ref="B208:B213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K304:K308"/>
    <mergeCell ref="L304:L309"/>
    <mergeCell ref="N304:N309"/>
    <mergeCell ref="N298:N303"/>
    <mergeCell ref="C298:C303"/>
    <mergeCell ref="B304:B309"/>
    <mergeCell ref="C304:C309"/>
    <mergeCell ref="D304:D309"/>
    <mergeCell ref="N316:N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16:B321"/>
    <mergeCell ref="C316:C321"/>
    <mergeCell ref="D316:D321"/>
    <mergeCell ref="K316:K320"/>
    <mergeCell ref="L316:L321"/>
    <mergeCell ref="B336:B339"/>
    <mergeCell ref="L336:L339"/>
    <mergeCell ref="B340:B343"/>
    <mergeCell ref="N340:N343"/>
    <mergeCell ref="N336:N339"/>
    <mergeCell ref="L340:L343"/>
    <mergeCell ref="D336:D339"/>
    <mergeCell ref="K336:K338"/>
    <mergeCell ref="B344:B347"/>
    <mergeCell ref="C344:C347"/>
    <mergeCell ref="D344:D347"/>
    <mergeCell ref="K344:K346"/>
    <mergeCell ref="L344:L347"/>
    <mergeCell ref="B348:B351"/>
    <mergeCell ref="N356:N359"/>
    <mergeCell ref="N360:N363"/>
    <mergeCell ref="B364:B367"/>
    <mergeCell ref="B368:B371"/>
    <mergeCell ref="N352:N355"/>
    <mergeCell ref="N348:N351"/>
    <mergeCell ref="N344:N347"/>
    <mergeCell ref="C368:C371"/>
    <mergeCell ref="B352:B355"/>
    <mergeCell ref="C352:C355"/>
    <mergeCell ref="D352:D355"/>
    <mergeCell ref="K352:K354"/>
    <mergeCell ref="L352:L355"/>
    <mergeCell ref="D368:D371"/>
    <mergeCell ref="K368:K370"/>
    <mergeCell ref="L368:L371"/>
    <mergeCell ref="N368:N371"/>
    <mergeCell ref="B356:B359"/>
    <mergeCell ref="C356:C359"/>
    <mergeCell ref="D356:D359"/>
    <mergeCell ref="K356:K358"/>
    <mergeCell ref="L356:L359"/>
    <mergeCell ref="B360:B363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8:B411"/>
    <mergeCell ref="C408:C411"/>
    <mergeCell ref="D408:D411"/>
    <mergeCell ref="K408:K410"/>
    <mergeCell ref="L408:L411"/>
    <mergeCell ref="B404:B407"/>
    <mergeCell ref="C404:C407"/>
    <mergeCell ref="D404:D407"/>
    <mergeCell ref="K404:K406"/>
    <mergeCell ref="L404:L407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C440:C443"/>
    <mergeCell ref="D440:D443"/>
    <mergeCell ref="K440:K442"/>
    <mergeCell ref="L440:L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91:N492"/>
    <mergeCell ref="C456:C459"/>
    <mergeCell ref="D456:D459"/>
    <mergeCell ref="K456:K458"/>
    <mergeCell ref="L456:L459"/>
    <mergeCell ref="C476:C479"/>
    <mergeCell ref="D476:D479"/>
    <mergeCell ref="K476:K478"/>
    <mergeCell ref="L476:L479"/>
    <mergeCell ref="C480:C483"/>
    <mergeCell ref="D480:D483"/>
    <mergeCell ref="K480:K482"/>
    <mergeCell ref="L480:L483"/>
    <mergeCell ref="L484:L485"/>
    <mergeCell ref="D486:D487"/>
    <mergeCell ref="L486:L487"/>
    <mergeCell ref="C488:C489"/>
    <mergeCell ref="D488:D489"/>
    <mergeCell ref="L488:L48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B501:C501"/>
    <mergeCell ref="B490:B492"/>
    <mergeCell ref="C490:C492"/>
    <mergeCell ref="D490:D492"/>
    <mergeCell ref="K490:K491"/>
    <mergeCell ref="C484:C485"/>
    <mergeCell ref="D484:D485"/>
    <mergeCell ref="L490:L492"/>
    <mergeCell ref="A495:D495"/>
    <mergeCell ref="J495:L495"/>
    <mergeCell ref="C486:C487"/>
    <mergeCell ref="A498:D498"/>
    <mergeCell ref="J498:M498"/>
  </mergeCells>
  <pageMargins left="0" right="0.11811023622047245" top="0.15748031496062992" bottom="0.15748031496062992" header="0.31496062992125984" footer="0.31496062992125984"/>
  <pageSetup paperSize="9" scale="15" fitToHeight="4" orientation="landscape" r:id="rId1"/>
  <headerFooter alignWithMargins="0"/>
  <rowBreaks count="4" manualBreakCount="4">
    <brk id="153" max="13" man="1"/>
    <brk id="213" max="13" man="1"/>
    <brk id="285" max="13" man="1"/>
    <brk id="4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topLeftCell="B1" zoomScale="70" zoomScaleNormal="70" workbookViewId="0">
      <selection activeCell="L10" sqref="L10:L15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20.285156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23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4.8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20</v>
      </c>
      <c r="J13" s="73">
        <f t="shared" ref="J13:J31" si="1">IF(I13/H13*100&gt;100,100,I13/H13*100)</f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57</v>
      </c>
      <c r="I15" s="8">
        <v>63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0</v>
      </c>
      <c r="I28" s="8">
        <v>0</v>
      </c>
      <c r="J28" s="73">
        <v>0</v>
      </c>
      <c r="K28" s="104">
        <f>(J28+J29+J30+J31+J32)/2</f>
        <v>100</v>
      </c>
      <c r="L28" s="88">
        <f>(K28+K33)/2</f>
        <v>90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11">
        <v>0</v>
      </c>
      <c r="I29" s="11">
        <v>0</v>
      </c>
      <c r="J29" s="73">
        <v>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>
        <v>0</v>
      </c>
      <c r="I30" s="8">
        <v>0</v>
      </c>
      <c r="J30" s="73">
        <v>0</v>
      </c>
      <c r="K30" s="112"/>
      <c r="L30" s="114"/>
      <c r="M30" s="13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>
        <v>20</v>
      </c>
      <c r="I31" s="8">
        <v>20</v>
      </c>
      <c r="J31" s="73">
        <f t="shared" si="1"/>
        <v>100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>
        <v>100</v>
      </c>
      <c r="I32" s="8">
        <v>100</v>
      </c>
      <c r="J32" s="73">
        <f>IF(I32/H32*100&gt;100,100,I32/H32*100)</f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5</v>
      </c>
      <c r="I33" s="8">
        <v>4</v>
      </c>
      <c r="J33" s="73">
        <f>IF(I33/H33*100&gt;100,100,I33/H33*100)</f>
        <v>80</v>
      </c>
      <c r="K33" s="73">
        <f>J33</f>
        <v>80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>
        <v>0</v>
      </c>
      <c r="I34" s="8">
        <v>0</v>
      </c>
      <c r="J34" s="73">
        <v>0</v>
      </c>
      <c r="K34" s="104">
        <f>(J34+J35+J36+J37+J38)/1</f>
        <v>100</v>
      </c>
      <c r="L34" s="88">
        <f>(K34+K39)/2</f>
        <v>100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11">
        <v>0</v>
      </c>
      <c r="I35" s="11">
        <v>0</v>
      </c>
      <c r="J35" s="73">
        <v>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11">
        <v>0</v>
      </c>
      <c r="I36" s="11">
        <v>0</v>
      </c>
      <c r="J36" s="73">
        <v>0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11">
        <v>0</v>
      </c>
      <c r="I37" s="11">
        <v>0</v>
      </c>
      <c r="J37" s="73">
        <v>0</v>
      </c>
      <c r="K37" s="112"/>
      <c r="L37" s="114"/>
      <c r="M37" s="134"/>
      <c r="N37" s="93"/>
    </row>
    <row r="38" spans="1:14" ht="114.7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>
        <v>100</v>
      </c>
      <c r="I38" s="8">
        <v>100</v>
      </c>
      <c r="J38" s="73">
        <f>IF(I38/H38*100&gt;100,100,I38/H38*100)</f>
        <v>100</v>
      </c>
      <c r="K38" s="113"/>
      <c r="L38" s="114"/>
      <c r="M38" s="13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1</v>
      </c>
      <c r="J39" s="73">
        <f t="shared" ref="J39:J56" si="2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64.52</v>
      </c>
      <c r="I82" s="8">
        <v>71.599999999999994</v>
      </c>
      <c r="J82" s="73">
        <f t="shared" si="3"/>
        <v>100</v>
      </c>
      <c r="K82" s="104">
        <f>(J82+J83+J84+J85+J86)/4</f>
        <v>100</v>
      </c>
      <c r="L82" s="88">
        <f>(K82+K87)/2</f>
        <v>99.481327800829874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4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23.2</v>
      </c>
      <c r="J85" s="73">
        <f t="shared" si="3"/>
        <v>100</v>
      </c>
      <c r="K85" s="112"/>
      <c r="L85" s="114"/>
      <c r="M85" s="134"/>
      <c r="N85" s="93"/>
    </row>
    <row r="86" spans="1:14" ht="69.7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482</v>
      </c>
      <c r="I87" s="8">
        <v>477</v>
      </c>
      <c r="J87" s="73">
        <f t="shared" si="3"/>
        <v>98.962655601659748</v>
      </c>
      <c r="K87" s="73">
        <f>J87</f>
        <v>98.962655601659748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(J106+J107+J108+J109+J110)/1</f>
        <v>100</v>
      </c>
      <c r="L106" s="88">
        <f>(K106+K111)/2</f>
        <v>90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11">
        <v>0</v>
      </c>
      <c r="I107" s="11">
        <v>0</v>
      </c>
      <c r="J107" s="73">
        <v>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11">
        <v>0</v>
      </c>
      <c r="I108" s="11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105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v>100</v>
      </c>
      <c r="I110" s="8">
        <v>100</v>
      </c>
      <c r="J110" s="73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53">
        <v>1.8</v>
      </c>
      <c r="I111" s="8">
        <v>1.44</v>
      </c>
      <c r="J111" s="73">
        <f t="shared" si="3"/>
        <v>80</v>
      </c>
      <c r="K111" s="73">
        <f>J111</f>
        <v>80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5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62</v>
      </c>
      <c r="I154" s="8">
        <v>76.7</v>
      </c>
      <c r="J154" s="73">
        <f t="shared" si="6"/>
        <v>100</v>
      </c>
      <c r="K154" s="104">
        <f>(J154+J155+J156+J157+J158)/4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34.700000000000003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20.8</v>
      </c>
      <c r="J157" s="73">
        <f t="shared" si="6"/>
        <v>100</v>
      </c>
      <c r="K157" s="112"/>
      <c r="L157" s="114"/>
      <c r="M157" s="134"/>
      <c r="N157" s="93"/>
    </row>
    <row r="158" spans="1:14" ht="90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v>100</v>
      </c>
      <c r="I158" s="8">
        <v>100</v>
      </c>
      <c r="J158" s="73">
        <f t="shared" si="6"/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247</v>
      </c>
      <c r="I159" s="8">
        <v>247.6</v>
      </c>
      <c r="J159" s="73">
        <f t="shared" si="6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>
        <v>0</v>
      </c>
      <c r="I172" s="8">
        <v>0</v>
      </c>
      <c r="J172" s="73">
        <v>0</v>
      </c>
      <c r="K172" s="104">
        <f>(J172+J173+J174+J175+J176)/3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20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v>20</v>
      </c>
      <c r="I175" s="8">
        <v>20</v>
      </c>
      <c r="J175" s="73">
        <f t="shared" si="6"/>
        <v>100</v>
      </c>
      <c r="K175" s="112"/>
      <c r="L175" s="114"/>
      <c r="M175" s="13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v>100</v>
      </c>
      <c r="I176" s="8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4</v>
      </c>
      <c r="I177" s="8">
        <v>5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62</v>
      </c>
      <c r="I190" s="8">
        <v>71.400000000000006</v>
      </c>
      <c r="J190" s="73">
        <f t="shared" si="7"/>
        <v>100</v>
      </c>
      <c r="K190" s="104">
        <f>(J190+J191+J192+J193+J194)/4</f>
        <v>100</v>
      </c>
      <c r="L190" s="88">
        <f>(K190+K195)/2</f>
        <v>99.410377358490564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27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27.3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424</v>
      </c>
      <c r="I195" s="8">
        <v>419</v>
      </c>
      <c r="J195" s="73">
        <f t="shared" si="7"/>
        <v>98.820754716981128</v>
      </c>
      <c r="K195" s="73">
        <f>J195</f>
        <v>98.820754716981128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>
        <v>0</v>
      </c>
      <c r="I268" s="8">
        <v>0</v>
      </c>
      <c r="J268" s="73">
        <v>0</v>
      </c>
      <c r="K268" s="104" t="e">
        <f>(J268+J269+J270+J271+J272)/3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0</v>
      </c>
      <c r="I269" s="8">
        <v>0</v>
      </c>
      <c r="J269" s="73" t="e">
        <f t="shared" si="10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0</v>
      </c>
      <c r="I271" s="8">
        <v>0</v>
      </c>
      <c r="J271" s="73" t="e">
        <f t="shared" si="10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0</v>
      </c>
      <c r="I272" s="8">
        <v>0</v>
      </c>
      <c r="J272" s="73" t="e">
        <f t="shared" si="10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0</v>
      </c>
      <c r="I273" s="8">
        <v>0</v>
      </c>
      <c r="J273" s="73" t="e">
        <f t="shared" si="10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60</v>
      </c>
      <c r="I298" s="8">
        <v>76.400000000000006</v>
      </c>
      <c r="J298" s="73">
        <f t="shared" si="9"/>
        <v>100</v>
      </c>
      <c r="K298" s="104">
        <f>(J298+J299+J300+J301+J302)/4</f>
        <v>100</v>
      </c>
      <c r="L298" s="88">
        <f>(K298+K303)/2</f>
        <v>98.026315789473685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46.6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v>0</v>
      </c>
      <c r="I300" s="8">
        <v>0</v>
      </c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21.4</v>
      </c>
      <c r="J301" s="73">
        <f t="shared" si="9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9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152</v>
      </c>
      <c r="I303" s="8">
        <v>146</v>
      </c>
      <c r="J303" s="73">
        <f t="shared" si="9"/>
        <v>96.05263157894737</v>
      </c>
      <c r="K303" s="73">
        <f>J303</f>
        <v>96.05263157894737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2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2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2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2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2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11.7</v>
      </c>
      <c r="I392" s="8">
        <v>11.8</v>
      </c>
      <c r="J392" s="73">
        <f t="shared" si="12"/>
        <v>100</v>
      </c>
      <c r="K392" s="104">
        <f>(J392+J393+J394)/3</f>
        <v>100</v>
      </c>
      <c r="L392" s="88">
        <f>(K392+K395)/2</f>
        <v>99.99641936407906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90.9</v>
      </c>
      <c r="I393" s="8">
        <v>96.6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41892</v>
      </c>
      <c r="I395" s="8">
        <v>41889</v>
      </c>
      <c r="J395" s="73">
        <f t="shared" si="12"/>
        <v>99.992838728158119</v>
      </c>
      <c r="K395" s="73">
        <f>J395</f>
        <v>99.992838728158119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39.200000000000003</v>
      </c>
      <c r="I396" s="8">
        <v>39.4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99.998676180516028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86.4</v>
      </c>
      <c r="I397" s="8">
        <v>95.8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151078</v>
      </c>
      <c r="I399" s="8">
        <v>151074</v>
      </c>
      <c r="J399" s="73">
        <f t="shared" si="12"/>
        <v>99.997352361032057</v>
      </c>
      <c r="K399" s="73">
        <f>J399</f>
        <v>99.997352361032057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hidden="1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/>
      <c r="I404" s="8"/>
      <c r="J404" s="73" t="e">
        <f t="shared" si="12"/>
        <v>#DIV/0!</v>
      </c>
      <c r="K404" s="104" t="e">
        <f>(J404+J405+J406)/3</f>
        <v>#DIV/0!</v>
      </c>
      <c r="L404" s="88" t="e">
        <f>(K404+K407)/2</f>
        <v>#DIV/0!</v>
      </c>
      <c r="M404" s="134"/>
      <c r="N404" s="92"/>
    </row>
    <row r="405" spans="1:14" ht="80.099999999999994" hidden="1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/>
      <c r="I405" s="8"/>
      <c r="J405" s="73" t="e">
        <f t="shared" si="12"/>
        <v>#DIV/0!</v>
      </c>
      <c r="K405" s="112"/>
      <c r="L405" s="114"/>
      <c r="M405" s="134"/>
      <c r="N405" s="93"/>
    </row>
    <row r="406" spans="1:14" ht="80.099999999999994" hidden="1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/>
      <c r="I406" s="8"/>
      <c r="J406" s="73" t="e">
        <f t="shared" si="12"/>
        <v>#DIV/0!</v>
      </c>
      <c r="K406" s="113"/>
      <c r="L406" s="114"/>
      <c r="M406" s="134"/>
      <c r="N406" s="93"/>
    </row>
    <row r="407" spans="1:14" ht="27.75" hidden="1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/>
      <c r="I407" s="8"/>
      <c r="J407" s="73" t="e">
        <f t="shared" si="12"/>
        <v>#DIV/0!</v>
      </c>
      <c r="K407" s="73" t="e">
        <f>J407</f>
        <v>#DIV/0!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7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7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7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100</v>
      </c>
      <c r="M490" s="34"/>
      <c r="N490" s="136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37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225</v>
      </c>
      <c r="I492" s="48">
        <v>225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38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2"/>
      <c r="I498" s="72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545</v>
      </c>
      <c r="I507" s="82">
        <f>I9+I15+I21+I33+I39+I69+I87+I99+I93</f>
        <v>545</v>
      </c>
    </row>
    <row r="508" spans="1:13" ht="21" x14ac:dyDescent="0.35">
      <c r="G508" s="21" t="s">
        <v>71</v>
      </c>
      <c r="H508" s="82">
        <f>H111+H117+H129+H159+H177+H183+H195+H213+H219</f>
        <v>676.8</v>
      </c>
      <c r="I508" s="82">
        <f>I111+I117+I129+I159+I177+I183+I195+I213+I219</f>
        <v>673.04</v>
      </c>
      <c r="J508" s="43"/>
    </row>
    <row r="509" spans="1:13" ht="21" x14ac:dyDescent="0.35">
      <c r="G509" s="21" t="s">
        <v>72</v>
      </c>
      <c r="H509" s="82">
        <f>H225+H261+H273+H285+H291+H303+H309+H327</f>
        <v>152</v>
      </c>
      <c r="I509" s="82">
        <f>I225+I261+I273+I285+I291+I303+I309+I327</f>
        <v>146</v>
      </c>
      <c r="J509" s="43"/>
    </row>
    <row r="510" spans="1:13" ht="21" x14ac:dyDescent="0.35">
      <c r="G510" s="21" t="s">
        <v>81</v>
      </c>
      <c r="H510" s="40">
        <f>SUMIF($F$4:$F$483,$F$335,H4:H483)</f>
        <v>192970</v>
      </c>
      <c r="I510" s="40">
        <f>SUMIF($F$4:$F$483,$F$335,I4:I483)</f>
        <v>192963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B106:B111"/>
    <mergeCell ref="C106:C111"/>
    <mergeCell ref="B1:N1"/>
    <mergeCell ref="N190:N195"/>
    <mergeCell ref="N124:N129"/>
    <mergeCell ref="N148:N153"/>
    <mergeCell ref="B16:B21"/>
    <mergeCell ref="C16:C21"/>
    <mergeCell ref="D16:D21"/>
    <mergeCell ref="K16:K20"/>
    <mergeCell ref="K328:K330"/>
    <mergeCell ref="B328:B331"/>
    <mergeCell ref="B310:B315"/>
    <mergeCell ref="C310:C315"/>
    <mergeCell ref="D310:D315"/>
    <mergeCell ref="N256:N261"/>
    <mergeCell ref="N280:N285"/>
    <mergeCell ref="D262:D267"/>
    <mergeCell ref="N82:N87"/>
    <mergeCell ref="N94:N99"/>
    <mergeCell ref="N154:N159"/>
    <mergeCell ref="K262:K266"/>
    <mergeCell ref="L262:L267"/>
    <mergeCell ref="K340:K342"/>
    <mergeCell ref="L328:L331"/>
    <mergeCell ref="N328:N331"/>
    <mergeCell ref="C332:C335"/>
    <mergeCell ref="D332:D335"/>
    <mergeCell ref="K332:K334"/>
    <mergeCell ref="L332:L335"/>
    <mergeCell ref="N332:N335"/>
    <mergeCell ref="C328:C331"/>
    <mergeCell ref="D328:D331"/>
    <mergeCell ref="N262:N267"/>
    <mergeCell ref="N286:N291"/>
    <mergeCell ref="N298:N303"/>
    <mergeCell ref="D368:D371"/>
    <mergeCell ref="K368:K370"/>
    <mergeCell ref="L368:L371"/>
    <mergeCell ref="L344:L347"/>
    <mergeCell ref="M4:M489"/>
    <mergeCell ref="N4:N9"/>
    <mergeCell ref="L10:L15"/>
    <mergeCell ref="N10:N15"/>
    <mergeCell ref="C336:C339"/>
    <mergeCell ref="D336:D339"/>
    <mergeCell ref="K336:K338"/>
    <mergeCell ref="C340:C343"/>
    <mergeCell ref="D340:D343"/>
    <mergeCell ref="L360:L363"/>
    <mergeCell ref="C348:C351"/>
    <mergeCell ref="D348:D351"/>
    <mergeCell ref="K348:K350"/>
    <mergeCell ref="L348:L351"/>
    <mergeCell ref="N376:N379"/>
    <mergeCell ref="N16:N21"/>
    <mergeCell ref="N28:N33"/>
    <mergeCell ref="K34:K38"/>
    <mergeCell ref="L34:L39"/>
    <mergeCell ref="N34:N39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B34:B39"/>
    <mergeCell ref="C34:C39"/>
    <mergeCell ref="D34:D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K250:K254"/>
    <mergeCell ref="L250:L255"/>
    <mergeCell ref="B256:B261"/>
    <mergeCell ref="C256:C261"/>
    <mergeCell ref="D256:D261"/>
    <mergeCell ref="K256:K260"/>
    <mergeCell ref="L256:L261"/>
    <mergeCell ref="B250:B255"/>
    <mergeCell ref="C250:C255"/>
    <mergeCell ref="D250:D255"/>
    <mergeCell ref="B268:B273"/>
    <mergeCell ref="C268:C273"/>
    <mergeCell ref="D268:D273"/>
    <mergeCell ref="K268:K272"/>
    <mergeCell ref="L268:L273"/>
    <mergeCell ref="N268:N273"/>
    <mergeCell ref="B262:B267"/>
    <mergeCell ref="C262:C267"/>
    <mergeCell ref="K274:K278"/>
    <mergeCell ref="L274:L279"/>
    <mergeCell ref="B280:B285"/>
    <mergeCell ref="C280:C285"/>
    <mergeCell ref="D280:D285"/>
    <mergeCell ref="K280:K284"/>
    <mergeCell ref="L280:L285"/>
    <mergeCell ref="B274:B279"/>
    <mergeCell ref="C274:C279"/>
    <mergeCell ref="D274:D279"/>
    <mergeCell ref="B286:B291"/>
    <mergeCell ref="C286:C291"/>
    <mergeCell ref="D286:D291"/>
    <mergeCell ref="K286:K290"/>
    <mergeCell ref="L286:L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K310:K314"/>
    <mergeCell ref="L310:L315"/>
    <mergeCell ref="B316:B321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32:B335"/>
    <mergeCell ref="B336:B339"/>
    <mergeCell ref="L336:L339"/>
    <mergeCell ref="B340:B343"/>
    <mergeCell ref="N340:N343"/>
    <mergeCell ref="B344:B347"/>
    <mergeCell ref="L340:L343"/>
    <mergeCell ref="C344:C347"/>
    <mergeCell ref="D344:D347"/>
    <mergeCell ref="K344:K346"/>
    <mergeCell ref="B348:B351"/>
    <mergeCell ref="N356:N359"/>
    <mergeCell ref="B352:B355"/>
    <mergeCell ref="C352:C355"/>
    <mergeCell ref="D352:D355"/>
    <mergeCell ref="K352:K354"/>
    <mergeCell ref="L352:L355"/>
    <mergeCell ref="B356:B359"/>
    <mergeCell ref="C356:C359"/>
    <mergeCell ref="D356:D359"/>
    <mergeCell ref="K356:K358"/>
    <mergeCell ref="L356:L359"/>
    <mergeCell ref="N360:N363"/>
    <mergeCell ref="B364:B367"/>
    <mergeCell ref="B368:B371"/>
    <mergeCell ref="B372:B375"/>
    <mergeCell ref="C372:C375"/>
    <mergeCell ref="D372:D375"/>
    <mergeCell ref="K372:K374"/>
    <mergeCell ref="L372:L375"/>
    <mergeCell ref="B376:B379"/>
    <mergeCell ref="C376:C379"/>
    <mergeCell ref="D376:D379"/>
    <mergeCell ref="K376:K378"/>
    <mergeCell ref="L376:L379"/>
    <mergeCell ref="N368:N371"/>
    <mergeCell ref="B360:B363"/>
    <mergeCell ref="C360:C363"/>
    <mergeCell ref="D360:D363"/>
    <mergeCell ref="K360:K362"/>
    <mergeCell ref="C364:C367"/>
    <mergeCell ref="D364:D367"/>
    <mergeCell ref="K364:K366"/>
    <mergeCell ref="L364:L367"/>
    <mergeCell ref="N364:N367"/>
    <mergeCell ref="C368:C371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3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70" zoomScaleNormal="70" workbookViewId="0">
      <selection activeCell="L10" sqref="L10:L15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289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91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(J10+J11+J12+J13+J14)/1</f>
        <v>100</v>
      </c>
      <c r="L10" s="88">
        <f>(K10+K15)/2</f>
        <v>100</v>
      </c>
      <c r="M10" s="134"/>
      <c r="N10" s="92"/>
    </row>
    <row r="11" spans="1:14" ht="7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5.0999999999999996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26">
        <v>0</v>
      </c>
      <c r="I13" s="26">
        <v>0</v>
      </c>
      <c r="J13" s="56">
        <v>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26">
        <v>0</v>
      </c>
      <c r="I14" s="26">
        <v>0</v>
      </c>
      <c r="J14" s="56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19</v>
      </c>
      <c r="I15" s="8">
        <v>20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85.7</v>
      </c>
      <c r="I64" s="8">
        <v>100</v>
      </c>
      <c r="J64" s="73">
        <f t="shared" si="3"/>
        <v>100</v>
      </c>
      <c r="K64" s="104">
        <f>(J64+J65+J66+J67+J68)/2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50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>
        <v>0</v>
      </c>
      <c r="I66" s="8">
        <v>0</v>
      </c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26">
        <v>0</v>
      </c>
      <c r="I67" s="26">
        <v>0</v>
      </c>
      <c r="J67" s="56">
        <v>0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26">
        <v>0</v>
      </c>
      <c r="I68" s="26">
        <v>0</v>
      </c>
      <c r="J68" s="56">
        <v>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2</v>
      </c>
      <c r="I69" s="8">
        <v>2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85.7</v>
      </c>
      <c r="I82" s="8">
        <v>82.1</v>
      </c>
      <c r="J82" s="73">
        <f t="shared" si="3"/>
        <v>95.799299883313864</v>
      </c>
      <c r="K82" s="104">
        <f>(J82+J83+J84+J85+J86)/4</f>
        <v>98.949824970828473</v>
      </c>
      <c r="L82" s="88">
        <f>(K82+K87)/2</f>
        <v>99.352961265902039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5.4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23.1</v>
      </c>
      <c r="J85" s="73">
        <f t="shared" si="3"/>
        <v>100</v>
      </c>
      <c r="K85" s="112"/>
      <c r="L85" s="114"/>
      <c r="M85" s="134"/>
      <c r="N85" s="93"/>
    </row>
    <row r="86" spans="1:14" ht="59.4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410</v>
      </c>
      <c r="I87" s="8">
        <v>409</v>
      </c>
      <c r="J87" s="73">
        <f t="shared" si="3"/>
        <v>99.756097560975604</v>
      </c>
      <c r="K87" s="73">
        <f>J87</f>
        <v>99.756097560975604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 t="e">
        <f t="shared" si="3"/>
        <v>#DIV/0!</v>
      </c>
      <c r="K106" s="104" t="e">
        <f>(J106+J107+J108+J109+J110)/5</f>
        <v>#DIV/0!</v>
      </c>
      <c r="L106" s="88" t="e">
        <f>(K106+K111)/2</f>
        <v>#DIV/0!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/>
      <c r="I107" s="8"/>
      <c r="J107" s="73" t="e">
        <f t="shared" si="3"/>
        <v>#DIV/0!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 t="e">
        <f t="shared" si="3"/>
        <v>#DIV/0!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/>
      <c r="I109" s="8"/>
      <c r="J109" s="73" t="e">
        <f t="shared" si="3"/>
        <v>#DIV/0!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/>
      <c r="I110" s="8"/>
      <c r="J110" s="73" t="e">
        <f t="shared" si="3"/>
        <v>#DIV/0!</v>
      </c>
      <c r="K110" s="113"/>
      <c r="L110" s="114"/>
      <c r="M110" s="134"/>
      <c r="N110" s="93"/>
    </row>
    <row r="111" spans="1:14" ht="33" hidden="1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/>
      <c r="I111" s="8"/>
      <c r="J111" s="73" t="e">
        <f t="shared" si="3"/>
        <v>#DIV/0!</v>
      </c>
      <c r="K111" s="73" t="e">
        <f>J111</f>
        <v>#DIV/0!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7" t="s">
        <v>284</v>
      </c>
      <c r="G148" s="7" t="s">
        <v>12</v>
      </c>
      <c r="H148" s="8">
        <v>78.2</v>
      </c>
      <c r="I148" s="8">
        <v>100</v>
      </c>
      <c r="J148" s="73">
        <f t="shared" si="6"/>
        <v>100</v>
      </c>
      <c r="K148" s="104">
        <f>(J148+J149+J150+J151+J152)/3</f>
        <v>100</v>
      </c>
      <c r="L148" s="88">
        <f>(K148+K153)/2</f>
        <v>100</v>
      </c>
      <c r="M148" s="134"/>
      <c r="N148" s="92"/>
    </row>
    <row r="149" spans="1:14" ht="75.95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>
        <v>10</v>
      </c>
      <c r="I149" s="8">
        <v>69.400000000000006</v>
      </c>
      <c r="J149" s="73">
        <f t="shared" si="6"/>
        <v>100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>
        <v>0</v>
      </c>
      <c r="I150" s="8">
        <v>0</v>
      </c>
      <c r="J150" s="73">
        <v>0</v>
      </c>
      <c r="K150" s="112"/>
      <c r="L150" s="130"/>
      <c r="M150" s="134"/>
      <c r="N150" s="93"/>
    </row>
    <row r="151" spans="1:14" ht="75.95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26">
        <v>20</v>
      </c>
      <c r="I151" s="26">
        <v>20</v>
      </c>
      <c r="J151" s="73">
        <f t="shared" si="6"/>
        <v>100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26">
        <v>0</v>
      </c>
      <c r="I152" s="26">
        <v>0</v>
      </c>
      <c r="J152" s="56">
        <v>0</v>
      </c>
      <c r="K152" s="113"/>
      <c r="L152" s="114"/>
      <c r="M152" s="134"/>
      <c r="N152" s="93"/>
    </row>
    <row r="153" spans="1:14" ht="33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>
        <v>1</v>
      </c>
      <c r="I153" s="8">
        <v>1</v>
      </c>
      <c r="J153" s="73">
        <f t="shared" si="6"/>
        <v>100</v>
      </c>
      <c r="K153" s="73">
        <f>J153</f>
        <v>100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78.2</v>
      </c>
      <c r="I154" s="8">
        <v>100</v>
      </c>
      <c r="J154" s="73">
        <f t="shared" si="6"/>
        <v>100</v>
      </c>
      <c r="K154" s="104">
        <f>(J154+J155+J156+J157+J158)/3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10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26">
        <v>20</v>
      </c>
      <c r="I157" s="26">
        <v>21.2</v>
      </c>
      <c r="J157" s="73">
        <f t="shared" si="6"/>
        <v>100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26">
        <v>0</v>
      </c>
      <c r="I158" s="26">
        <v>0</v>
      </c>
      <c r="J158" s="56">
        <v>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396</v>
      </c>
      <c r="I159" s="8">
        <v>400</v>
      </c>
      <c r="J159" s="73">
        <f t="shared" si="6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6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6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6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6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6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78.2</v>
      </c>
      <c r="I190" s="8">
        <v>82.8</v>
      </c>
      <c r="J190" s="73">
        <f t="shared" si="7"/>
        <v>100</v>
      </c>
      <c r="K190" s="104">
        <f>(J190+J191+J192+J193+J194)/3</f>
        <v>100</v>
      </c>
      <c r="L190" s="88">
        <f>(K190+K195)/2</f>
        <v>98.019801980198025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13.4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hidden="1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26">
        <v>0</v>
      </c>
      <c r="I193" s="26">
        <v>0</v>
      </c>
      <c r="J193" s="56">
        <v>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101</v>
      </c>
      <c r="I195" s="8">
        <v>97</v>
      </c>
      <c r="J195" s="73">
        <f t="shared" si="7"/>
        <v>96.039603960396036</v>
      </c>
      <c r="K195" s="73">
        <f>J195</f>
        <v>96.039603960396036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78.400000000000006</v>
      </c>
      <c r="I268" s="8">
        <v>82.8</v>
      </c>
      <c r="J268" s="73">
        <f t="shared" si="10"/>
        <v>100</v>
      </c>
      <c r="K268" s="104">
        <f>(J268+J269+J270+J271+J272)/4</f>
        <v>100</v>
      </c>
      <c r="L268" s="139">
        <f>(K268+K273)/2</f>
        <v>99.180327868852459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30.8</v>
      </c>
      <c r="J269" s="73">
        <f t="shared" si="10"/>
        <v>100</v>
      </c>
      <c r="K269" s="112"/>
      <c r="L269" s="14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4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20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122</v>
      </c>
      <c r="I273" s="8">
        <v>120</v>
      </c>
      <c r="J273" s="73">
        <f t="shared" si="10"/>
        <v>98.360655737704917</v>
      </c>
      <c r="K273" s="73">
        <f>J273</f>
        <v>98.360655737704917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5.7</v>
      </c>
      <c r="I384" s="8">
        <v>5.6</v>
      </c>
      <c r="J384" s="73">
        <f t="shared" si="11"/>
        <v>98.245614035087712</v>
      </c>
      <c r="K384" s="104">
        <f>(J384+J385+J386)/3</f>
        <v>99.415204678362571</v>
      </c>
      <c r="L384" s="88">
        <f>(K384+K387)/2</f>
        <v>97.244694327311848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40</v>
      </c>
      <c r="I385" s="8">
        <v>47.1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5055</v>
      </c>
      <c r="I387" s="8">
        <v>4806</v>
      </c>
      <c r="J387" s="73">
        <f t="shared" ref="J387:J450" si="12">IF(I387/H387*100&gt;100,100,I387/H387*100)</f>
        <v>95.074183976261125</v>
      </c>
      <c r="K387" s="73">
        <f>J387</f>
        <v>95.074183976261125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2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2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2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2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11.6</v>
      </c>
      <c r="I392" s="8">
        <v>11.6</v>
      </c>
      <c r="J392" s="73">
        <f t="shared" si="12"/>
        <v>100</v>
      </c>
      <c r="K392" s="104">
        <f>(J392+J393+J394)/3</f>
        <v>100</v>
      </c>
      <c r="L392" s="88">
        <f>(K392+K395)/2</f>
        <v>96.583592938733119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16</v>
      </c>
      <c r="I393" s="8">
        <v>49.5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9630</v>
      </c>
      <c r="I395" s="8">
        <v>8972</v>
      </c>
      <c r="J395" s="73">
        <f t="shared" si="12"/>
        <v>93.167185877466252</v>
      </c>
      <c r="K395" s="73">
        <f>J395</f>
        <v>93.167185877466252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40.799999999999997</v>
      </c>
      <c r="I396" s="8">
        <v>40.700000000000003</v>
      </c>
      <c r="J396" s="73">
        <f>IF(I396/H396*100&gt;100,100,I396/H396*100)</f>
        <v>99.754901960784323</v>
      </c>
      <c r="K396" s="104">
        <f>(J396+J397+J398)/3</f>
        <v>99.91830065359477</v>
      </c>
      <c r="L396" s="88">
        <f>(K396+K399)/2</f>
        <v>97.902018069331234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15</v>
      </c>
      <c r="I397" s="8">
        <v>17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81.5</v>
      </c>
      <c r="I398" s="8">
        <v>81.5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26955</v>
      </c>
      <c r="I399" s="8">
        <v>25846</v>
      </c>
      <c r="J399" s="73">
        <f t="shared" si="12"/>
        <v>95.885735485067698</v>
      </c>
      <c r="K399" s="73">
        <f>J399</f>
        <v>95.885735485067698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18.600000000000001</v>
      </c>
      <c r="I404" s="8">
        <v>18</v>
      </c>
      <c r="J404" s="73">
        <f t="shared" si="12"/>
        <v>96.774193548387089</v>
      </c>
      <c r="K404" s="104">
        <f>(J404+J405+J406)/3</f>
        <v>98.924731182795696</v>
      </c>
      <c r="L404" s="88">
        <f>(K404+K407)/2</f>
        <v>95.166541104490562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25</v>
      </c>
      <c r="I405" s="8">
        <v>34.4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14130</v>
      </c>
      <c r="I407" s="8">
        <v>12916</v>
      </c>
      <c r="J407" s="73">
        <f t="shared" si="12"/>
        <v>91.408351026185414</v>
      </c>
      <c r="K407" s="73">
        <f>J407</f>
        <v>91.408351026185414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8.6999999999999993</v>
      </c>
      <c r="I408" s="8">
        <v>8.5</v>
      </c>
      <c r="J408" s="73">
        <f t="shared" si="12"/>
        <v>97.701149425287355</v>
      </c>
      <c r="K408" s="104">
        <f>(J408+J409+J410)/3</f>
        <v>99.233716475095775</v>
      </c>
      <c r="L408" s="88">
        <f>(K408+K411)/2</f>
        <v>98.929186319568402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33.299999999999997</v>
      </c>
      <c r="I409" s="8">
        <v>38.5</v>
      </c>
      <c r="J409" s="73">
        <f t="shared" si="12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33.299999999999997</v>
      </c>
      <c r="I410" s="8">
        <v>33.299999999999997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3999</v>
      </c>
      <c r="I411" s="8">
        <v>3944</v>
      </c>
      <c r="J411" s="73">
        <f t="shared" si="12"/>
        <v>98.624656164041014</v>
      </c>
      <c r="K411" s="73">
        <f>J411</f>
        <v>98.624656164041014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7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7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7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36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41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150</v>
      </c>
      <c r="I492" s="8">
        <v>150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42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2"/>
      <c r="I498" s="72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431</v>
      </c>
      <c r="I507" s="82">
        <f>I9+I15+I21+I33+I39+I69+I87+I99+I93</f>
        <v>431</v>
      </c>
    </row>
    <row r="508" spans="1:13" ht="21" x14ac:dyDescent="0.35">
      <c r="G508" s="21" t="s">
        <v>71</v>
      </c>
      <c r="H508" s="82">
        <f>H111+H117+H129+H159+H177+H183+H195+H213+H219</f>
        <v>497</v>
      </c>
      <c r="I508" s="82">
        <f>I111+I117+I129+I159+I177+I183+I195+I213+I219</f>
        <v>497</v>
      </c>
      <c r="J508" s="43"/>
    </row>
    <row r="509" spans="1:13" ht="21" x14ac:dyDescent="0.35">
      <c r="G509" s="21" t="s">
        <v>72</v>
      </c>
      <c r="H509" s="82">
        <f>H225+H261+H273+H285+H291+H303+H309+H327</f>
        <v>122</v>
      </c>
      <c r="I509" s="82">
        <f>I225+I261+I273+I285+I291+I303+I309+I327</f>
        <v>120</v>
      </c>
      <c r="J509" s="43"/>
    </row>
    <row r="510" spans="1:13" ht="21" x14ac:dyDescent="0.35">
      <c r="G510" s="21" t="s">
        <v>81</v>
      </c>
      <c r="H510" s="40">
        <f>SUMIF($F$4:$F$483,$F$335,H4:H483)</f>
        <v>59769</v>
      </c>
      <c r="I510" s="40">
        <f>SUMIF($F$4:$F$483,$F$335,I4:I483)</f>
        <v>56484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N256:N261"/>
    <mergeCell ref="N280:N285"/>
    <mergeCell ref="N190:N195"/>
    <mergeCell ref="K340:K342"/>
    <mergeCell ref="K332:K334"/>
    <mergeCell ref="L332:L335"/>
    <mergeCell ref="C344:C347"/>
    <mergeCell ref="D344:D347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N124:N129"/>
    <mergeCell ref="N148:N153"/>
    <mergeCell ref="B1:N1"/>
    <mergeCell ref="B16:B21"/>
    <mergeCell ref="B70:B75"/>
    <mergeCell ref="C70:C75"/>
    <mergeCell ref="D70:D75"/>
    <mergeCell ref="N332:N335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C328:C331"/>
    <mergeCell ref="D328:D331"/>
    <mergeCell ref="K328:K330"/>
    <mergeCell ref="L328:L331"/>
    <mergeCell ref="N328:N331"/>
    <mergeCell ref="C332:C335"/>
    <mergeCell ref="D332:D335"/>
    <mergeCell ref="K348:K350"/>
    <mergeCell ref="L348:L351"/>
    <mergeCell ref="B352:B355"/>
    <mergeCell ref="C352:C355"/>
    <mergeCell ref="D352:D355"/>
    <mergeCell ref="K352:K354"/>
    <mergeCell ref="L352:L355"/>
    <mergeCell ref="K356:K358"/>
    <mergeCell ref="L356:L359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C16:C21"/>
    <mergeCell ref="D16:D21"/>
    <mergeCell ref="K16:K20"/>
    <mergeCell ref="L16:L21"/>
    <mergeCell ref="B34:B39"/>
    <mergeCell ref="C34:C39"/>
    <mergeCell ref="D34:D39"/>
    <mergeCell ref="K34:K38"/>
    <mergeCell ref="L34:L39"/>
    <mergeCell ref="B52:B57"/>
    <mergeCell ref="C52:C57"/>
    <mergeCell ref="D52:D57"/>
    <mergeCell ref="K52:K56"/>
    <mergeCell ref="L52:L57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60:B363"/>
    <mergeCell ref="C360:C363"/>
    <mergeCell ref="D360:D363"/>
    <mergeCell ref="K360:K362"/>
    <mergeCell ref="L360:L363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N376:N37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35" fitToHeight="4" orientation="landscape" r:id="rId1"/>
  <headerFooter alignWithMargins="0"/>
  <rowBreaks count="3" manualBreakCount="3">
    <brk id="153" max="13" man="1"/>
    <brk id="267" max="13" man="1"/>
    <brk id="407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24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(J10+J11+J12+J13+J14)/1</f>
        <v>100</v>
      </c>
      <c r="L10" s="88">
        <f>(K10+K15)/2</f>
        <v>98.82352941176471</v>
      </c>
      <c r="M10" s="134"/>
      <c r="N10" s="92"/>
    </row>
    <row r="11" spans="1:14" ht="75.95" hidden="1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11">
        <v>0</v>
      </c>
      <c r="I11" s="11">
        <v>0</v>
      </c>
      <c r="J11" s="73">
        <v>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11">
        <v>0</v>
      </c>
      <c r="I12" s="11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34</v>
      </c>
      <c r="I15" s="8">
        <v>33.200000000000003</v>
      </c>
      <c r="J15" s="73">
        <f t="shared" ref="J15:J27" si="1">IF(I15/H15*100&gt;100,100,I15/H15*100)</f>
        <v>97.64705882352942</v>
      </c>
      <c r="K15" s="73">
        <f>J15</f>
        <v>97.64705882352942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0</v>
      </c>
      <c r="I28" s="8">
        <v>0</v>
      </c>
      <c r="J28" s="73">
        <v>0</v>
      </c>
      <c r="K28" s="104">
        <f>(J28+J29+J30+J31+J32)/1</f>
        <v>100</v>
      </c>
      <c r="L28" s="88">
        <f>(K28+K33)/2</f>
        <v>100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11">
        <v>0</v>
      </c>
      <c r="I29" s="11">
        <v>0</v>
      </c>
      <c r="J29" s="73">
        <v>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11">
        <v>0</v>
      </c>
      <c r="I30" s="11">
        <v>0</v>
      </c>
      <c r="J30" s="73">
        <v>0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92.2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>
        <v>100</v>
      </c>
      <c r="I32" s="8">
        <v>100</v>
      </c>
      <c r="J32" s="73">
        <f>IF(I32/H32*100&gt;100,100,I32/H32*100)</f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1.5</v>
      </c>
      <c r="I33" s="8">
        <v>1.5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>
        <v>0</v>
      </c>
      <c r="I34" s="8">
        <v>0</v>
      </c>
      <c r="J34" s="73">
        <v>0</v>
      </c>
      <c r="K34" s="104">
        <f>(J34+J35+J36+J37+J38)/1</f>
        <v>100</v>
      </c>
      <c r="L34" s="88">
        <f>(K34+K39)/2</f>
        <v>100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11">
        <v>0</v>
      </c>
      <c r="I35" s="11">
        <v>0</v>
      </c>
      <c r="J35" s="73">
        <v>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11">
        <v>0</v>
      </c>
      <c r="I36" s="11">
        <v>0</v>
      </c>
      <c r="J36" s="73">
        <v>0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11">
        <v>0</v>
      </c>
      <c r="I37" s="11">
        <v>0</v>
      </c>
      <c r="J37" s="73">
        <v>0</v>
      </c>
      <c r="K37" s="112"/>
      <c r="L37" s="114"/>
      <c r="M37" s="134"/>
      <c r="N37" s="93"/>
    </row>
    <row r="38" spans="1:14" ht="104.2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>
        <v>100</v>
      </c>
      <c r="I38" s="8">
        <v>100</v>
      </c>
      <c r="J38" s="73">
        <f>IF(I38/H38*100&gt;100,100,I38/H38*100)</f>
        <v>100</v>
      </c>
      <c r="K38" s="113"/>
      <c r="L38" s="114"/>
      <c r="M38" s="13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1</v>
      </c>
      <c r="J39" s="73">
        <f t="shared" ref="J39:J56" si="2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97</v>
      </c>
      <c r="I82" s="8">
        <v>89.8</v>
      </c>
      <c r="J82" s="73">
        <f>IF(I82/H82*100&gt;100,100,I82/H82*100)</f>
        <v>92.577319587628864</v>
      </c>
      <c r="K82" s="104">
        <f>(J82+J83+J84+J85+J86)/4</f>
        <v>83.519329896907209</v>
      </c>
      <c r="L82" s="139">
        <f>(K82+K87)/2</f>
        <v>91.415326281246791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2.2000000000000002</v>
      </c>
      <c r="J83" s="73">
        <f>IF(I83/H83*100&gt;100,100,I83/H83*100)</f>
        <v>100</v>
      </c>
      <c r="K83" s="112"/>
      <c r="L83" s="140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11"/>
      <c r="I84" s="11"/>
      <c r="J84" s="73">
        <v>0</v>
      </c>
      <c r="K84" s="112"/>
      <c r="L84" s="140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11">
        <v>20</v>
      </c>
      <c r="I85" s="11">
        <v>8.3000000000000007</v>
      </c>
      <c r="J85" s="73">
        <f>IF(I85/H85*100&gt;100,100,I85/H85*100)</f>
        <v>41.5</v>
      </c>
      <c r="K85" s="112"/>
      <c r="L85" s="114"/>
      <c r="M85" s="134"/>
      <c r="N85" s="93"/>
    </row>
    <row r="86" spans="1:14" ht="54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493.7</v>
      </c>
      <c r="I87" s="8">
        <v>490.3</v>
      </c>
      <c r="J87" s="73">
        <f>IF(I87/H87*100&gt;100,100,I87/H87*100)</f>
        <v>99.311322665586388</v>
      </c>
      <c r="K87" s="73">
        <f>J87</f>
        <v>99.311322665586388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 t="e">
        <f t="shared" si="3"/>
        <v>#DIV/0!</v>
      </c>
      <c r="K106" s="104" t="e">
        <f>(J106+J107+J108+J109+J110)/5</f>
        <v>#DIV/0!</v>
      </c>
      <c r="L106" s="88" t="e">
        <f>(K106+K111)/2</f>
        <v>#DIV/0!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/>
      <c r="I107" s="8"/>
      <c r="J107" s="73" t="e">
        <f t="shared" si="3"/>
        <v>#DIV/0!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 t="e">
        <f t="shared" si="3"/>
        <v>#DIV/0!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/>
      <c r="I109" s="8"/>
      <c r="J109" s="73" t="e">
        <f t="shared" si="3"/>
        <v>#DIV/0!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/>
      <c r="I110" s="8"/>
      <c r="J110" s="73" t="e">
        <f t="shared" si="3"/>
        <v>#DIV/0!</v>
      </c>
      <c r="K110" s="113"/>
      <c r="L110" s="114"/>
      <c r="M110" s="134"/>
      <c r="N110" s="93"/>
    </row>
    <row r="111" spans="1:14" ht="33" hidden="1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/>
      <c r="I111" s="8"/>
      <c r="J111" s="73" t="e">
        <f t="shared" si="3"/>
        <v>#DIV/0!</v>
      </c>
      <c r="K111" s="73" t="e">
        <f>J111</f>
        <v>#DIV/0!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>
        <v>0</v>
      </c>
      <c r="I124" s="8">
        <v>0</v>
      </c>
      <c r="J124" s="73">
        <v>0</v>
      </c>
      <c r="K124" s="104">
        <f>(J124+J125+J126+J127+J128)/2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29.4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>
        <v>0</v>
      </c>
      <c r="I126" s="8">
        <v>0</v>
      </c>
      <c r="J126" s="73">
        <v>0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59.45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>
        <v>100</v>
      </c>
      <c r="I128" s="8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3.4</v>
      </c>
      <c r="I129" s="8">
        <v>3.4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1" si="5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5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5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5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5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>
        <v>0</v>
      </c>
      <c r="I154" s="8">
        <v>0</v>
      </c>
      <c r="J154" s="73">
        <v>0</v>
      </c>
      <c r="K154" s="104">
        <f>(J154+J155+J156+J157+J158)/2</f>
        <v>100</v>
      </c>
      <c r="L154" s="88">
        <f>(K154+K159)/2</f>
        <v>98.235294117647044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10.7</v>
      </c>
      <c r="J155" s="73">
        <f t="shared" si="5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11">
        <v>0</v>
      </c>
      <c r="I157" s="11">
        <v>0</v>
      </c>
      <c r="J157" s="73">
        <v>0</v>
      </c>
      <c r="K157" s="112"/>
      <c r="L157" s="114"/>
      <c r="M157" s="134"/>
      <c r="N157" s="93"/>
    </row>
    <row r="158" spans="1:14" ht="54.6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v>100</v>
      </c>
      <c r="I158" s="8">
        <v>100</v>
      </c>
      <c r="J158" s="73">
        <f>IF(I158/H158*100&gt;100,100,I158/H158*100)</f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68</v>
      </c>
      <c r="I159" s="8">
        <v>65.599999999999994</v>
      </c>
      <c r="J159" s="73">
        <f t="shared" si="5"/>
        <v>96.470588235294102</v>
      </c>
      <c r="K159" s="73">
        <f>J159</f>
        <v>96.470588235294102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(J172+J173+J174+J175+J176)/1</f>
        <v>100</v>
      </c>
      <c r="L172" s="88">
        <f>(K172+K177)/2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11">
        <v>0</v>
      </c>
      <c r="I174" s="11">
        <v>0</v>
      </c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52.15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v>100</v>
      </c>
      <c r="I176" s="8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</v>
      </c>
      <c r="I177" s="8">
        <v>1.3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73</v>
      </c>
      <c r="I190" s="8">
        <v>91.7</v>
      </c>
      <c r="J190" s="73">
        <f>IF(I190/H190*100&gt;100,100,I190/H190*100)</f>
        <v>100</v>
      </c>
      <c r="K190" s="104">
        <f>(J190+J191+J192+J193+J194)/4</f>
        <v>97</v>
      </c>
      <c r="L190" s="139">
        <f>(K190+K195)/2</f>
        <v>98.470059880239518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10.4</v>
      </c>
      <c r="J191" s="73">
        <f>IF(I191/H191*100&gt;100,100,I191/H191*100)</f>
        <v>100</v>
      </c>
      <c r="K191" s="112"/>
      <c r="L191" s="14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11">
        <v>0</v>
      </c>
      <c r="I192" s="11">
        <v>0</v>
      </c>
      <c r="J192" s="73">
        <v>0</v>
      </c>
      <c r="K192" s="112"/>
      <c r="L192" s="14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17.600000000000001</v>
      </c>
      <c r="J193" s="73">
        <f>IF(I193/H193*100&gt;100,100,I193/H193*100)</f>
        <v>88.000000000000014</v>
      </c>
      <c r="K193" s="112"/>
      <c r="L193" s="114"/>
      <c r="M193" s="134"/>
      <c r="N193" s="93"/>
    </row>
    <row r="194" spans="1:14" ht="61.9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501</v>
      </c>
      <c r="I195" s="8">
        <v>500.7</v>
      </c>
      <c r="J195" s="73">
        <f>IF(I195/H195*100&gt;100,100,I195/H195*100)</f>
        <v>99.940119760479035</v>
      </c>
      <c r="K195" s="73">
        <f>J195</f>
        <v>99.940119760479035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>
        <v>0</v>
      </c>
      <c r="I262" s="8">
        <v>0</v>
      </c>
      <c r="J262" s="73">
        <v>0</v>
      </c>
      <c r="K262" s="104">
        <f>(J262+J263+J264+J265+J266)/3</f>
        <v>83.333333333333329</v>
      </c>
      <c r="L262" s="88">
        <f>(K262+K267)/2</f>
        <v>91.666666666666657</v>
      </c>
      <c r="M262" s="13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33.299999999999997</v>
      </c>
      <c r="J263" s="73">
        <f>IF(I263/H263*100&gt;100,100,I263/H263*100)</f>
        <v>100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11">
        <v>0</v>
      </c>
      <c r="I264" s="11">
        <v>0</v>
      </c>
      <c r="J264" s="73">
        <v>0</v>
      </c>
      <c r="K264" s="112"/>
      <c r="L264" s="130"/>
      <c r="M264" s="13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>
        <v>20</v>
      </c>
      <c r="I265" s="8">
        <v>10</v>
      </c>
      <c r="J265" s="73">
        <f>IF(I265/H265*100&gt;100,100,I265/H265*100)</f>
        <v>50</v>
      </c>
      <c r="K265" s="112"/>
      <c r="L265" s="114"/>
      <c r="M265" s="134"/>
      <c r="N265" s="93"/>
    </row>
    <row r="266" spans="1:14" ht="80.099999999999994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>
        <v>100</v>
      </c>
      <c r="I266" s="8">
        <v>100</v>
      </c>
      <c r="J266" s="73">
        <f>IF(I266/H266*100&gt;100,100,I266/H266*100)</f>
        <v>100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0.6</v>
      </c>
      <c r="I267" s="8">
        <v>0.6</v>
      </c>
      <c r="J267" s="73">
        <f>IF(I267/H267*100&gt;100,100,I267/H267*100)</f>
        <v>100</v>
      </c>
      <c r="K267" s="73">
        <f>J267</f>
        <v>100</v>
      </c>
      <c r="L267" s="89"/>
      <c r="M267" s="13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63</v>
      </c>
      <c r="I268" s="8">
        <v>64.8</v>
      </c>
      <c r="J268" s="73">
        <f>IF(I268/H268*100&gt;100,100,I268/H268*100)</f>
        <v>100</v>
      </c>
      <c r="K268" s="104">
        <f>(J268+J269+J270+J271+J272)/4</f>
        <v>81.625</v>
      </c>
      <c r="L268" s="139">
        <f>(K268+K273)/2</f>
        <v>90.8125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30.8</v>
      </c>
      <c r="J269" s="73">
        <f>IF(I269/H269*100&gt;100,100,I269/H269*100)</f>
        <v>100</v>
      </c>
      <c r="K269" s="112"/>
      <c r="L269" s="14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4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5.3</v>
      </c>
      <c r="J271" s="73">
        <f>IF(I271/H271*100&gt;100,100,I271/H271*100)</f>
        <v>26.5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101.3</v>
      </c>
      <c r="I273" s="8">
        <v>103.4</v>
      </c>
      <c r="J273" s="73">
        <f>IF(I273/H273*100&gt;100,100,I273/H273*100)</f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8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8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8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8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8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8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9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9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9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9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9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9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9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9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9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9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9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9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9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9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9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9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9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9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9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9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9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9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9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9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9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9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9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9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9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9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9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9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9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9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9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9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9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9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9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9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9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9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9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9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9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9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9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9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9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9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9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9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9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9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9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9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5.5</v>
      </c>
      <c r="I384" s="8">
        <v>5.5</v>
      </c>
      <c r="J384" s="73">
        <f t="shared" si="9"/>
        <v>100</v>
      </c>
      <c r="K384" s="104">
        <f>(J384+J385+J386)/3</f>
        <v>83.333333333333329</v>
      </c>
      <c r="L384" s="88">
        <f>(K384+K387)/2</f>
        <v>91.666666666666657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100</v>
      </c>
      <c r="I385" s="8">
        <v>50</v>
      </c>
      <c r="J385" s="73">
        <f t="shared" si="9"/>
        <v>50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57.1</v>
      </c>
      <c r="I386" s="8">
        <v>57.1</v>
      </c>
      <c r="J386" s="73">
        <f t="shared" si="9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6720</v>
      </c>
      <c r="I387" s="8">
        <v>6720</v>
      </c>
      <c r="J387" s="73">
        <f t="shared" ref="J387:J450" si="10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6.3</v>
      </c>
      <c r="I388" s="8">
        <v>6.9</v>
      </c>
      <c r="J388" s="73">
        <f t="shared" si="10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100</v>
      </c>
      <c r="I389" s="8">
        <v>100</v>
      </c>
      <c r="J389" s="73">
        <f t="shared" si="10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0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3420</v>
      </c>
      <c r="I391" s="8">
        <v>3756</v>
      </c>
      <c r="J391" s="73">
        <f t="shared" si="10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20.100000000000001</v>
      </c>
      <c r="I392" s="8">
        <v>20.2</v>
      </c>
      <c r="J392" s="73">
        <f t="shared" si="10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66.7</v>
      </c>
      <c r="I393" s="8">
        <v>100</v>
      </c>
      <c r="J393" s="73">
        <f t="shared" si="10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0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24702</v>
      </c>
      <c r="I395" s="8">
        <v>24702</v>
      </c>
      <c r="J395" s="73">
        <f t="shared" si="10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7</v>
      </c>
      <c r="I396" s="8">
        <v>7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25</v>
      </c>
      <c r="I397" s="8">
        <v>50</v>
      </c>
      <c r="J397" s="73">
        <f t="shared" si="10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0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8583</v>
      </c>
      <c r="I399" s="8">
        <v>8583</v>
      </c>
      <c r="J399" s="73">
        <f t="shared" si="10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0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0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0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0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12.6</v>
      </c>
      <c r="I404" s="8">
        <v>13.3</v>
      </c>
      <c r="J404" s="73">
        <f t="shared" si="10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100</v>
      </c>
      <c r="I405" s="8">
        <v>100</v>
      </c>
      <c r="J405" s="73">
        <f t="shared" si="10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0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15453</v>
      </c>
      <c r="I407" s="8">
        <v>16218</v>
      </c>
      <c r="J407" s="73">
        <f t="shared" si="10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2.5</v>
      </c>
      <c r="I408" s="8">
        <v>2.5</v>
      </c>
      <c r="J408" s="73">
        <f t="shared" si="10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100</v>
      </c>
      <c r="I409" s="8">
        <v>100</v>
      </c>
      <c r="J409" s="73">
        <f t="shared" si="10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0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2070</v>
      </c>
      <c r="I411" s="8">
        <v>2070</v>
      </c>
      <c r="J411" s="73">
        <f t="shared" si="10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0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0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0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0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0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0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0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0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0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0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0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0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0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0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0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0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0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0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0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0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0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0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0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0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0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0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0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0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0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0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0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0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0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0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0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0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0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1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1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1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1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1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1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1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1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1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1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1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1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1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1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1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1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1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1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1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1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1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1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1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1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1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1"/>
        <v>#DIV/0!</v>
      </c>
      <c r="K483" s="73" t="e">
        <f t="shared" ref="K483:K489" si="12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1"/>
        <v>#DIV/0!</v>
      </c>
      <c r="K484" s="77" t="e">
        <f t="shared" si="12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1"/>
        <v>#DIV/0!</v>
      </c>
      <c r="K485" s="73" t="e">
        <f t="shared" si="12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1"/>
        <v>#DIV/0!</v>
      </c>
      <c r="K486" s="77" t="e">
        <f t="shared" si="12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1"/>
        <v>#DIV/0!</v>
      </c>
      <c r="K487" s="73" t="e">
        <f t="shared" si="12"/>
        <v>#DIV/0!</v>
      </c>
      <c r="L487" s="89"/>
      <c r="M487" s="134"/>
      <c r="N487" s="94"/>
    </row>
    <row r="488" spans="1:14" ht="57" hidden="1" customHeight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1"/>
        <v>#DIV/0!</v>
      </c>
      <c r="K488" s="77" t="e">
        <f t="shared" si="12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1"/>
        <v>#DIV/0!</v>
      </c>
      <c r="K489" s="73" t="e">
        <f t="shared" si="12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>
        <v>0</v>
      </c>
      <c r="I490" s="7">
        <v>0</v>
      </c>
      <c r="J490" s="73">
        <v>0</v>
      </c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7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200</v>
      </c>
      <c r="I492" s="7">
        <v>200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2"/>
      <c r="I498" s="72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530.20000000000005</v>
      </c>
      <c r="I507" s="82">
        <f>I9+I15+I21+I33+I39+I69+I87+I99+I93</f>
        <v>526</v>
      </c>
    </row>
    <row r="508" spans="1:13" ht="21" x14ac:dyDescent="0.35">
      <c r="G508" s="21" t="s">
        <v>71</v>
      </c>
      <c r="H508" s="82">
        <f>H111+H117+H129+H159+H177+H183+H195+H213+H219</f>
        <v>573.4</v>
      </c>
      <c r="I508" s="82">
        <f>I111+I117+I129+I159+I177+I183+I195+I213+I219</f>
        <v>571</v>
      </c>
      <c r="J508" s="43"/>
    </row>
    <row r="509" spans="1:13" ht="21" x14ac:dyDescent="0.35">
      <c r="G509" s="21" t="s">
        <v>72</v>
      </c>
      <c r="H509" s="82">
        <f>H225+H261+H273+H285+H291+H303+H309+H327</f>
        <v>101.3</v>
      </c>
      <c r="I509" s="82">
        <f>I225+I261+I273+I285+I291+I303+I309+I327</f>
        <v>103.4</v>
      </c>
      <c r="J509" s="43"/>
    </row>
    <row r="510" spans="1:13" ht="21" x14ac:dyDescent="0.35">
      <c r="G510" s="21" t="s">
        <v>81</v>
      </c>
      <c r="H510" s="40">
        <f>SUMIF($F$4:$F$483,$F$335,H4:H483)</f>
        <v>60948</v>
      </c>
      <c r="I510" s="40">
        <f>SUMIF($F$4:$F$483,$F$335,I4:I483)</f>
        <v>62049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B1:N1"/>
    <mergeCell ref="B16:B21"/>
    <mergeCell ref="N298:N303"/>
    <mergeCell ref="N256:N261"/>
    <mergeCell ref="N190:N195"/>
    <mergeCell ref="N124:N129"/>
    <mergeCell ref="N148:N153"/>
    <mergeCell ref="B268:B273"/>
    <mergeCell ref="C268:C273"/>
    <mergeCell ref="C16:C21"/>
    <mergeCell ref="N332:N335"/>
    <mergeCell ref="B316:B321"/>
    <mergeCell ref="C316:C321"/>
    <mergeCell ref="D316:D321"/>
    <mergeCell ref="B304:B309"/>
    <mergeCell ref="C304:C309"/>
    <mergeCell ref="D304:D309"/>
    <mergeCell ref="K304:K308"/>
    <mergeCell ref="L364:L367"/>
    <mergeCell ref="N364:N367"/>
    <mergeCell ref="C368:C371"/>
    <mergeCell ref="D368:D371"/>
    <mergeCell ref="K368:K370"/>
    <mergeCell ref="L368:L371"/>
    <mergeCell ref="L304:L309"/>
    <mergeCell ref="N304:N309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K316:K320"/>
    <mergeCell ref="L316:L321"/>
    <mergeCell ref="N316:N32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16:D21"/>
    <mergeCell ref="K16:K20"/>
    <mergeCell ref="L16:L21"/>
    <mergeCell ref="B34:B39"/>
    <mergeCell ref="C34:C39"/>
    <mergeCell ref="D34:D39"/>
    <mergeCell ref="K34:K38"/>
    <mergeCell ref="L34:L39"/>
    <mergeCell ref="B52:B57"/>
    <mergeCell ref="C52:C57"/>
    <mergeCell ref="D52:D57"/>
    <mergeCell ref="K52:K56"/>
    <mergeCell ref="L52:L57"/>
    <mergeCell ref="B58:B63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10:B315"/>
    <mergeCell ref="C310:C315"/>
    <mergeCell ref="D310:D315"/>
    <mergeCell ref="K310:K314"/>
    <mergeCell ref="L310:L315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B352:B355"/>
    <mergeCell ref="C352:C355"/>
    <mergeCell ref="D352:D355"/>
    <mergeCell ref="K352:K354"/>
    <mergeCell ref="L352:L355"/>
    <mergeCell ref="K356:K358"/>
    <mergeCell ref="L356:L359"/>
    <mergeCell ref="C344:C347"/>
    <mergeCell ref="D344:D347"/>
    <mergeCell ref="K344:K346"/>
    <mergeCell ref="L344:L347"/>
    <mergeCell ref="N360:N36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L360:L363"/>
    <mergeCell ref="D364:D367"/>
    <mergeCell ref="K364:K366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36" fitToHeight="6" orientation="landscape" r:id="rId1"/>
  <headerFooter alignWithMargins="0"/>
  <rowBreaks count="3" manualBreakCount="3">
    <brk id="39" max="13" man="1"/>
    <brk id="195" max="13" man="1"/>
    <brk id="407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314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98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67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43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4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4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4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4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4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(J10+J11+J12+J13+J14)/2</f>
        <v>100</v>
      </c>
      <c r="L10" s="88">
        <f>(K10+K15)/2</f>
        <v>100</v>
      </c>
      <c r="M10" s="14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3.4</v>
      </c>
      <c r="J11" s="73">
        <f t="shared" si="0"/>
        <v>100</v>
      </c>
      <c r="K11" s="112"/>
      <c r="L11" s="114"/>
      <c r="M11" s="14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4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4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68">
        <v>100</v>
      </c>
      <c r="I14" s="68">
        <v>100</v>
      </c>
      <c r="J14" s="73">
        <f t="shared" si="0"/>
        <v>100</v>
      </c>
      <c r="K14" s="113"/>
      <c r="L14" s="114"/>
      <c r="M14" s="14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27</v>
      </c>
      <c r="I15" s="8">
        <v>29</v>
      </c>
      <c r="J15" s="73">
        <f t="shared" si="0"/>
        <v>100</v>
      </c>
      <c r="K15" s="73">
        <f>J15</f>
        <v>100</v>
      </c>
      <c r="L15" s="89"/>
      <c r="M15" s="14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0"/>
        <v>#DIV/0!</v>
      </c>
      <c r="K16" s="104" t="e">
        <f>(J16+J17+J18+J19+J20)/5</f>
        <v>#DIV/0!</v>
      </c>
      <c r="L16" s="88" t="e">
        <f>(K16+K21)/2</f>
        <v>#DIV/0!</v>
      </c>
      <c r="M16" s="14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0"/>
        <v>#DIV/0!</v>
      </c>
      <c r="K17" s="112"/>
      <c r="L17" s="130"/>
      <c r="M17" s="14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0"/>
        <v>#DIV/0!</v>
      </c>
      <c r="K18" s="112"/>
      <c r="L18" s="130"/>
      <c r="M18" s="14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0"/>
        <v>#DIV/0!</v>
      </c>
      <c r="K19" s="112"/>
      <c r="L19" s="114"/>
      <c r="M19" s="14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0"/>
        <v>#DIV/0!</v>
      </c>
      <c r="K20" s="113"/>
      <c r="L20" s="114"/>
      <c r="M20" s="14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0"/>
        <v>#DIV/0!</v>
      </c>
      <c r="K21" s="73" t="e">
        <f>J21</f>
        <v>#DIV/0!</v>
      </c>
      <c r="L21" s="89"/>
      <c r="M21" s="14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0"/>
        <v>#DIV/0!</v>
      </c>
      <c r="K22" s="104" t="e">
        <f>(J22+J23+J24+J25+J26)/5</f>
        <v>#DIV/0!</v>
      </c>
      <c r="L22" s="88" t="e">
        <f>(K22+K27)/2</f>
        <v>#DIV/0!</v>
      </c>
      <c r="M22" s="14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0"/>
        <v>#DIV/0!</v>
      </c>
      <c r="K23" s="112"/>
      <c r="L23" s="130"/>
      <c r="M23" s="14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0"/>
        <v>#DIV/0!</v>
      </c>
      <c r="K24" s="112"/>
      <c r="L24" s="130"/>
      <c r="M24" s="14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0"/>
        <v>#DIV/0!</v>
      </c>
      <c r="K25" s="112"/>
      <c r="L25" s="114"/>
      <c r="M25" s="14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0"/>
        <v>#DIV/0!</v>
      </c>
      <c r="K26" s="113"/>
      <c r="L26" s="114"/>
      <c r="M26" s="14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0"/>
        <v>#DIV/0!</v>
      </c>
      <c r="K27" s="73" t="e">
        <f>J27</f>
        <v>#DIV/0!</v>
      </c>
      <c r="L27" s="89"/>
      <c r="M27" s="14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/>
      <c r="K28" s="104">
        <f>(J28+J29+J30+J31+J32)/1</f>
        <v>100</v>
      </c>
      <c r="L28" s="139">
        <f>(K28+K33)/2</f>
        <v>100</v>
      </c>
      <c r="M28" s="14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11">
        <v>0</v>
      </c>
      <c r="I29" s="11">
        <v>0</v>
      </c>
      <c r="J29" s="73">
        <v>0</v>
      </c>
      <c r="K29" s="112"/>
      <c r="L29" s="114"/>
      <c r="M29" s="14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4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44"/>
      <c r="N31" s="93"/>
    </row>
    <row r="32" spans="1:14" ht="88.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68">
        <v>100</v>
      </c>
      <c r="I32" s="68">
        <v>100</v>
      </c>
      <c r="J32" s="73">
        <f t="shared" si="0"/>
        <v>100</v>
      </c>
      <c r="K32" s="113"/>
      <c r="L32" s="114"/>
      <c r="M32" s="14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1</v>
      </c>
      <c r="I33" s="8">
        <v>1</v>
      </c>
      <c r="J33" s="73">
        <f t="shared" si="0"/>
        <v>100</v>
      </c>
      <c r="K33" s="73">
        <f>J33</f>
        <v>100</v>
      </c>
      <c r="L33" s="89"/>
      <c r="M33" s="14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/>
      <c r="K34" s="104" t="e">
        <f>(J34+J35+J36+J37+J38)/5</f>
        <v>#DIV/0!</v>
      </c>
      <c r="L34" s="88" t="e">
        <f>(K34+K39)/2</f>
        <v>#DIV/0!</v>
      </c>
      <c r="M34" s="14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 t="shared" si="0"/>
        <v>#DIV/0!</v>
      </c>
      <c r="K35" s="112"/>
      <c r="L35" s="114"/>
      <c r="M35" s="14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/>
      <c r="K36" s="112"/>
      <c r="L36" s="114"/>
      <c r="M36" s="14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0"/>
        <v>#DIV/0!</v>
      </c>
      <c r="K37" s="112"/>
      <c r="L37" s="114"/>
      <c r="M37" s="144"/>
      <c r="N37" s="93"/>
    </row>
    <row r="38" spans="1:14" ht="69.75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0"/>
        <v>#DIV/0!</v>
      </c>
      <c r="K38" s="113"/>
      <c r="L38" s="114"/>
      <c r="M38" s="14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0"/>
        <v>#DIV/0!</v>
      </c>
      <c r="K39" s="73" t="e">
        <f>J39</f>
        <v>#DIV/0!</v>
      </c>
      <c r="L39" s="89"/>
      <c r="M39" s="14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0"/>
        <v>#DIV/0!</v>
      </c>
      <c r="K40" s="104" t="e">
        <f>(J40+J41+J42+J43+J44)/5</f>
        <v>#DIV/0!</v>
      </c>
      <c r="L40" s="88" t="e">
        <f>(K40+K45)/2</f>
        <v>#DIV/0!</v>
      </c>
      <c r="M40" s="144"/>
      <c r="N40" s="92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0"/>
        <v>#DIV/0!</v>
      </c>
      <c r="K41" s="112"/>
      <c r="L41" s="130"/>
      <c r="M41" s="144"/>
      <c r="N41" s="93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0"/>
        <v>#DIV/0!</v>
      </c>
      <c r="K42" s="112"/>
      <c r="L42" s="130"/>
      <c r="M42" s="144"/>
      <c r="N42" s="93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0"/>
        <v>#DIV/0!</v>
      </c>
      <c r="K43" s="112"/>
      <c r="L43" s="114"/>
      <c r="M43" s="144"/>
      <c r="N43" s="93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0"/>
        <v>#DIV/0!</v>
      </c>
      <c r="K44" s="113"/>
      <c r="L44" s="114"/>
      <c r="M44" s="144"/>
      <c r="N44" s="93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0"/>
        <v>#DIV/0!</v>
      </c>
      <c r="K45" s="73" t="e">
        <f>J45</f>
        <v>#DIV/0!</v>
      </c>
      <c r="L45" s="89"/>
      <c r="M45" s="144"/>
      <c r="N45" s="94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0"/>
        <v>#DIV/0!</v>
      </c>
      <c r="K46" s="104" t="e">
        <f>(J46+J47+J48+J49+J50)/5</f>
        <v>#DIV/0!</v>
      </c>
      <c r="L46" s="88" t="e">
        <f>(K46+K51)/2</f>
        <v>#DIV/0!</v>
      </c>
      <c r="M46" s="144"/>
      <c r="N46" s="92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0"/>
        <v>#DIV/0!</v>
      </c>
      <c r="K47" s="112"/>
      <c r="L47" s="130"/>
      <c r="M47" s="144"/>
      <c r="N47" s="93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0"/>
        <v>#DIV/0!</v>
      </c>
      <c r="K48" s="112"/>
      <c r="L48" s="130"/>
      <c r="M48" s="144"/>
      <c r="N48" s="93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0"/>
        <v>#DIV/0!</v>
      </c>
      <c r="K49" s="112"/>
      <c r="L49" s="114"/>
      <c r="M49" s="144"/>
      <c r="N49" s="93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0"/>
        <v>#DIV/0!</v>
      </c>
      <c r="K50" s="113"/>
      <c r="L50" s="114"/>
      <c r="M50" s="144"/>
      <c r="N50" s="93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0"/>
        <v>#DIV/0!</v>
      </c>
      <c r="K51" s="73" t="e">
        <f>J51</f>
        <v>#DIV/0!</v>
      </c>
      <c r="L51" s="89"/>
      <c r="M51" s="144"/>
      <c r="N51" s="94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0"/>
        <v>#DIV/0!</v>
      </c>
      <c r="K52" s="104" t="e">
        <f>(J52+J53+J54+J55+J56)/5</f>
        <v>#DIV/0!</v>
      </c>
      <c r="L52" s="88" t="e">
        <f>(K52+K57)/2</f>
        <v>#DIV/0!</v>
      </c>
      <c r="M52" s="144"/>
      <c r="N52" s="92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0"/>
        <v>#DIV/0!</v>
      </c>
      <c r="K53" s="112"/>
      <c r="L53" s="114"/>
      <c r="M53" s="144"/>
      <c r="N53" s="93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0"/>
        <v>#DIV/0!</v>
      </c>
      <c r="K54" s="112"/>
      <c r="L54" s="114"/>
      <c r="M54" s="144"/>
      <c r="N54" s="93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0"/>
        <v>#DIV/0!</v>
      </c>
      <c r="K55" s="112"/>
      <c r="L55" s="114"/>
      <c r="M55" s="144"/>
      <c r="N55" s="93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0"/>
        <v>#DIV/0!</v>
      </c>
      <c r="K56" s="113"/>
      <c r="L56" s="114"/>
      <c r="M56" s="144"/>
      <c r="N56" s="93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 t="shared" si="0"/>
        <v>#DIV/0!</v>
      </c>
      <c r="K57" s="73" t="e">
        <f>J57</f>
        <v>#DIV/0!</v>
      </c>
      <c r="L57" s="89"/>
      <c r="M57" s="144"/>
      <c r="N57" s="94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 t="shared" si="0"/>
        <v>#DIV/0!</v>
      </c>
      <c r="K58" s="104" t="e">
        <f>(J58+J59+J60+J61+J62)/5</f>
        <v>#DIV/0!</v>
      </c>
      <c r="L58" s="88" t="e">
        <f>(K58+K63)/2</f>
        <v>#DIV/0!</v>
      </c>
      <c r="M58" s="144"/>
      <c r="N58" s="92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si="0"/>
        <v>#DIV/0!</v>
      </c>
      <c r="K59" s="112"/>
      <c r="L59" s="130"/>
      <c r="M59" s="144"/>
      <c r="N59" s="93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0"/>
        <v>#DIV/0!</v>
      </c>
      <c r="K60" s="112"/>
      <c r="L60" s="130"/>
      <c r="M60" s="144"/>
      <c r="N60" s="93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0"/>
        <v>#DIV/0!</v>
      </c>
      <c r="K61" s="112"/>
      <c r="L61" s="114"/>
      <c r="M61" s="144"/>
      <c r="N61" s="93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0"/>
        <v>#DIV/0!</v>
      </c>
      <c r="K62" s="113"/>
      <c r="L62" s="114"/>
      <c r="M62" s="144"/>
      <c r="N62" s="93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0"/>
        <v>#DIV/0!</v>
      </c>
      <c r="K63" s="73" t="e">
        <f>J63</f>
        <v>#DIV/0!</v>
      </c>
      <c r="L63" s="89"/>
      <c r="M63" s="144"/>
      <c r="N63" s="94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0"/>
        <v>#DIV/0!</v>
      </c>
      <c r="K64" s="104" t="e">
        <f>(J64+J65+J66+J67+J68)/5</f>
        <v>#DIV/0!</v>
      </c>
      <c r="L64" s="88" t="e">
        <f>(K64+K69)/2</f>
        <v>#DIV/0!</v>
      </c>
      <c r="M64" s="14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0"/>
        <v>#DIV/0!</v>
      </c>
      <c r="K65" s="112"/>
      <c r="L65" s="114"/>
      <c r="M65" s="14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0"/>
        <v>#DIV/0!</v>
      </c>
      <c r="K66" s="112"/>
      <c r="L66" s="114"/>
      <c r="M66" s="14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0"/>
        <v>#DIV/0!</v>
      </c>
      <c r="K67" s="112"/>
      <c r="L67" s="114"/>
      <c r="M67" s="14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ref="J68:J131" si="1">IF(I68/H68*100&gt;100,100,I68/H68*100)</f>
        <v>#DIV/0!</v>
      </c>
      <c r="K68" s="113"/>
      <c r="L68" s="114"/>
      <c r="M68" s="14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1"/>
        <v>#DIV/0!</v>
      </c>
      <c r="K69" s="73" t="e">
        <f>J69</f>
        <v>#DIV/0!</v>
      </c>
      <c r="L69" s="89"/>
      <c r="M69" s="14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/>
      <c r="K70" s="104">
        <f>(J70+J71+J72+J73+J74)/5</f>
        <v>0</v>
      </c>
      <c r="L70" s="88">
        <f>(K70+K75)/1</f>
        <v>100</v>
      </c>
      <c r="M70" s="144"/>
      <c r="N70" s="92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11">
        <v>0</v>
      </c>
      <c r="I71" s="11">
        <v>0</v>
      </c>
      <c r="J71" s="73">
        <v>0</v>
      </c>
      <c r="K71" s="112"/>
      <c r="L71" s="130"/>
      <c r="M71" s="144"/>
      <c r="N71" s="93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11"/>
      <c r="I72" s="11"/>
      <c r="J72" s="73"/>
      <c r="K72" s="112"/>
      <c r="L72" s="130"/>
      <c r="M72" s="144"/>
      <c r="N72" s="93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11">
        <v>0</v>
      </c>
      <c r="I73" s="11">
        <v>0</v>
      </c>
      <c r="J73" s="73">
        <v>0</v>
      </c>
      <c r="K73" s="112"/>
      <c r="L73" s="114"/>
      <c r="M73" s="144"/>
      <c r="N73" s="93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11">
        <v>0</v>
      </c>
      <c r="I74" s="11">
        <v>0</v>
      </c>
      <c r="J74" s="73">
        <v>0</v>
      </c>
      <c r="K74" s="113"/>
      <c r="L74" s="114"/>
      <c r="M74" s="144"/>
      <c r="N74" s="93"/>
    </row>
    <row r="75" spans="1:14" ht="126.75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>
        <v>0.4</v>
      </c>
      <c r="I75" s="8">
        <v>0.4</v>
      </c>
      <c r="J75" s="73">
        <f t="shared" si="1"/>
        <v>100</v>
      </c>
      <c r="K75" s="73">
        <f>J75</f>
        <v>100</v>
      </c>
      <c r="L75" s="89"/>
      <c r="M75" s="144"/>
      <c r="N75" s="94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1"/>
        <v>#DIV/0!</v>
      </c>
      <c r="K76" s="104" t="e">
        <f>(J76+J77+J78+J79+J80)/5</f>
        <v>#DIV/0!</v>
      </c>
      <c r="L76" s="88" t="e">
        <f>(K76+K81)/2</f>
        <v>#DIV/0!</v>
      </c>
      <c r="M76" s="144"/>
      <c r="N76" s="92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1"/>
        <v>#DIV/0!</v>
      </c>
      <c r="K77" s="112"/>
      <c r="L77" s="130"/>
      <c r="M77" s="144"/>
      <c r="N77" s="93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1"/>
        <v>#DIV/0!</v>
      </c>
      <c r="K78" s="112"/>
      <c r="L78" s="130"/>
      <c r="M78" s="144"/>
      <c r="N78" s="93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1"/>
        <v>#DIV/0!</v>
      </c>
      <c r="K79" s="112"/>
      <c r="L79" s="114"/>
      <c r="M79" s="144"/>
      <c r="N79" s="93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1"/>
        <v>#DIV/0!</v>
      </c>
      <c r="K80" s="113"/>
      <c r="L80" s="114"/>
      <c r="M80" s="144"/>
      <c r="N80" s="93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1"/>
        <v>#DIV/0!</v>
      </c>
      <c r="K81" s="73" t="e">
        <f>J81</f>
        <v>#DIV/0!</v>
      </c>
      <c r="L81" s="89"/>
      <c r="M81" s="144"/>
      <c r="N81" s="94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95</v>
      </c>
      <c r="I82" s="8">
        <v>95</v>
      </c>
      <c r="J82" s="73">
        <f t="shared" si="1"/>
        <v>100</v>
      </c>
      <c r="K82" s="104">
        <f>(J82+J83+J84+J85+J86)/4</f>
        <v>100</v>
      </c>
      <c r="L82" s="88">
        <f>(K82+K87)/2</f>
        <v>99.714285714285722</v>
      </c>
      <c r="M82" s="14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2.7</v>
      </c>
      <c r="J83" s="73">
        <f t="shared" si="1"/>
        <v>100</v>
      </c>
      <c r="K83" s="112"/>
      <c r="L83" s="114"/>
      <c r="M83" s="14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4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54.5</v>
      </c>
      <c r="J85" s="73">
        <f t="shared" si="1"/>
        <v>100</v>
      </c>
      <c r="K85" s="112"/>
      <c r="L85" s="114"/>
      <c r="M85" s="144"/>
      <c r="N85" s="93"/>
    </row>
    <row r="86" spans="1:14" ht="72.7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1"/>
        <v>100</v>
      </c>
      <c r="K86" s="113"/>
      <c r="L86" s="114"/>
      <c r="M86" s="14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525</v>
      </c>
      <c r="I87" s="8">
        <v>522</v>
      </c>
      <c r="J87" s="73">
        <f t="shared" si="1"/>
        <v>99.428571428571431</v>
      </c>
      <c r="K87" s="73">
        <f>J87</f>
        <v>99.428571428571431</v>
      </c>
      <c r="L87" s="89"/>
      <c r="M87" s="14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/>
      <c r="K88" s="104">
        <f>(J88+J89+J90+J91+J92)/5</f>
        <v>0</v>
      </c>
      <c r="L88" s="88">
        <f>(K88+K93)/1</f>
        <v>100</v>
      </c>
      <c r="M88" s="144"/>
      <c r="N88" s="92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11">
        <v>0</v>
      </c>
      <c r="I89" s="11">
        <v>0</v>
      </c>
      <c r="J89" s="73">
        <v>0</v>
      </c>
      <c r="K89" s="112"/>
      <c r="L89" s="130"/>
      <c r="M89" s="144"/>
      <c r="N89" s="93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11"/>
      <c r="I90" s="11"/>
      <c r="J90" s="73"/>
      <c r="K90" s="112"/>
      <c r="L90" s="130"/>
      <c r="M90" s="144"/>
      <c r="N90" s="93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11">
        <v>0</v>
      </c>
      <c r="I91" s="11">
        <v>0</v>
      </c>
      <c r="J91" s="73">
        <v>0</v>
      </c>
      <c r="K91" s="112"/>
      <c r="L91" s="114"/>
      <c r="M91" s="144"/>
      <c r="N91" s="93"/>
    </row>
    <row r="92" spans="1:14" ht="56.2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11">
        <v>0</v>
      </c>
      <c r="I92" s="11">
        <v>0</v>
      </c>
      <c r="J92" s="73">
        <v>0</v>
      </c>
      <c r="K92" s="113"/>
      <c r="L92" s="114"/>
      <c r="M92" s="144"/>
      <c r="N92" s="93"/>
    </row>
    <row r="93" spans="1:14" ht="117.75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>
        <v>0.4</v>
      </c>
      <c r="I93" s="8">
        <v>0.6</v>
      </c>
      <c r="J93" s="73">
        <f t="shared" si="1"/>
        <v>100</v>
      </c>
      <c r="K93" s="73">
        <f>J93</f>
        <v>100</v>
      </c>
      <c r="L93" s="89"/>
      <c r="M93" s="14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1"/>
        <v>#DIV/0!</v>
      </c>
      <c r="K94" s="104" t="e">
        <f>(J94+J95+J96+J97+J98)/5</f>
        <v>#DIV/0!</v>
      </c>
      <c r="L94" s="88" t="e">
        <f>(K94+K99)/2</f>
        <v>#DIV/0!</v>
      </c>
      <c r="M94" s="14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1"/>
        <v>#DIV/0!</v>
      </c>
      <c r="K95" s="112"/>
      <c r="L95" s="130"/>
      <c r="M95" s="14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1"/>
        <v>#DIV/0!</v>
      </c>
      <c r="K96" s="112"/>
      <c r="L96" s="130"/>
      <c r="M96" s="14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1"/>
        <v>#DIV/0!</v>
      </c>
      <c r="K97" s="112"/>
      <c r="L97" s="114"/>
      <c r="M97" s="14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1"/>
        <v>#DIV/0!</v>
      </c>
      <c r="K98" s="113"/>
      <c r="L98" s="114"/>
      <c r="M98" s="14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1"/>
        <v>#DIV/0!</v>
      </c>
      <c r="K99" s="73" t="e">
        <f>J99</f>
        <v>#DIV/0!</v>
      </c>
      <c r="L99" s="89"/>
      <c r="M99" s="14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si="1"/>
        <v>#DIV/0!</v>
      </c>
      <c r="K100" s="104" t="e">
        <f>(J100+J101+J102+J103+J104)/5</f>
        <v>#DIV/0!</v>
      </c>
      <c r="L100" s="88" t="e">
        <f>(K100+K105)/2</f>
        <v>#DIV/0!</v>
      </c>
      <c r="M100" s="14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1"/>
        <v>#DIV/0!</v>
      </c>
      <c r="K101" s="112"/>
      <c r="L101" s="130"/>
      <c r="M101" s="14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1"/>
        <v>#DIV/0!</v>
      </c>
      <c r="K102" s="112"/>
      <c r="L102" s="130"/>
      <c r="M102" s="14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1"/>
        <v>#DIV/0!</v>
      </c>
      <c r="K103" s="112"/>
      <c r="L103" s="114"/>
      <c r="M103" s="14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1"/>
        <v>#DIV/0!</v>
      </c>
      <c r="K104" s="113"/>
      <c r="L104" s="114"/>
      <c r="M104" s="14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1"/>
        <v>#DIV/0!</v>
      </c>
      <c r="K105" s="73" t="e">
        <f>J105</f>
        <v>#DIV/0!</v>
      </c>
      <c r="L105" s="89"/>
      <c r="M105" s="14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 t="e">
        <f t="shared" si="1"/>
        <v>#DIV/0!</v>
      </c>
      <c r="K106" s="104" t="e">
        <f>(J106+J107+J108+J109+J110)/5</f>
        <v>#DIV/0!</v>
      </c>
      <c r="L106" s="88" t="e">
        <f>(K106+K111)/2</f>
        <v>#DIV/0!</v>
      </c>
      <c r="M106" s="14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/>
      <c r="I107" s="8"/>
      <c r="J107" s="73" t="e">
        <f t="shared" si="1"/>
        <v>#DIV/0!</v>
      </c>
      <c r="K107" s="112"/>
      <c r="L107" s="130"/>
      <c r="M107" s="14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 t="e">
        <f t="shared" si="1"/>
        <v>#DIV/0!</v>
      </c>
      <c r="K108" s="112"/>
      <c r="L108" s="130"/>
      <c r="M108" s="14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/>
      <c r="I109" s="8"/>
      <c r="J109" s="73" t="e">
        <f t="shared" si="1"/>
        <v>#DIV/0!</v>
      </c>
      <c r="K109" s="112"/>
      <c r="L109" s="114"/>
      <c r="M109" s="14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/>
      <c r="I110" s="8"/>
      <c r="J110" s="73" t="e">
        <f t="shared" si="1"/>
        <v>#DIV/0!</v>
      </c>
      <c r="K110" s="113"/>
      <c r="L110" s="114"/>
      <c r="M110" s="144"/>
      <c r="N110" s="93"/>
    </row>
    <row r="111" spans="1:14" ht="33" hidden="1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/>
      <c r="I111" s="8"/>
      <c r="J111" s="73" t="e">
        <f t="shared" si="1"/>
        <v>#DIV/0!</v>
      </c>
      <c r="K111" s="73" t="e">
        <f>J111</f>
        <v>#DIV/0!</v>
      </c>
      <c r="L111" s="89"/>
      <c r="M111" s="14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1"/>
        <v>#DIV/0!</v>
      </c>
      <c r="K112" s="104" t="e">
        <f>(J112+J113+J114+J115+J116)/5</f>
        <v>#DIV/0!</v>
      </c>
      <c r="L112" s="88" t="e">
        <f>(K112+K117)/2</f>
        <v>#DIV/0!</v>
      </c>
      <c r="M112" s="14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1"/>
        <v>#DIV/0!</v>
      </c>
      <c r="K113" s="112"/>
      <c r="L113" s="130"/>
      <c r="M113" s="14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1"/>
        <v>#DIV/0!</v>
      </c>
      <c r="K114" s="112"/>
      <c r="L114" s="130"/>
      <c r="M114" s="14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1"/>
        <v>#DIV/0!</v>
      </c>
      <c r="K115" s="112"/>
      <c r="L115" s="114"/>
      <c r="M115" s="14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1"/>
        <v>#DIV/0!</v>
      </c>
      <c r="K116" s="113"/>
      <c r="L116" s="114"/>
      <c r="M116" s="14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1"/>
        <v>#DIV/0!</v>
      </c>
      <c r="K117" s="73" t="e">
        <f>J117</f>
        <v>#DIV/0!</v>
      </c>
      <c r="L117" s="89"/>
      <c r="M117" s="14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1"/>
        <v>#DIV/0!</v>
      </c>
      <c r="K118" s="104" t="e">
        <f>(J118+J119+J120+J121+J122)/5</f>
        <v>#DIV/0!</v>
      </c>
      <c r="L118" s="88" t="e">
        <f>(K118+K123)/2</f>
        <v>#DIV/0!</v>
      </c>
      <c r="M118" s="144"/>
      <c r="N118" s="92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1"/>
        <v>#DIV/0!</v>
      </c>
      <c r="K119" s="112"/>
      <c r="L119" s="130"/>
      <c r="M119" s="144"/>
      <c r="N119" s="93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1"/>
        <v>#DIV/0!</v>
      </c>
      <c r="K120" s="112"/>
      <c r="L120" s="130"/>
      <c r="M120" s="144"/>
      <c r="N120" s="93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1"/>
        <v>#DIV/0!</v>
      </c>
      <c r="K121" s="112"/>
      <c r="L121" s="114"/>
      <c r="M121" s="144"/>
      <c r="N121" s="93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1"/>
        <v>#DIV/0!</v>
      </c>
      <c r="K122" s="113"/>
      <c r="L122" s="114"/>
      <c r="M122" s="144"/>
      <c r="N122" s="93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si="1"/>
        <v>#DIV/0!</v>
      </c>
      <c r="K123" s="73" t="e">
        <f>J123</f>
        <v>#DIV/0!</v>
      </c>
      <c r="L123" s="89"/>
      <c r="M123" s="144"/>
      <c r="N123" s="94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(J124+J125+J126+J127+J128)/2</f>
        <v>100</v>
      </c>
      <c r="L124" s="88">
        <f>(K124+K129)/2</f>
        <v>100</v>
      </c>
      <c r="M124" s="14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12.5</v>
      </c>
      <c r="J125" s="73">
        <f t="shared" si="1"/>
        <v>100</v>
      </c>
      <c r="K125" s="112"/>
      <c r="L125" s="130"/>
      <c r="M125" s="14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4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4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68">
        <v>100</v>
      </c>
      <c r="I128" s="68">
        <v>100</v>
      </c>
      <c r="J128" s="73">
        <f t="shared" si="1"/>
        <v>100</v>
      </c>
      <c r="K128" s="113"/>
      <c r="L128" s="114"/>
      <c r="M128" s="14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1.6</v>
      </c>
      <c r="I129" s="8">
        <v>1.6</v>
      </c>
      <c r="J129" s="73">
        <f t="shared" si="1"/>
        <v>100</v>
      </c>
      <c r="K129" s="73">
        <f>J129</f>
        <v>100</v>
      </c>
      <c r="L129" s="89"/>
      <c r="M129" s="14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 t="shared" si="1"/>
        <v>#DIV/0!</v>
      </c>
      <c r="K130" s="104" t="e">
        <f>(J130+J131+J132+J133+J134)/5</f>
        <v>#DIV/0!</v>
      </c>
      <c r="L130" s="88" t="e">
        <f>(K130+K135)/2</f>
        <v>#DIV/0!</v>
      </c>
      <c r="M130" s="144"/>
      <c r="N130" s="92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si="1"/>
        <v>#DIV/0!</v>
      </c>
      <c r="K131" s="112"/>
      <c r="L131" s="130"/>
      <c r="M131" s="144"/>
      <c r="N131" s="93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ref="J132:J195" si="2">IF(I132/H132*100&gt;100,100,I132/H132*100)</f>
        <v>#DIV/0!</v>
      </c>
      <c r="K132" s="112"/>
      <c r="L132" s="130"/>
      <c r="M132" s="14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2"/>
        <v>#DIV/0!</v>
      </c>
      <c r="K133" s="112"/>
      <c r="L133" s="114"/>
      <c r="M133" s="144"/>
      <c r="N133" s="93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2"/>
        <v>#DIV/0!</v>
      </c>
      <c r="K134" s="113"/>
      <c r="L134" s="114"/>
      <c r="M134" s="144"/>
      <c r="N134" s="93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2"/>
        <v>#DIV/0!</v>
      </c>
      <c r="K135" s="73" t="e">
        <f>J135</f>
        <v>#DIV/0!</v>
      </c>
      <c r="L135" s="89"/>
      <c r="M135" s="14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2"/>
        <v>#DIV/0!</v>
      </c>
      <c r="K136" s="104" t="e">
        <f>(J136+J137+J138+J139+J140)/5</f>
        <v>#DIV/0!</v>
      </c>
      <c r="L136" s="88" t="e">
        <f>(K136+K141)/2</f>
        <v>#DIV/0!</v>
      </c>
      <c r="M136" s="144"/>
      <c r="N136" s="92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2"/>
        <v>#DIV/0!</v>
      </c>
      <c r="K137" s="112"/>
      <c r="L137" s="130"/>
      <c r="M137" s="144"/>
      <c r="N137" s="93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2"/>
        <v>#DIV/0!</v>
      </c>
      <c r="K138" s="112"/>
      <c r="L138" s="130"/>
      <c r="M138" s="144"/>
      <c r="N138" s="93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2"/>
        <v>#DIV/0!</v>
      </c>
      <c r="K139" s="112"/>
      <c r="L139" s="114"/>
      <c r="M139" s="144"/>
      <c r="N139" s="93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2"/>
        <v>#DIV/0!</v>
      </c>
      <c r="K140" s="113"/>
      <c r="L140" s="114"/>
      <c r="M140" s="144"/>
      <c r="N140" s="93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2"/>
        <v>#DIV/0!</v>
      </c>
      <c r="K141" s="73" t="e">
        <f>J141</f>
        <v>#DIV/0!</v>
      </c>
      <c r="L141" s="89"/>
      <c r="M141" s="144"/>
      <c r="N141" s="94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/>
      <c r="K142" s="104">
        <f>(J142+J143+J144+J145+J146)/2</f>
        <v>100</v>
      </c>
      <c r="L142" s="88">
        <f>(K142+K147)/2</f>
        <v>100</v>
      </c>
      <c r="M142" s="144"/>
      <c r="N142" s="92"/>
    </row>
    <row r="143" spans="1:14" ht="75.95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>
        <v>10</v>
      </c>
      <c r="I143" s="8">
        <v>30</v>
      </c>
      <c r="J143" s="73">
        <f t="shared" si="2"/>
        <v>100</v>
      </c>
      <c r="K143" s="112"/>
      <c r="L143" s="130"/>
      <c r="M143" s="144"/>
      <c r="N143" s="93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/>
      <c r="K144" s="112"/>
      <c r="L144" s="130"/>
      <c r="M144" s="144"/>
      <c r="N144" s="93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11">
        <v>0</v>
      </c>
      <c r="I145" s="11">
        <v>0</v>
      </c>
      <c r="J145" s="73">
        <v>0</v>
      </c>
      <c r="K145" s="112"/>
      <c r="L145" s="114"/>
      <c r="M145" s="144"/>
      <c r="N145" s="93"/>
    </row>
    <row r="146" spans="1:14" ht="90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68">
        <v>100</v>
      </c>
      <c r="I146" s="68">
        <v>100</v>
      </c>
      <c r="J146" s="73">
        <f t="shared" si="2"/>
        <v>100</v>
      </c>
      <c r="K146" s="113"/>
      <c r="L146" s="114"/>
      <c r="M146" s="144"/>
      <c r="N146" s="93"/>
    </row>
    <row r="147" spans="1:14" ht="33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>
        <v>1</v>
      </c>
      <c r="I147" s="8">
        <v>1</v>
      </c>
      <c r="J147" s="73">
        <f t="shared" si="2"/>
        <v>100</v>
      </c>
      <c r="K147" s="73">
        <f>J147</f>
        <v>100</v>
      </c>
      <c r="L147" s="89"/>
      <c r="M147" s="144"/>
      <c r="N147" s="94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/>
      <c r="K148" s="104">
        <f>(J148+J149+J150+J151+J152)/3</f>
        <v>100</v>
      </c>
      <c r="L148" s="88">
        <f>(K148+K153)/2</f>
        <v>95.454545454545453</v>
      </c>
      <c r="M148" s="144"/>
      <c r="N148" s="92"/>
    </row>
    <row r="149" spans="1:14" ht="75.95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>
        <v>10</v>
      </c>
      <c r="I149" s="8">
        <v>12.5</v>
      </c>
      <c r="J149" s="73">
        <f t="shared" si="2"/>
        <v>100</v>
      </c>
      <c r="K149" s="112"/>
      <c r="L149" s="130"/>
      <c r="M149" s="14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/>
      <c r="K150" s="112"/>
      <c r="L150" s="130"/>
      <c r="M150" s="144"/>
      <c r="N150" s="93"/>
    </row>
    <row r="151" spans="1:14" ht="75.95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>
        <v>20</v>
      </c>
      <c r="I151" s="8">
        <v>25</v>
      </c>
      <c r="J151" s="73">
        <f t="shared" si="2"/>
        <v>100</v>
      </c>
      <c r="K151" s="112"/>
      <c r="L151" s="114"/>
      <c r="M151" s="144"/>
      <c r="N151" s="93"/>
    </row>
    <row r="152" spans="1:14" ht="65.25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68">
        <v>100</v>
      </c>
      <c r="I152" s="68">
        <v>100</v>
      </c>
      <c r="J152" s="73">
        <f t="shared" si="2"/>
        <v>100</v>
      </c>
      <c r="K152" s="113"/>
      <c r="L152" s="114"/>
      <c r="M152" s="144"/>
      <c r="N152" s="93"/>
    </row>
    <row r="153" spans="1:14" ht="33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>
        <v>4.4000000000000004</v>
      </c>
      <c r="I153" s="8">
        <v>4</v>
      </c>
      <c r="J153" s="73">
        <f t="shared" si="2"/>
        <v>90.909090909090907</v>
      </c>
      <c r="K153" s="73">
        <f>J153</f>
        <v>90.909090909090907</v>
      </c>
      <c r="L153" s="89"/>
      <c r="M153" s="14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65</v>
      </c>
      <c r="I154" s="8">
        <v>94.9</v>
      </c>
      <c r="J154" s="73">
        <f t="shared" si="2"/>
        <v>100</v>
      </c>
      <c r="K154" s="104">
        <f>(J154+J155+J156+J157+J158)/4</f>
        <v>100</v>
      </c>
      <c r="L154" s="88">
        <f>(K154+K159)/2</f>
        <v>100</v>
      </c>
      <c r="M154" s="14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10.3</v>
      </c>
      <c r="J155" s="73">
        <f t="shared" si="2"/>
        <v>100</v>
      </c>
      <c r="K155" s="112"/>
      <c r="L155" s="130"/>
      <c r="M155" s="14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/>
      <c r="K156" s="112"/>
      <c r="L156" s="130"/>
      <c r="M156" s="14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37.5</v>
      </c>
      <c r="J157" s="73">
        <f t="shared" si="2"/>
        <v>100</v>
      </c>
      <c r="K157" s="112"/>
      <c r="L157" s="114"/>
      <c r="M157" s="144"/>
      <c r="N157" s="93"/>
    </row>
    <row r="158" spans="1:14" ht="90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v>100</v>
      </c>
      <c r="I158" s="8">
        <v>100</v>
      </c>
      <c r="J158" s="73">
        <f t="shared" si="2"/>
        <v>100</v>
      </c>
      <c r="K158" s="113"/>
      <c r="L158" s="114"/>
      <c r="M158" s="14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388</v>
      </c>
      <c r="I159" s="8">
        <v>390</v>
      </c>
      <c r="J159" s="73">
        <f t="shared" si="2"/>
        <v>100</v>
      </c>
      <c r="K159" s="73">
        <f>J159</f>
        <v>100</v>
      </c>
      <c r="L159" s="89"/>
      <c r="M159" s="14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2"/>
        <v>#DIV/0!</v>
      </c>
      <c r="K160" s="104" t="e">
        <f>(J160+J161+J162+J163+J164)/5</f>
        <v>#DIV/0!</v>
      </c>
      <c r="L160" s="88" t="e">
        <f>(K160+K165)/2</f>
        <v>#DIV/0!</v>
      </c>
      <c r="M160" s="144"/>
      <c r="N160" s="92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2"/>
        <v>#DIV/0!</v>
      </c>
      <c r="K161" s="112"/>
      <c r="L161" s="130"/>
      <c r="M161" s="144"/>
      <c r="N161" s="93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2"/>
        <v>#DIV/0!</v>
      </c>
      <c r="K162" s="112"/>
      <c r="L162" s="130"/>
      <c r="M162" s="144"/>
      <c r="N162" s="93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2"/>
        <v>#DIV/0!</v>
      </c>
      <c r="K163" s="112"/>
      <c r="L163" s="114"/>
      <c r="M163" s="144"/>
      <c r="N163" s="93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2"/>
        <v>#DIV/0!</v>
      </c>
      <c r="K164" s="113"/>
      <c r="L164" s="114"/>
      <c r="M164" s="144"/>
      <c r="N164" s="93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44"/>
      <c r="N165" s="94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2"/>
        <v>#DIV/0!</v>
      </c>
      <c r="K166" s="104" t="e">
        <f>(J166+J167+J168+J169+J170)/5</f>
        <v>#DIV/0!</v>
      </c>
      <c r="L166" s="88" t="e">
        <f>(K166+K171)/2</f>
        <v>#DIV/0!</v>
      </c>
      <c r="M166" s="144"/>
      <c r="N166" s="92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2"/>
        <v>#DIV/0!</v>
      </c>
      <c r="K167" s="112"/>
      <c r="L167" s="130"/>
      <c r="M167" s="144"/>
      <c r="N167" s="93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2"/>
        <v>#DIV/0!</v>
      </c>
      <c r="K168" s="112"/>
      <c r="L168" s="130"/>
      <c r="M168" s="144"/>
      <c r="N168" s="93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2"/>
        <v>#DIV/0!</v>
      </c>
      <c r="K169" s="112"/>
      <c r="L169" s="114"/>
      <c r="M169" s="144"/>
      <c r="N169" s="93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2"/>
        <v>#DIV/0!</v>
      </c>
      <c r="K170" s="113"/>
      <c r="L170" s="114"/>
      <c r="M170" s="144"/>
      <c r="N170" s="93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2"/>
        <v>#DIV/0!</v>
      </c>
      <c r="K171" s="73" t="e">
        <f>J171</f>
        <v>#DIV/0!</v>
      </c>
      <c r="L171" s="89"/>
      <c r="M171" s="144"/>
      <c r="N171" s="94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2"/>
        <v>#DIV/0!</v>
      </c>
      <c r="K172" s="104" t="e">
        <f>(J172+J173+J174+J175+J176)/5</f>
        <v>#DIV/0!</v>
      </c>
      <c r="L172" s="88" t="e">
        <f>(K172+K177)/2</f>
        <v>#DIV/0!</v>
      </c>
      <c r="M172" s="14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2"/>
        <v>#DIV/0!</v>
      </c>
      <c r="K173" s="112"/>
      <c r="L173" s="130"/>
      <c r="M173" s="14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2"/>
        <v>#DIV/0!</v>
      </c>
      <c r="K174" s="112"/>
      <c r="L174" s="130"/>
      <c r="M174" s="14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2"/>
        <v>#DIV/0!</v>
      </c>
      <c r="K175" s="112"/>
      <c r="L175" s="114"/>
      <c r="M175" s="14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2"/>
        <v>#DIV/0!</v>
      </c>
      <c r="K176" s="113"/>
      <c r="L176" s="114"/>
      <c r="M176" s="14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 t="shared" si="2"/>
        <v>#DIV/0!</v>
      </c>
      <c r="K177" s="73" t="e">
        <f>J177</f>
        <v>#DIV/0!</v>
      </c>
      <c r="L177" s="89"/>
      <c r="M177" s="14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 t="shared" si="2"/>
        <v>#DIV/0!</v>
      </c>
      <c r="K178" s="104" t="e">
        <f>(J178+J179+J180+J181+J182)/5</f>
        <v>#DIV/0!</v>
      </c>
      <c r="L178" s="88" t="e">
        <f>(K178+K183)/2</f>
        <v>#DIV/0!</v>
      </c>
      <c r="M178" s="14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si="2"/>
        <v>#DIV/0!</v>
      </c>
      <c r="K179" s="112"/>
      <c r="L179" s="130"/>
      <c r="M179" s="14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2"/>
        <v>#DIV/0!</v>
      </c>
      <c r="K180" s="112"/>
      <c r="L180" s="130"/>
      <c r="M180" s="14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2"/>
        <v>#DIV/0!</v>
      </c>
      <c r="K181" s="112"/>
      <c r="L181" s="114"/>
      <c r="M181" s="14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2"/>
        <v>#DIV/0!</v>
      </c>
      <c r="K182" s="113"/>
      <c r="L182" s="114"/>
      <c r="M182" s="14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2"/>
        <v>#DIV/0!</v>
      </c>
      <c r="K183" s="73" t="e">
        <f>J183</f>
        <v>#DIV/0!</v>
      </c>
      <c r="L183" s="89"/>
      <c r="M183" s="14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2"/>
        <v>#DIV/0!</v>
      </c>
      <c r="K184" s="104" t="e">
        <f>(J184+J185+J186+J187+J188)/5</f>
        <v>#DIV/0!</v>
      </c>
      <c r="L184" s="88" t="e">
        <f>(K184+K189)/2</f>
        <v>#DIV/0!</v>
      </c>
      <c r="M184" s="144"/>
      <c r="N184" s="92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2"/>
        <v>#DIV/0!</v>
      </c>
      <c r="K185" s="112"/>
      <c r="L185" s="130"/>
      <c r="M185" s="144"/>
      <c r="N185" s="93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2"/>
        <v>#DIV/0!</v>
      </c>
      <c r="K186" s="112"/>
      <c r="L186" s="130"/>
      <c r="M186" s="144"/>
      <c r="N186" s="93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2"/>
        <v>#DIV/0!</v>
      </c>
      <c r="K187" s="112"/>
      <c r="L187" s="114"/>
      <c r="M187" s="144"/>
      <c r="N187" s="93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2"/>
        <v>#DIV/0!</v>
      </c>
      <c r="K188" s="113"/>
      <c r="L188" s="114"/>
      <c r="M188" s="144"/>
      <c r="N188" s="93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2"/>
        <v>#DIV/0!</v>
      </c>
      <c r="K189" s="73" t="e">
        <f>J189</f>
        <v>#DIV/0!</v>
      </c>
      <c r="L189" s="89"/>
      <c r="M189" s="144"/>
      <c r="N189" s="94"/>
    </row>
    <row r="190" spans="1:14" ht="75.95" hidden="1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" t="s">
        <v>167</v>
      </c>
      <c r="G190" s="7" t="s">
        <v>12</v>
      </c>
      <c r="H190" s="8"/>
      <c r="I190" s="8"/>
      <c r="J190" s="73"/>
      <c r="K190" s="104">
        <f>(J190+J191+J192+J193+J194)/3</f>
        <v>100</v>
      </c>
      <c r="L190" s="88">
        <f>(K190+K195)/2</f>
        <v>99.438202247191015</v>
      </c>
      <c r="M190" s="14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10.199999999999999</v>
      </c>
      <c r="J191" s="73">
        <f t="shared" si="2"/>
        <v>100</v>
      </c>
      <c r="K191" s="112"/>
      <c r="L191" s="130"/>
      <c r="M191" s="14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4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40</v>
      </c>
      <c r="J193" s="73">
        <f t="shared" si="2"/>
        <v>100</v>
      </c>
      <c r="K193" s="112"/>
      <c r="L193" s="114"/>
      <c r="M193" s="14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68">
        <v>100</v>
      </c>
      <c r="I194" s="68">
        <v>100</v>
      </c>
      <c r="J194" s="73">
        <f t="shared" si="2"/>
        <v>100</v>
      </c>
      <c r="K194" s="113"/>
      <c r="L194" s="114"/>
      <c r="M194" s="14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89</v>
      </c>
      <c r="I195" s="8">
        <v>88</v>
      </c>
      <c r="J195" s="73">
        <f t="shared" si="2"/>
        <v>98.876404494382015</v>
      </c>
      <c r="K195" s="73">
        <f>J195</f>
        <v>98.876404494382015</v>
      </c>
      <c r="L195" s="89"/>
      <c r="M195" s="14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ref="J196:J259" si="3">IF(I196/H196*100&gt;100,100,I196/H196*100)</f>
        <v>#DIV/0!</v>
      </c>
      <c r="K196" s="104" t="e">
        <f>(J196+J197+J198+J199+J200)/5</f>
        <v>#DIV/0!</v>
      </c>
      <c r="L196" s="88" t="e">
        <f>(K196+K201)/2</f>
        <v>#DIV/0!</v>
      </c>
      <c r="M196" s="144"/>
      <c r="N196" s="92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3"/>
        <v>#DIV/0!</v>
      </c>
      <c r="K197" s="112"/>
      <c r="L197" s="130"/>
      <c r="M197" s="144"/>
      <c r="N197" s="93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3"/>
        <v>#DIV/0!</v>
      </c>
      <c r="K198" s="112"/>
      <c r="L198" s="130"/>
      <c r="M198" s="144"/>
      <c r="N198" s="93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3"/>
        <v>#DIV/0!</v>
      </c>
      <c r="K199" s="112"/>
      <c r="L199" s="114"/>
      <c r="M199" s="144"/>
      <c r="N199" s="93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3"/>
        <v>#DIV/0!</v>
      </c>
      <c r="K200" s="113"/>
      <c r="L200" s="114"/>
      <c r="M200" s="144"/>
      <c r="N200" s="93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3"/>
        <v>#DIV/0!</v>
      </c>
      <c r="K201" s="73" t="e">
        <f>J201</f>
        <v>#DIV/0!</v>
      </c>
      <c r="L201" s="89"/>
      <c r="M201" s="144"/>
      <c r="N201" s="94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3"/>
        <v>#DIV/0!</v>
      </c>
      <c r="K202" s="104" t="e">
        <f>(J202+J203+J204+J205+J206)/5</f>
        <v>#DIV/0!</v>
      </c>
      <c r="L202" s="88" t="e">
        <f>(K202+K207)/2</f>
        <v>#DIV/0!</v>
      </c>
      <c r="M202" s="144"/>
      <c r="N202" s="92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3"/>
        <v>#DIV/0!</v>
      </c>
      <c r="K203" s="112"/>
      <c r="L203" s="130"/>
      <c r="M203" s="144"/>
      <c r="N203" s="93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3"/>
        <v>#DIV/0!</v>
      </c>
      <c r="K204" s="112"/>
      <c r="L204" s="130"/>
      <c r="M204" s="144"/>
      <c r="N204" s="93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3"/>
        <v>#DIV/0!</v>
      </c>
      <c r="K205" s="112"/>
      <c r="L205" s="114"/>
      <c r="M205" s="144"/>
      <c r="N205" s="93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3"/>
        <v>#DIV/0!</v>
      </c>
      <c r="K206" s="113"/>
      <c r="L206" s="114"/>
      <c r="M206" s="144"/>
      <c r="N206" s="93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3"/>
        <v>#DIV/0!</v>
      </c>
      <c r="K207" s="73" t="e">
        <f>J207</f>
        <v>#DIV/0!</v>
      </c>
      <c r="L207" s="89"/>
      <c r="M207" s="144"/>
      <c r="N207" s="94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/>
      <c r="K208" s="104">
        <f>(J208+J209+J210+J211+J212)/5</f>
        <v>0</v>
      </c>
      <c r="L208" s="88">
        <f>(K208+K213)/1</f>
        <v>100</v>
      </c>
      <c r="M208" s="14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11">
        <v>0</v>
      </c>
      <c r="I209" s="11">
        <v>0</v>
      </c>
      <c r="J209" s="73">
        <v>0</v>
      </c>
      <c r="K209" s="112"/>
      <c r="L209" s="130"/>
      <c r="M209" s="14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11"/>
      <c r="I210" s="11"/>
      <c r="J210" s="73"/>
      <c r="K210" s="112"/>
      <c r="L210" s="130"/>
      <c r="M210" s="14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11">
        <v>0</v>
      </c>
      <c r="I211" s="11">
        <v>0</v>
      </c>
      <c r="J211" s="73">
        <v>0</v>
      </c>
      <c r="K211" s="112"/>
      <c r="L211" s="114"/>
      <c r="M211" s="14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11">
        <v>0</v>
      </c>
      <c r="I212" s="11">
        <v>0</v>
      </c>
      <c r="J212" s="73">
        <v>0</v>
      </c>
      <c r="K212" s="113"/>
      <c r="L212" s="114"/>
      <c r="M212" s="144"/>
      <c r="N212" s="93"/>
    </row>
    <row r="213" spans="1:14" ht="147.75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0.4</v>
      </c>
      <c r="I213" s="8">
        <v>0.4</v>
      </c>
      <c r="J213" s="73">
        <f t="shared" si="3"/>
        <v>100</v>
      </c>
      <c r="K213" s="73">
        <f>J213</f>
        <v>100</v>
      </c>
      <c r="L213" s="89"/>
      <c r="M213" s="14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3"/>
        <v>#DIV/0!</v>
      </c>
      <c r="K214" s="104" t="e">
        <f>(J214+J215+J216+J217+J218)/5</f>
        <v>#DIV/0!</v>
      </c>
      <c r="L214" s="88" t="e">
        <f>(K214+K219)/2</f>
        <v>#DIV/0!</v>
      </c>
      <c r="M214" s="14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3"/>
        <v>#DIV/0!</v>
      </c>
      <c r="K215" s="112"/>
      <c r="L215" s="130"/>
      <c r="M215" s="14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3"/>
        <v>#DIV/0!</v>
      </c>
      <c r="K216" s="112"/>
      <c r="L216" s="130"/>
      <c r="M216" s="14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3"/>
        <v>#DIV/0!</v>
      </c>
      <c r="K217" s="112"/>
      <c r="L217" s="114"/>
      <c r="M217" s="14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3"/>
        <v>#DIV/0!</v>
      </c>
      <c r="K218" s="113"/>
      <c r="L218" s="114"/>
      <c r="M218" s="14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3"/>
        <v>#DIV/0!</v>
      </c>
      <c r="K219" s="73" t="e">
        <f>J219</f>
        <v>#DIV/0!</v>
      </c>
      <c r="L219" s="89"/>
      <c r="M219" s="14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3"/>
        <v>#DIV/0!</v>
      </c>
      <c r="K220" s="104" t="e">
        <f>(J220+J221+J222+J223+J224)/5</f>
        <v>#DIV/0!</v>
      </c>
      <c r="L220" s="88" t="e">
        <f>(K220+K225)/2</f>
        <v>#DIV/0!</v>
      </c>
      <c r="M220" s="14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3"/>
        <v>#DIV/0!</v>
      </c>
      <c r="K221" s="112"/>
      <c r="L221" s="114"/>
      <c r="M221" s="14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3"/>
        <v>#DIV/0!</v>
      </c>
      <c r="K222" s="112"/>
      <c r="L222" s="114"/>
      <c r="M222" s="14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3"/>
        <v>#DIV/0!</v>
      </c>
      <c r="K223" s="112"/>
      <c r="L223" s="114"/>
      <c r="M223" s="14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3"/>
        <v>#DIV/0!</v>
      </c>
      <c r="K224" s="113"/>
      <c r="L224" s="114"/>
      <c r="M224" s="14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3"/>
        <v>#DIV/0!</v>
      </c>
      <c r="K225" s="73" t="e">
        <f>J225</f>
        <v>#DIV/0!</v>
      </c>
      <c r="L225" s="89"/>
      <c r="M225" s="14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/>
      <c r="K226" s="104">
        <f>(J226+J227+J228+J229+J230)/2</f>
        <v>100</v>
      </c>
      <c r="L226" s="88">
        <f>(K226+K231)/2</f>
        <v>100</v>
      </c>
      <c r="M226" s="144"/>
      <c r="N226" s="92"/>
    </row>
    <row r="227" spans="1:14" ht="75.95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>
        <v>30</v>
      </c>
      <c r="I227" s="8">
        <v>100</v>
      </c>
      <c r="J227" s="73">
        <f t="shared" si="3"/>
        <v>100</v>
      </c>
      <c r="K227" s="112"/>
      <c r="L227" s="130"/>
      <c r="M227" s="144"/>
      <c r="N227" s="93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/>
      <c r="K228" s="112"/>
      <c r="L228" s="130"/>
      <c r="M228" s="144"/>
      <c r="N228" s="93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11">
        <v>0</v>
      </c>
      <c r="I229" s="11">
        <v>0</v>
      </c>
      <c r="J229" s="73">
        <v>0</v>
      </c>
      <c r="K229" s="112"/>
      <c r="L229" s="114"/>
      <c r="M229" s="144"/>
      <c r="N229" s="93"/>
    </row>
    <row r="230" spans="1:14" ht="80.099999999999994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68">
        <v>100</v>
      </c>
      <c r="I230" s="68">
        <v>100</v>
      </c>
      <c r="J230" s="73">
        <f t="shared" si="3"/>
        <v>100</v>
      </c>
      <c r="K230" s="113"/>
      <c r="L230" s="114"/>
      <c r="M230" s="144"/>
      <c r="N230" s="93"/>
    </row>
    <row r="231" spans="1:14" ht="33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v>0.6</v>
      </c>
      <c r="I231" s="8">
        <v>0.6</v>
      </c>
      <c r="J231" s="73">
        <f t="shared" si="3"/>
        <v>100</v>
      </c>
      <c r="K231" s="73">
        <f>J231</f>
        <v>100</v>
      </c>
      <c r="L231" s="89"/>
      <c r="M231" s="14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3"/>
        <v>#DIV/0!</v>
      </c>
      <c r="K232" s="104" t="e">
        <f>(J232+J233+J234+J235+J236)/5</f>
        <v>#DIV/0!</v>
      </c>
      <c r="L232" s="88" t="e">
        <f>(K232+K237)/2</f>
        <v>#DIV/0!</v>
      </c>
      <c r="M232" s="144"/>
      <c r="N232" s="92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3"/>
        <v>#DIV/0!</v>
      </c>
      <c r="K233" s="112"/>
      <c r="L233" s="130"/>
      <c r="M233" s="144"/>
      <c r="N233" s="93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3"/>
        <v>#DIV/0!</v>
      </c>
      <c r="K234" s="112"/>
      <c r="L234" s="130"/>
      <c r="M234" s="144"/>
      <c r="N234" s="93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3"/>
        <v>#DIV/0!</v>
      </c>
      <c r="K235" s="112"/>
      <c r="L235" s="114"/>
      <c r="M235" s="144"/>
      <c r="N235" s="93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3"/>
        <v>#DIV/0!</v>
      </c>
      <c r="K236" s="113"/>
      <c r="L236" s="114"/>
      <c r="M236" s="144"/>
      <c r="N236" s="93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3"/>
        <v>#DIV/0!</v>
      </c>
      <c r="K237" s="73" t="e">
        <f>J237</f>
        <v>#DIV/0!</v>
      </c>
      <c r="L237" s="89"/>
      <c r="M237" s="144"/>
      <c r="N237" s="94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si="3"/>
        <v>#DIV/0!</v>
      </c>
      <c r="K238" s="104" t="e">
        <f>(J238+J239+J240+J241+J242)/5</f>
        <v>#DIV/0!</v>
      </c>
      <c r="L238" s="88" t="e">
        <f>(K238+K243)/2</f>
        <v>#DIV/0!</v>
      </c>
      <c r="M238" s="144"/>
      <c r="N238" s="92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3"/>
        <v>#DIV/0!</v>
      </c>
      <c r="K239" s="112"/>
      <c r="L239" s="130"/>
      <c r="M239" s="144"/>
      <c r="N239" s="93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3"/>
        <v>#DIV/0!</v>
      </c>
      <c r="K240" s="112"/>
      <c r="L240" s="130"/>
      <c r="M240" s="144"/>
      <c r="N240" s="93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3"/>
        <v>#DIV/0!</v>
      </c>
      <c r="K241" s="112"/>
      <c r="L241" s="114"/>
      <c r="M241" s="144"/>
      <c r="N241" s="93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3"/>
        <v>#DIV/0!</v>
      </c>
      <c r="K242" s="113"/>
      <c r="L242" s="114"/>
      <c r="M242" s="144"/>
      <c r="N242" s="93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3"/>
        <v>#DIV/0!</v>
      </c>
      <c r="K243" s="73" t="e">
        <f>J243</f>
        <v>#DIV/0!</v>
      </c>
      <c r="L243" s="89"/>
      <c r="M243" s="14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si="3"/>
        <v>#DIV/0!</v>
      </c>
      <c r="K244" s="104" t="e">
        <f>(J244+J245+J246+J247+J248)/5</f>
        <v>#DIV/0!</v>
      </c>
      <c r="L244" s="88" t="e">
        <f>(K244+K249)/2</f>
        <v>#DIV/0!</v>
      </c>
      <c r="M244" s="144"/>
      <c r="N244" s="92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3"/>
        <v>#DIV/0!</v>
      </c>
      <c r="K245" s="112"/>
      <c r="L245" s="130"/>
      <c r="M245" s="144"/>
      <c r="N245" s="93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3"/>
        <v>#DIV/0!</v>
      </c>
      <c r="K246" s="112"/>
      <c r="L246" s="130"/>
      <c r="M246" s="144"/>
      <c r="N246" s="93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3"/>
        <v>#DIV/0!</v>
      </c>
      <c r="K247" s="112"/>
      <c r="L247" s="114"/>
      <c r="M247" s="144"/>
      <c r="N247" s="93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3"/>
        <v>#DIV/0!</v>
      </c>
      <c r="K248" s="113"/>
      <c r="L248" s="114"/>
      <c r="M248" s="144"/>
      <c r="N248" s="93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3"/>
        <v>#DIV/0!</v>
      </c>
      <c r="K249" s="73" t="e">
        <f>J249</f>
        <v>#DIV/0!</v>
      </c>
      <c r="L249" s="89"/>
      <c r="M249" s="144"/>
      <c r="N249" s="94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3"/>
        <v>#DIV/0!</v>
      </c>
      <c r="K250" s="104" t="e">
        <f>(J250+J251+J252+J253+J254)/5</f>
        <v>#DIV/0!</v>
      </c>
      <c r="L250" s="88" t="e">
        <f>(K250+K255)/2</f>
        <v>#DIV/0!</v>
      </c>
      <c r="M250" s="144"/>
      <c r="N250" s="92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3"/>
        <v>#DIV/0!</v>
      </c>
      <c r="K251" s="112"/>
      <c r="L251" s="130"/>
      <c r="M251" s="144"/>
      <c r="N251" s="93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3"/>
        <v>#DIV/0!</v>
      </c>
      <c r="K252" s="112"/>
      <c r="L252" s="130"/>
      <c r="M252" s="144"/>
      <c r="N252" s="93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3"/>
        <v>#DIV/0!</v>
      </c>
      <c r="K253" s="112"/>
      <c r="L253" s="114"/>
      <c r="M253" s="144"/>
      <c r="N253" s="93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3"/>
        <v>#DIV/0!</v>
      </c>
      <c r="K254" s="113"/>
      <c r="L254" s="114"/>
      <c r="M254" s="144"/>
      <c r="N254" s="93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3"/>
        <v>#DIV/0!</v>
      </c>
      <c r="K255" s="73" t="e">
        <f>J255</f>
        <v>#DIV/0!</v>
      </c>
      <c r="L255" s="89"/>
      <c r="M255" s="144"/>
      <c r="N255" s="94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3"/>
        <v>#DIV/0!</v>
      </c>
      <c r="K256" s="104" t="e">
        <f>(J256+J257+J258+J259+J260)/5</f>
        <v>#DIV/0!</v>
      </c>
      <c r="L256" s="88" t="e">
        <f>(K256+K261)/2</f>
        <v>#DIV/0!</v>
      </c>
      <c r="M256" s="14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3"/>
        <v>#DIV/0!</v>
      </c>
      <c r="K257" s="112"/>
      <c r="L257" s="130"/>
      <c r="M257" s="14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3"/>
        <v>#DIV/0!</v>
      </c>
      <c r="K258" s="112"/>
      <c r="L258" s="130"/>
      <c r="M258" s="14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3"/>
        <v>#DIV/0!</v>
      </c>
      <c r="K259" s="112"/>
      <c r="L259" s="114"/>
      <c r="M259" s="14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ref="J260:J266" si="4">IF(I260/H260*100&gt;100,100,I260/H260*100)</f>
        <v>#DIV/0!</v>
      </c>
      <c r="K260" s="113"/>
      <c r="L260" s="114"/>
      <c r="M260" s="14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4"/>
        <v>#DIV/0!</v>
      </c>
      <c r="K261" s="73" t="e">
        <f>J261</f>
        <v>#DIV/0!</v>
      </c>
      <c r="L261" s="89"/>
      <c r="M261" s="144"/>
      <c r="N261" s="94"/>
    </row>
    <row r="262" spans="1:14" ht="75.95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8">
        <v>70</v>
      </c>
      <c r="I262" s="8">
        <v>50</v>
      </c>
      <c r="J262" s="73">
        <f t="shared" si="4"/>
        <v>71.428571428571431</v>
      </c>
      <c r="K262" s="104">
        <f>(J262+J263+J264+J265+J266)/4</f>
        <v>92.857142857142861</v>
      </c>
      <c r="L262" s="88">
        <f>(K262+K267)/2</f>
        <v>96.428571428571431</v>
      </c>
      <c r="M262" s="14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100</v>
      </c>
      <c r="J263" s="73">
        <f t="shared" si="4"/>
        <v>100</v>
      </c>
      <c r="K263" s="112"/>
      <c r="L263" s="130"/>
      <c r="M263" s="14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/>
      <c r="K264" s="112"/>
      <c r="L264" s="130"/>
      <c r="M264" s="14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>
        <v>20</v>
      </c>
      <c r="I265" s="8">
        <v>33.299999999999997</v>
      </c>
      <c r="J265" s="73">
        <f t="shared" si="4"/>
        <v>100</v>
      </c>
      <c r="K265" s="112"/>
      <c r="L265" s="114"/>
      <c r="M265" s="144"/>
      <c r="N265" s="93"/>
    </row>
    <row r="266" spans="1:14" ht="80.099999999999994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68">
        <v>100</v>
      </c>
      <c r="I266" s="68">
        <v>100</v>
      </c>
      <c r="J266" s="73">
        <f t="shared" si="4"/>
        <v>100</v>
      </c>
      <c r="K266" s="113"/>
      <c r="L266" s="114"/>
      <c r="M266" s="14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2</v>
      </c>
      <c r="I267" s="8">
        <v>2</v>
      </c>
      <c r="J267" s="73">
        <f t="shared" ref="J267:J273" si="5">IF(I267/H267*100&gt;100,100,I267/H267*100)</f>
        <v>100</v>
      </c>
      <c r="K267" s="73">
        <f>J267</f>
        <v>100</v>
      </c>
      <c r="L267" s="89"/>
      <c r="M267" s="14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70</v>
      </c>
      <c r="I268" s="8">
        <v>67.3</v>
      </c>
      <c r="J268" s="73">
        <f t="shared" si="5"/>
        <v>96.142857142857139</v>
      </c>
      <c r="K268" s="104">
        <f>(J268+J269+J270+J271+J272)/4</f>
        <v>99.035714285714278</v>
      </c>
      <c r="L268" s="88">
        <f>(K268+K273)/2</f>
        <v>99.298076923076906</v>
      </c>
      <c r="M268" s="14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30.2</v>
      </c>
      <c r="J269" s="73">
        <f t="shared" si="5"/>
        <v>100</v>
      </c>
      <c r="K269" s="112"/>
      <c r="L269" s="130"/>
      <c r="M269" s="14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/>
      <c r="K270" s="112"/>
      <c r="L270" s="130"/>
      <c r="M270" s="14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28.6</v>
      </c>
      <c r="J271" s="73">
        <f t="shared" si="5"/>
        <v>100</v>
      </c>
      <c r="K271" s="112"/>
      <c r="L271" s="114"/>
      <c r="M271" s="14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5"/>
        <v>100</v>
      </c>
      <c r="K272" s="113"/>
      <c r="L272" s="114"/>
      <c r="M272" s="14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91</v>
      </c>
      <c r="I273" s="8">
        <v>90.6</v>
      </c>
      <c r="J273" s="73">
        <f t="shared" si="5"/>
        <v>99.560439560439548</v>
      </c>
      <c r="K273" s="73">
        <f>J273</f>
        <v>99.560439560439548</v>
      </c>
      <c r="L273" s="89"/>
      <c r="M273" s="14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ref="J274:J308" si="6">IF(I274/H274*100&gt;100,100,I274/H274*100)</f>
        <v>#DIV/0!</v>
      </c>
      <c r="K274" s="104" t="e">
        <f>(J274+J275+J276+J277+J278)/5</f>
        <v>#DIV/0!</v>
      </c>
      <c r="L274" s="88" t="e">
        <f>(K274+K279)/2</f>
        <v>#DIV/0!</v>
      </c>
      <c r="M274" s="144"/>
      <c r="N274" s="92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6"/>
        <v>#DIV/0!</v>
      </c>
      <c r="K275" s="112"/>
      <c r="L275" s="130"/>
      <c r="M275" s="144"/>
      <c r="N275" s="93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6"/>
        <v>#DIV/0!</v>
      </c>
      <c r="K276" s="112"/>
      <c r="L276" s="130"/>
      <c r="M276" s="144"/>
      <c r="N276" s="93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6"/>
        <v>#DIV/0!</v>
      </c>
      <c r="K277" s="112"/>
      <c r="L277" s="114"/>
      <c r="M277" s="144"/>
      <c r="N277" s="93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6"/>
        <v>#DIV/0!</v>
      </c>
      <c r="K278" s="113"/>
      <c r="L278" s="114"/>
      <c r="M278" s="144"/>
      <c r="N278" s="93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6"/>
        <v>#DIV/0!</v>
      </c>
      <c r="K279" s="73" t="e">
        <f>J279</f>
        <v>#DIV/0!</v>
      </c>
      <c r="L279" s="89"/>
      <c r="M279" s="144"/>
      <c r="N279" s="94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6"/>
        <v>#DIV/0!</v>
      </c>
      <c r="K280" s="104" t="e">
        <f>(J280+J281+J282+J283+J284)/5</f>
        <v>#DIV/0!</v>
      </c>
      <c r="L280" s="88" t="e">
        <f>(K280+K285)/2</f>
        <v>#DIV/0!</v>
      </c>
      <c r="M280" s="14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6"/>
        <v>#DIV/0!</v>
      </c>
      <c r="K281" s="112"/>
      <c r="L281" s="130"/>
      <c r="M281" s="14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6"/>
        <v>#DIV/0!</v>
      </c>
      <c r="K282" s="112"/>
      <c r="L282" s="130"/>
      <c r="M282" s="14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6"/>
        <v>#DIV/0!</v>
      </c>
      <c r="K283" s="112"/>
      <c r="L283" s="114"/>
      <c r="M283" s="14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6"/>
        <v>#DIV/0!</v>
      </c>
      <c r="K284" s="113"/>
      <c r="L284" s="114"/>
      <c r="M284" s="14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6"/>
        <v>#DIV/0!</v>
      </c>
      <c r="K285" s="73" t="e">
        <f>J285</f>
        <v>#DIV/0!</v>
      </c>
      <c r="L285" s="89"/>
      <c r="M285" s="14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6"/>
        <v>#DIV/0!</v>
      </c>
      <c r="K286" s="104" t="e">
        <f>(J286+J287+J288+J289+J290)/5</f>
        <v>#DIV/0!</v>
      </c>
      <c r="L286" s="88" t="e">
        <f>(K286+K291)/2</f>
        <v>#DIV/0!</v>
      </c>
      <c r="M286" s="14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6"/>
        <v>#DIV/0!</v>
      </c>
      <c r="K287" s="112"/>
      <c r="L287" s="130"/>
      <c r="M287" s="14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6"/>
        <v>#DIV/0!</v>
      </c>
      <c r="K288" s="112"/>
      <c r="L288" s="130"/>
      <c r="M288" s="14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6"/>
        <v>#DIV/0!</v>
      </c>
      <c r="K289" s="112"/>
      <c r="L289" s="114"/>
      <c r="M289" s="14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6"/>
        <v>#DIV/0!</v>
      </c>
      <c r="K290" s="113"/>
      <c r="L290" s="114"/>
      <c r="M290" s="14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 t="shared" si="6"/>
        <v>#DIV/0!</v>
      </c>
      <c r="K291" s="73" t="e">
        <f>J291</f>
        <v>#DIV/0!</v>
      </c>
      <c r="L291" s="89"/>
      <c r="M291" s="14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6"/>
        <v>#DIV/0!</v>
      </c>
      <c r="K292" s="104" t="e">
        <f>(J292+J293+J294+J295+J296)/5</f>
        <v>#DIV/0!</v>
      </c>
      <c r="L292" s="88" t="e">
        <f>(K292+K297)/2</f>
        <v>#DIV/0!</v>
      </c>
      <c r="M292" s="144"/>
      <c r="N292" s="92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6"/>
        <v>#DIV/0!</v>
      </c>
      <c r="K293" s="112"/>
      <c r="L293" s="130"/>
      <c r="M293" s="144"/>
      <c r="N293" s="93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6"/>
        <v>#DIV/0!</v>
      </c>
      <c r="K294" s="112"/>
      <c r="L294" s="130"/>
      <c r="M294" s="144"/>
      <c r="N294" s="93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6"/>
        <v>#DIV/0!</v>
      </c>
      <c r="K295" s="112"/>
      <c r="L295" s="114"/>
      <c r="M295" s="144"/>
      <c r="N295" s="93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6"/>
        <v>#DIV/0!</v>
      </c>
      <c r="K296" s="113"/>
      <c r="L296" s="114"/>
      <c r="M296" s="144"/>
      <c r="N296" s="93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6"/>
        <v>#DIV/0!</v>
      </c>
      <c r="K297" s="73" t="e">
        <f>J297</f>
        <v>#DIV/0!</v>
      </c>
      <c r="L297" s="89"/>
      <c r="M297" s="144"/>
      <c r="N297" s="94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6"/>
        <v>#DIV/0!</v>
      </c>
      <c r="K298" s="104" t="e">
        <f>(J298+J299+J300+J301+J302)/5</f>
        <v>#DIV/0!</v>
      </c>
      <c r="L298" s="88" t="e">
        <f>(K298+K303)/2</f>
        <v>#DIV/0!</v>
      </c>
      <c r="M298" s="14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6"/>
        <v>#DIV/0!</v>
      </c>
      <c r="K299" s="112"/>
      <c r="L299" s="130"/>
      <c r="M299" s="14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6"/>
        <v>#DIV/0!</v>
      </c>
      <c r="K300" s="112"/>
      <c r="L300" s="130"/>
      <c r="M300" s="14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6"/>
        <v>#DIV/0!</v>
      </c>
      <c r="K301" s="112"/>
      <c r="L301" s="114"/>
      <c r="M301" s="14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6"/>
        <v>#DIV/0!</v>
      </c>
      <c r="K302" s="113"/>
      <c r="L302" s="114"/>
      <c r="M302" s="14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6"/>
        <v>#DIV/0!</v>
      </c>
      <c r="K303" s="73" t="e">
        <f>J303</f>
        <v>#DIV/0!</v>
      </c>
      <c r="L303" s="89"/>
      <c r="M303" s="14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6"/>
        <v>#DIV/0!</v>
      </c>
      <c r="K304" s="104" t="e">
        <f>(J304+J305+J306+J307+J308)/5</f>
        <v>#DIV/0!</v>
      </c>
      <c r="L304" s="88" t="e">
        <f>(K304+K309)/2</f>
        <v>#DIV/0!</v>
      </c>
      <c r="M304" s="14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6"/>
        <v>#DIV/0!</v>
      </c>
      <c r="K305" s="112"/>
      <c r="L305" s="130"/>
      <c r="M305" s="14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6"/>
        <v>#DIV/0!</v>
      </c>
      <c r="K306" s="112"/>
      <c r="L306" s="130"/>
      <c r="M306" s="14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6"/>
        <v>#DIV/0!</v>
      </c>
      <c r="K307" s="112"/>
      <c r="L307" s="114"/>
      <c r="M307" s="14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6"/>
        <v>#DIV/0!</v>
      </c>
      <c r="K308" s="113"/>
      <c r="L308" s="114"/>
      <c r="M308" s="14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ref="J309:J372" si="7">IF(I309/H309*100&gt;100,100,I309/H309*100)</f>
        <v>#DIV/0!</v>
      </c>
      <c r="K309" s="73" t="e">
        <f>J309</f>
        <v>#DIV/0!</v>
      </c>
      <c r="L309" s="89"/>
      <c r="M309" s="14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7"/>
        <v>#DIV/0!</v>
      </c>
      <c r="K310" s="104" t="e">
        <f>(J310+J311+J312+J313+J314)/5</f>
        <v>#DIV/0!</v>
      </c>
      <c r="L310" s="88" t="e">
        <f>(K310+K315)/2</f>
        <v>#DIV/0!</v>
      </c>
      <c r="M310" s="144"/>
      <c r="N310" s="92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7"/>
        <v>#DIV/0!</v>
      </c>
      <c r="K311" s="112"/>
      <c r="L311" s="130"/>
      <c r="M311" s="144"/>
      <c r="N311" s="93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7"/>
        <v>#DIV/0!</v>
      </c>
      <c r="K312" s="112"/>
      <c r="L312" s="130"/>
      <c r="M312" s="144"/>
      <c r="N312" s="93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7"/>
        <v>#DIV/0!</v>
      </c>
      <c r="K313" s="112"/>
      <c r="L313" s="114"/>
      <c r="M313" s="144"/>
      <c r="N313" s="93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7"/>
        <v>#DIV/0!</v>
      </c>
      <c r="K314" s="113"/>
      <c r="L314" s="114"/>
      <c r="M314" s="144"/>
      <c r="N314" s="93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7"/>
        <v>#DIV/0!</v>
      </c>
      <c r="K315" s="73" t="e">
        <f>J315</f>
        <v>#DIV/0!</v>
      </c>
      <c r="L315" s="89"/>
      <c r="M315" s="144"/>
      <c r="N315" s="94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7"/>
        <v>#DIV/0!</v>
      </c>
      <c r="K316" s="104" t="e">
        <f>(J316+J317+J318+J319+J320)/5</f>
        <v>#DIV/0!</v>
      </c>
      <c r="L316" s="88" t="e">
        <f>(K316+K321)/2</f>
        <v>#DIV/0!</v>
      </c>
      <c r="M316" s="14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7"/>
        <v>#DIV/0!</v>
      </c>
      <c r="K317" s="112"/>
      <c r="L317" s="130"/>
      <c r="M317" s="14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7"/>
        <v>#DIV/0!</v>
      </c>
      <c r="K318" s="112"/>
      <c r="L318" s="130"/>
      <c r="M318" s="14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7"/>
        <v>#DIV/0!</v>
      </c>
      <c r="K319" s="112"/>
      <c r="L319" s="114"/>
      <c r="M319" s="14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7"/>
        <v>#DIV/0!</v>
      </c>
      <c r="K320" s="113"/>
      <c r="L320" s="114"/>
      <c r="M320" s="14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 t="shared" si="7"/>
        <v>#DIV/0!</v>
      </c>
      <c r="K321" s="73" t="e">
        <f>J321</f>
        <v>#DIV/0!</v>
      </c>
      <c r="L321" s="89"/>
      <c r="M321" s="14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 t="shared" si="7"/>
        <v>#DIV/0!</v>
      </c>
      <c r="K322" s="104" t="e">
        <f>(J322+J323+J324+J325+J326)/5</f>
        <v>#DIV/0!</v>
      </c>
      <c r="L322" s="88" t="e">
        <f>(K322+K327)/2</f>
        <v>#DIV/0!</v>
      </c>
      <c r="M322" s="14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si="7"/>
        <v>#DIV/0!</v>
      </c>
      <c r="K323" s="112"/>
      <c r="L323" s="130"/>
      <c r="M323" s="14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7"/>
        <v>#DIV/0!</v>
      </c>
      <c r="K324" s="112"/>
      <c r="L324" s="130"/>
      <c r="M324" s="14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7"/>
        <v>#DIV/0!</v>
      </c>
      <c r="K325" s="112"/>
      <c r="L325" s="114"/>
      <c r="M325" s="14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7"/>
        <v>#DIV/0!</v>
      </c>
      <c r="K326" s="113"/>
      <c r="L326" s="114"/>
      <c r="M326" s="14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7"/>
        <v>#DIV/0!</v>
      </c>
      <c r="K327" s="73" t="e">
        <f>J327</f>
        <v>#DIV/0!</v>
      </c>
      <c r="L327" s="89"/>
      <c r="M327" s="14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7"/>
        <v>#DIV/0!</v>
      </c>
      <c r="K328" s="104" t="e">
        <f>(J328+J329+J330)/3</f>
        <v>#DIV/0!</v>
      </c>
      <c r="L328" s="88" t="e">
        <f>(K328+K331)/2</f>
        <v>#DIV/0!</v>
      </c>
      <c r="M328" s="14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4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7"/>
        <v>#DIV/0!</v>
      </c>
      <c r="K330" s="113"/>
      <c r="L330" s="114"/>
      <c r="M330" s="14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7"/>
        <v>#DIV/0!</v>
      </c>
      <c r="K331" s="73" t="e">
        <f>J331</f>
        <v>#DIV/0!</v>
      </c>
      <c r="L331" s="89"/>
      <c r="M331" s="14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7"/>
        <v>#DIV/0!</v>
      </c>
      <c r="K332" s="104" t="e">
        <f>(J332+J333+J334)/3</f>
        <v>#DIV/0!</v>
      </c>
      <c r="L332" s="88" t="e">
        <f>(K332+K335)/2</f>
        <v>#DIV/0!</v>
      </c>
      <c r="M332" s="14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4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7"/>
        <v>#DIV/0!</v>
      </c>
      <c r="K334" s="113"/>
      <c r="L334" s="114"/>
      <c r="M334" s="14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7"/>
        <v>#DIV/0!</v>
      </c>
      <c r="K335" s="73" t="e">
        <f>J335</f>
        <v>#DIV/0!</v>
      </c>
      <c r="L335" s="89"/>
      <c r="M335" s="14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7"/>
        <v>#DIV/0!</v>
      </c>
      <c r="K336" s="104" t="e">
        <f>(J336+J337+J338)/3</f>
        <v>#DIV/0!</v>
      </c>
      <c r="L336" s="88" t="e">
        <f>(K336+K339)/2</f>
        <v>#DIV/0!</v>
      </c>
      <c r="M336" s="144"/>
      <c r="N336" s="92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7"/>
        <v>#DIV/0!</v>
      </c>
      <c r="K337" s="112"/>
      <c r="L337" s="114"/>
      <c r="M337" s="144"/>
      <c r="N337" s="93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7"/>
        <v>#DIV/0!</v>
      </c>
      <c r="K338" s="113"/>
      <c r="L338" s="114"/>
      <c r="M338" s="144"/>
      <c r="N338" s="93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7"/>
        <v>#DIV/0!</v>
      </c>
      <c r="K339" s="73" t="e">
        <f>J339</f>
        <v>#DIV/0!</v>
      </c>
      <c r="L339" s="89"/>
      <c r="M339" s="144"/>
      <c r="N339" s="94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7"/>
        <v>#DIV/0!</v>
      </c>
      <c r="K340" s="104" t="e">
        <f>(J340+J341+J342)/3</f>
        <v>#DIV/0!</v>
      </c>
      <c r="L340" s="88" t="e">
        <f>(K340+K343)/2</f>
        <v>#DIV/0!</v>
      </c>
      <c r="M340" s="14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7"/>
        <v>#DIV/0!</v>
      </c>
      <c r="K341" s="112"/>
      <c r="L341" s="114"/>
      <c r="M341" s="14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7"/>
        <v>#DIV/0!</v>
      </c>
      <c r="K342" s="113"/>
      <c r="L342" s="114"/>
      <c r="M342" s="14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7"/>
        <v>#DIV/0!</v>
      </c>
      <c r="K343" s="73" t="e">
        <f>J343</f>
        <v>#DIV/0!</v>
      </c>
      <c r="L343" s="89"/>
      <c r="M343" s="14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7"/>
        <v>#DIV/0!</v>
      </c>
      <c r="K344" s="104" t="e">
        <f>(J344+J345+J346)/3</f>
        <v>#DIV/0!</v>
      </c>
      <c r="L344" s="88" t="e">
        <f>(K344+K347)/2</f>
        <v>#DIV/0!</v>
      </c>
      <c r="M344" s="144"/>
      <c r="N344" s="92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7"/>
        <v>#DIV/0!</v>
      </c>
      <c r="K345" s="112"/>
      <c r="L345" s="114"/>
      <c r="M345" s="144"/>
      <c r="N345" s="93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7"/>
        <v>#DIV/0!</v>
      </c>
      <c r="K346" s="113"/>
      <c r="L346" s="114"/>
      <c r="M346" s="144"/>
      <c r="N346" s="93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7"/>
        <v>#DIV/0!</v>
      </c>
      <c r="K347" s="73" t="e">
        <f>J347</f>
        <v>#DIV/0!</v>
      </c>
      <c r="L347" s="89"/>
      <c r="M347" s="144"/>
      <c r="N347" s="94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7"/>
        <v>#DIV/0!</v>
      </c>
      <c r="K348" s="104" t="e">
        <f>(J348+J349+J350)/3</f>
        <v>#DIV/0!</v>
      </c>
      <c r="L348" s="88" t="e">
        <f>(K348+K351)/2</f>
        <v>#DIV/0!</v>
      </c>
      <c r="M348" s="144"/>
      <c r="N348" s="92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7"/>
        <v>#DIV/0!</v>
      </c>
      <c r="K349" s="112"/>
      <c r="L349" s="114"/>
      <c r="M349" s="144"/>
      <c r="N349" s="93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7"/>
        <v>#DIV/0!</v>
      </c>
      <c r="K350" s="113"/>
      <c r="L350" s="114"/>
      <c r="M350" s="144"/>
      <c r="N350" s="93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7"/>
        <v>#DIV/0!</v>
      </c>
      <c r="K351" s="73" t="e">
        <f>J351</f>
        <v>#DIV/0!</v>
      </c>
      <c r="L351" s="89"/>
      <c r="M351" s="144"/>
      <c r="N351" s="94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7"/>
        <v>#DIV/0!</v>
      </c>
      <c r="K352" s="104" t="e">
        <f>(J352+J353+J354)/3</f>
        <v>#DIV/0!</v>
      </c>
      <c r="L352" s="88" t="e">
        <f>(K352+K355)/2</f>
        <v>#DIV/0!</v>
      </c>
      <c r="M352" s="144"/>
      <c r="N352" s="92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7"/>
        <v>#DIV/0!</v>
      </c>
      <c r="K353" s="112"/>
      <c r="L353" s="114"/>
      <c r="M353" s="144"/>
      <c r="N353" s="93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7"/>
        <v>#DIV/0!</v>
      </c>
      <c r="K354" s="113"/>
      <c r="L354" s="114"/>
      <c r="M354" s="144"/>
      <c r="N354" s="93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7"/>
        <v>#DIV/0!</v>
      </c>
      <c r="K355" s="73" t="e">
        <f>J355</f>
        <v>#DIV/0!</v>
      </c>
      <c r="L355" s="89"/>
      <c r="M355" s="144"/>
      <c r="N355" s="94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7"/>
        <v>#DIV/0!</v>
      </c>
      <c r="K356" s="104" t="e">
        <f>(J356+J357+J358)/3</f>
        <v>#DIV/0!</v>
      </c>
      <c r="L356" s="88" t="e">
        <f>(K356+K359)/2</f>
        <v>#DIV/0!</v>
      </c>
      <c r="M356" s="14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4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7"/>
        <v>#DIV/0!</v>
      </c>
      <c r="K358" s="113"/>
      <c r="L358" s="114"/>
      <c r="M358" s="14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7"/>
        <v>#DIV/0!</v>
      </c>
      <c r="K359" s="73" t="e">
        <f>J359</f>
        <v>#DIV/0!</v>
      </c>
      <c r="L359" s="89"/>
      <c r="M359" s="14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7"/>
        <v>#DIV/0!</v>
      </c>
      <c r="K360" s="104" t="e">
        <f>(J360+J361+J362)/2</f>
        <v>#DIV/0!</v>
      </c>
      <c r="L360" s="88" t="e">
        <f>(K360+K363)/2</f>
        <v>#DIV/0!</v>
      </c>
      <c r="M360" s="14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4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7"/>
        <v>#DIV/0!</v>
      </c>
      <c r="K362" s="113"/>
      <c r="L362" s="114"/>
      <c r="M362" s="14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7"/>
        <v>#DIV/0!</v>
      </c>
      <c r="K363" s="73" t="e">
        <f>J363</f>
        <v>#DIV/0!</v>
      </c>
      <c r="L363" s="89"/>
      <c r="M363" s="14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7"/>
        <v>#DIV/0!</v>
      </c>
      <c r="K364" s="104" t="e">
        <f>(J364+J365+J366)/3</f>
        <v>#DIV/0!</v>
      </c>
      <c r="L364" s="88" t="e">
        <f>(K364+K367)/2</f>
        <v>#DIV/0!</v>
      </c>
      <c r="M364" s="14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7"/>
        <v>#DIV/0!</v>
      </c>
      <c r="K365" s="112"/>
      <c r="L365" s="114"/>
      <c r="M365" s="14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7"/>
        <v>#DIV/0!</v>
      </c>
      <c r="K366" s="113"/>
      <c r="L366" s="114"/>
      <c r="M366" s="14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7"/>
        <v>#DIV/0!</v>
      </c>
      <c r="K367" s="73" t="e">
        <f>J367</f>
        <v>#DIV/0!</v>
      </c>
      <c r="L367" s="89"/>
      <c r="M367" s="14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7"/>
        <v>#DIV/0!</v>
      </c>
      <c r="K368" s="104" t="e">
        <f>(J368+J369+J370)/3</f>
        <v>#DIV/0!</v>
      </c>
      <c r="L368" s="88" t="e">
        <f>(K368+K371)/2</f>
        <v>#DIV/0!</v>
      </c>
      <c r="M368" s="14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7"/>
        <v>#DIV/0!</v>
      </c>
      <c r="K369" s="112"/>
      <c r="L369" s="114"/>
      <c r="M369" s="14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7"/>
        <v>#DIV/0!</v>
      </c>
      <c r="K370" s="113"/>
      <c r="L370" s="114"/>
      <c r="M370" s="14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7"/>
        <v>#DIV/0!</v>
      </c>
      <c r="K371" s="73" t="e">
        <f>J371</f>
        <v>#DIV/0!</v>
      </c>
      <c r="L371" s="89"/>
      <c r="M371" s="14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7"/>
        <v>#DIV/0!</v>
      </c>
      <c r="K372" s="104" t="e">
        <f>(J372+J373+J374)/3</f>
        <v>#DIV/0!</v>
      </c>
      <c r="L372" s="88" t="e">
        <f>(K372+K375)/2</f>
        <v>#DIV/0!</v>
      </c>
      <c r="M372" s="144"/>
      <c r="N372" s="92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ref="J373:J435" si="8">IF(I373/H373*100&gt;100,100,I373/H373*100)</f>
        <v>#DIV/0!</v>
      </c>
      <c r="K373" s="112"/>
      <c r="L373" s="114"/>
      <c r="M373" s="144"/>
      <c r="N373" s="93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8"/>
        <v>#DIV/0!</v>
      </c>
      <c r="K374" s="113"/>
      <c r="L374" s="114"/>
      <c r="M374" s="144"/>
      <c r="N374" s="93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8"/>
        <v>#DIV/0!</v>
      </c>
      <c r="K375" s="73" t="e">
        <f>J375</f>
        <v>#DIV/0!</v>
      </c>
      <c r="L375" s="89"/>
      <c r="M375" s="144"/>
      <c r="N375" s="94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8"/>
        <v>#DIV/0!</v>
      </c>
      <c r="K376" s="104" t="e">
        <f>(J376+J377+J378)/3</f>
        <v>#DIV/0!</v>
      </c>
      <c r="L376" s="88" t="e">
        <f>(K376+K379)/2</f>
        <v>#DIV/0!</v>
      </c>
      <c r="M376" s="14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8"/>
        <v>#DIV/0!</v>
      </c>
      <c r="K377" s="112"/>
      <c r="L377" s="114"/>
      <c r="M377" s="14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8"/>
        <v>#DIV/0!</v>
      </c>
      <c r="K378" s="113"/>
      <c r="L378" s="114"/>
      <c r="M378" s="14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8"/>
        <v>#DIV/0!</v>
      </c>
      <c r="K379" s="73" t="e">
        <f>J379</f>
        <v>#DIV/0!</v>
      </c>
      <c r="L379" s="89"/>
      <c r="M379" s="14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8"/>
        <v>#DIV/0!</v>
      </c>
      <c r="K380" s="104" t="e">
        <f>(J380+J381+J382)/3</f>
        <v>#DIV/0!</v>
      </c>
      <c r="L380" s="88" t="e">
        <f>(K380+K383)/2</f>
        <v>#DIV/0!</v>
      </c>
      <c r="M380" s="14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4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8"/>
        <v>#DIV/0!</v>
      </c>
      <c r="K382" s="113"/>
      <c r="L382" s="114"/>
      <c r="M382" s="144"/>
      <c r="N382" s="93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8"/>
        <v>#DIV/0!</v>
      </c>
      <c r="K383" s="73" t="e">
        <f>J383</f>
        <v>#DIV/0!</v>
      </c>
      <c r="L383" s="89"/>
      <c r="M383" s="144"/>
      <c r="N383" s="94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0.9</v>
      </c>
      <c r="I384" s="8">
        <v>0.9</v>
      </c>
      <c r="J384" s="73">
        <f t="shared" si="8"/>
        <v>100</v>
      </c>
      <c r="K384" s="104">
        <f>(J384+J385+J386)/3</f>
        <v>100</v>
      </c>
      <c r="L384" s="88">
        <f>(K384+K387)/2</f>
        <v>96.176470588235304</v>
      </c>
      <c r="M384" s="14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68">
        <v>16.7</v>
      </c>
      <c r="I385" s="68">
        <v>16.7</v>
      </c>
      <c r="J385" s="73">
        <f t="shared" si="8"/>
        <v>100</v>
      </c>
      <c r="K385" s="112"/>
      <c r="L385" s="114"/>
      <c r="M385" s="14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8"/>
        <v>100</v>
      </c>
      <c r="K386" s="113"/>
      <c r="L386" s="114"/>
      <c r="M386" s="14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340</v>
      </c>
      <c r="I387" s="8">
        <v>314</v>
      </c>
      <c r="J387" s="73">
        <f t="shared" si="8"/>
        <v>92.352941176470594</v>
      </c>
      <c r="K387" s="73">
        <f>J387</f>
        <v>92.352941176470594</v>
      </c>
      <c r="L387" s="89"/>
      <c r="M387" s="14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12.9</v>
      </c>
      <c r="I388" s="8">
        <v>12.9</v>
      </c>
      <c r="J388" s="73">
        <f t="shared" si="8"/>
        <v>100</v>
      </c>
      <c r="K388" s="104">
        <f>(J388+J389+J390)/3</f>
        <v>100</v>
      </c>
      <c r="L388" s="88">
        <f>(K388+K391)/2</f>
        <v>97.832817337461307</v>
      </c>
      <c r="M388" s="14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9.4</v>
      </c>
      <c r="I389" s="8">
        <v>9.4</v>
      </c>
      <c r="J389" s="73">
        <f t="shared" si="8"/>
        <v>100</v>
      </c>
      <c r="K389" s="112"/>
      <c r="L389" s="114"/>
      <c r="M389" s="14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8"/>
        <v>100</v>
      </c>
      <c r="K390" s="113"/>
      <c r="L390" s="114"/>
      <c r="M390" s="14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5168</v>
      </c>
      <c r="I391" s="8">
        <v>4944</v>
      </c>
      <c r="J391" s="73">
        <f t="shared" si="8"/>
        <v>95.6656346749226</v>
      </c>
      <c r="K391" s="73">
        <f>J391</f>
        <v>95.6656346749226</v>
      </c>
      <c r="L391" s="89"/>
      <c r="M391" s="14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27.5</v>
      </c>
      <c r="I392" s="8">
        <v>27.5</v>
      </c>
      <c r="J392" s="73">
        <f t="shared" si="8"/>
        <v>100</v>
      </c>
      <c r="K392" s="104">
        <f>(J392+J393+J394)/3</f>
        <v>100</v>
      </c>
      <c r="L392" s="88">
        <f>(K392+K395)/2</f>
        <v>98.076363106937464</v>
      </c>
      <c r="M392" s="14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8.5</v>
      </c>
      <c r="I393" s="8">
        <v>8.5</v>
      </c>
      <c r="J393" s="73">
        <f t="shared" si="8"/>
        <v>100</v>
      </c>
      <c r="K393" s="112"/>
      <c r="L393" s="114"/>
      <c r="M393" s="14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76.3</v>
      </c>
      <c r="I394" s="8">
        <v>76.3</v>
      </c>
      <c r="J394" s="73">
        <f t="shared" si="8"/>
        <v>100</v>
      </c>
      <c r="K394" s="113"/>
      <c r="L394" s="114"/>
      <c r="M394" s="14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27474</v>
      </c>
      <c r="I395" s="8">
        <v>26417</v>
      </c>
      <c r="J395" s="73">
        <f t="shared" si="8"/>
        <v>96.152726213874942</v>
      </c>
      <c r="K395" s="73">
        <f>J395</f>
        <v>96.152726213874942</v>
      </c>
      <c r="L395" s="89"/>
      <c r="M395" s="14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10.3</v>
      </c>
      <c r="I396" s="8">
        <v>10.3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98.315289438798061</v>
      </c>
      <c r="M396" s="14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21.1</v>
      </c>
      <c r="I397" s="8">
        <v>21.1</v>
      </c>
      <c r="J397" s="73">
        <f t="shared" si="8"/>
        <v>100</v>
      </c>
      <c r="K397" s="112"/>
      <c r="L397" s="114"/>
      <c r="M397" s="14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56.1</v>
      </c>
      <c r="I398" s="8">
        <v>56.1</v>
      </c>
      <c r="J398" s="73">
        <f t="shared" si="8"/>
        <v>100</v>
      </c>
      <c r="K398" s="113"/>
      <c r="L398" s="114"/>
      <c r="M398" s="14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9052</v>
      </c>
      <c r="I399" s="8">
        <v>8747</v>
      </c>
      <c r="J399" s="73">
        <f t="shared" si="8"/>
        <v>96.630578877596108</v>
      </c>
      <c r="K399" s="73">
        <f>J399</f>
        <v>96.630578877596108</v>
      </c>
      <c r="L399" s="89"/>
      <c r="M399" s="14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5.0999999999999996</v>
      </c>
      <c r="I400" s="8">
        <v>5.0999999999999996</v>
      </c>
      <c r="J400" s="73">
        <f t="shared" si="8"/>
        <v>100</v>
      </c>
      <c r="K400" s="104">
        <f>(J400+J401+J402)/3</f>
        <v>100</v>
      </c>
      <c r="L400" s="88">
        <f>(K400+K403)/2</f>
        <v>97.843137254901961</v>
      </c>
      <c r="M400" s="14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16.7</v>
      </c>
      <c r="I401" s="8">
        <v>16.7</v>
      </c>
      <c r="J401" s="73">
        <f t="shared" si="8"/>
        <v>100</v>
      </c>
      <c r="K401" s="112"/>
      <c r="L401" s="114"/>
      <c r="M401" s="14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8"/>
        <v>100</v>
      </c>
      <c r="K402" s="113"/>
      <c r="L402" s="114"/>
      <c r="M402" s="14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2040</v>
      </c>
      <c r="I403" s="8">
        <v>1952</v>
      </c>
      <c r="J403" s="73">
        <f t="shared" si="8"/>
        <v>95.686274509803923</v>
      </c>
      <c r="K403" s="73">
        <f>J403</f>
        <v>95.686274509803923</v>
      </c>
      <c r="L403" s="89"/>
      <c r="M403" s="14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16.600000000000001</v>
      </c>
      <c r="I404" s="8">
        <v>16.600000000000001</v>
      </c>
      <c r="J404" s="73">
        <f t="shared" si="8"/>
        <v>100</v>
      </c>
      <c r="K404" s="104">
        <f>(J404+J405+J406)/3</f>
        <v>100</v>
      </c>
      <c r="L404" s="88">
        <f>(K404+K407)/2</f>
        <v>97.943444730077118</v>
      </c>
      <c r="M404" s="14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8.6999999999999993</v>
      </c>
      <c r="I405" s="8">
        <v>8.6999999999999993</v>
      </c>
      <c r="J405" s="73">
        <f t="shared" si="8"/>
        <v>100</v>
      </c>
      <c r="K405" s="112"/>
      <c r="L405" s="114"/>
      <c r="M405" s="14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72</v>
      </c>
      <c r="I406" s="8">
        <v>72</v>
      </c>
      <c r="J406" s="73">
        <f t="shared" si="8"/>
        <v>100</v>
      </c>
      <c r="K406" s="113"/>
      <c r="L406" s="114"/>
      <c r="M406" s="14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12448</v>
      </c>
      <c r="I407" s="8">
        <v>11936</v>
      </c>
      <c r="J407" s="73">
        <f t="shared" si="8"/>
        <v>95.886889460154251</v>
      </c>
      <c r="K407" s="73">
        <f>J407</f>
        <v>95.886889460154251</v>
      </c>
      <c r="L407" s="89"/>
      <c r="M407" s="14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8"/>
        <v>#DIV/0!</v>
      </c>
      <c r="K408" s="104" t="e">
        <f>(J408+J409+J410)/3</f>
        <v>#DIV/0!</v>
      </c>
      <c r="L408" s="88" t="e">
        <f>(K408+K411)/2</f>
        <v>#DIV/0!</v>
      </c>
      <c r="M408" s="14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8"/>
        <v>#DIV/0!</v>
      </c>
      <c r="K409" s="112"/>
      <c r="L409" s="114"/>
      <c r="M409" s="14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8"/>
        <v>#DIV/0!</v>
      </c>
      <c r="K410" s="113"/>
      <c r="L410" s="114"/>
      <c r="M410" s="14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8"/>
        <v>#DIV/0!</v>
      </c>
      <c r="K411" s="73" t="e">
        <f>J411</f>
        <v>#DIV/0!</v>
      </c>
      <c r="L411" s="89"/>
      <c r="M411" s="14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8"/>
        <v>#DIV/0!</v>
      </c>
      <c r="K412" s="104" t="e">
        <f>(J412+J413+J414)/3</f>
        <v>#DIV/0!</v>
      </c>
      <c r="L412" s="88" t="e">
        <f>(K412+K415)/2</f>
        <v>#DIV/0!</v>
      </c>
      <c r="M412" s="14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8"/>
        <v>#DIV/0!</v>
      </c>
      <c r="K413" s="112"/>
      <c r="L413" s="114"/>
      <c r="M413" s="14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8"/>
        <v>#DIV/0!</v>
      </c>
      <c r="K414" s="113"/>
      <c r="L414" s="114"/>
      <c r="M414" s="14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8"/>
        <v>#DIV/0!</v>
      </c>
      <c r="K415" s="73" t="e">
        <f>J415</f>
        <v>#DIV/0!</v>
      </c>
      <c r="L415" s="89"/>
      <c r="M415" s="144"/>
      <c r="N415" s="28"/>
    </row>
    <row r="416" spans="1:14" ht="72.75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>
        <v>15</v>
      </c>
      <c r="I416" s="8">
        <v>16.100000000000001</v>
      </c>
      <c r="J416" s="73">
        <f>IF(H416/I416*100&gt;100,100,H416/I416*100)</f>
        <v>93.167701863354026</v>
      </c>
      <c r="K416" s="104">
        <f>(J416+J417+J418)/3</f>
        <v>97.72256728778467</v>
      </c>
      <c r="L416" s="88">
        <f>(K416+K419)/2</f>
        <v>98.861283643892335</v>
      </c>
      <c r="M416" s="144"/>
      <c r="N416" s="92"/>
    </row>
    <row r="417" spans="1:14" ht="56.25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>
        <v>100</v>
      </c>
      <c r="I417" s="8">
        <v>100</v>
      </c>
      <c r="J417" s="73">
        <f t="shared" si="8"/>
        <v>100</v>
      </c>
      <c r="K417" s="112"/>
      <c r="L417" s="114"/>
      <c r="M417" s="144"/>
      <c r="N417" s="93"/>
    </row>
    <row r="418" spans="1:14" ht="69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>
        <v>50</v>
      </c>
      <c r="I418" s="8">
        <v>66.7</v>
      </c>
      <c r="J418" s="73">
        <f t="shared" si="8"/>
        <v>100</v>
      </c>
      <c r="K418" s="113"/>
      <c r="L418" s="114"/>
      <c r="M418" s="144"/>
      <c r="N418" s="93"/>
    </row>
    <row r="419" spans="1:14" ht="43.5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>
        <v>1</v>
      </c>
      <c r="I419" s="8">
        <v>2</v>
      </c>
      <c r="J419" s="73">
        <f t="shared" si="8"/>
        <v>100</v>
      </c>
      <c r="K419" s="73">
        <f>J419</f>
        <v>100</v>
      </c>
      <c r="L419" s="89"/>
      <c r="M419" s="14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8"/>
        <v>#DIV/0!</v>
      </c>
      <c r="K420" s="104" t="e">
        <f>(J420+J421+J422)/3</f>
        <v>#DIV/0!</v>
      </c>
      <c r="L420" s="80"/>
      <c r="M420" s="14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8"/>
        <v>#DIV/0!</v>
      </c>
      <c r="K421" s="112"/>
      <c r="L421" s="80"/>
      <c r="M421" s="14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8"/>
        <v>#DIV/0!</v>
      </c>
      <c r="K422" s="113"/>
      <c r="L422" s="80"/>
      <c r="M422" s="14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8"/>
        <v>#DIV/0!</v>
      </c>
      <c r="K423" s="73" t="e">
        <f>J423</f>
        <v>#DIV/0!</v>
      </c>
      <c r="L423" s="80"/>
      <c r="M423" s="14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8"/>
        <v>#DIV/0!</v>
      </c>
      <c r="K424" s="104" t="e">
        <f>(J424+J425+J426)/3</f>
        <v>#DIV/0!</v>
      </c>
      <c r="L424" s="88" t="e">
        <f>(K424+K427)/2</f>
        <v>#DIV/0!</v>
      </c>
      <c r="M424" s="14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8"/>
        <v>#DIV/0!</v>
      </c>
      <c r="K425" s="112"/>
      <c r="L425" s="114"/>
      <c r="M425" s="14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8"/>
        <v>#DIV/0!</v>
      </c>
      <c r="K426" s="113"/>
      <c r="L426" s="114"/>
      <c r="M426" s="14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8"/>
        <v>#DIV/0!</v>
      </c>
      <c r="K427" s="73" t="e">
        <f>J427</f>
        <v>#DIV/0!</v>
      </c>
      <c r="L427" s="89"/>
      <c r="M427" s="14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8"/>
        <v>#DIV/0!</v>
      </c>
      <c r="K428" s="104" t="e">
        <f>(J428+J429+J430)/3</f>
        <v>#DIV/0!</v>
      </c>
      <c r="L428" s="80"/>
      <c r="M428" s="14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8"/>
        <v>#DIV/0!</v>
      </c>
      <c r="K429" s="112"/>
      <c r="L429" s="80"/>
      <c r="M429" s="14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8"/>
        <v>#DIV/0!</v>
      </c>
      <c r="K430" s="113"/>
      <c r="L430" s="80"/>
      <c r="M430" s="14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8"/>
        <v>#DIV/0!</v>
      </c>
      <c r="K431" s="73" t="e">
        <f>J431</f>
        <v>#DIV/0!</v>
      </c>
      <c r="L431" s="80"/>
      <c r="M431" s="14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8"/>
        <v>#DIV/0!</v>
      </c>
      <c r="K432" s="104" t="e">
        <f>(J432+J433+J434)/3</f>
        <v>#DIV/0!</v>
      </c>
      <c r="L432" s="80"/>
      <c r="M432" s="14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8"/>
        <v>#DIV/0!</v>
      </c>
      <c r="K433" s="112"/>
      <c r="L433" s="80"/>
      <c r="M433" s="14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8"/>
        <v>#DIV/0!</v>
      </c>
      <c r="K434" s="113"/>
      <c r="L434" s="80"/>
      <c r="M434" s="14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8"/>
        <v>#DIV/0!</v>
      </c>
      <c r="K435" s="73" t="e">
        <f>J435</f>
        <v>#DIV/0!</v>
      </c>
      <c r="L435" s="80"/>
      <c r="M435" s="144"/>
      <c r="N435" s="28"/>
    </row>
    <row r="436" spans="1:14" ht="73.5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>
        <v>15</v>
      </c>
      <c r="I436" s="8">
        <v>3.9</v>
      </c>
      <c r="J436" s="73">
        <f>IF(H436/I436*100&gt;100,100,H436/I436*100)</f>
        <v>100</v>
      </c>
      <c r="K436" s="104">
        <v>100</v>
      </c>
      <c r="L436" s="88">
        <f>(K436+K439)/2</f>
        <v>90.625</v>
      </c>
      <c r="M436" s="144"/>
      <c r="N436" s="92"/>
    </row>
    <row r="437" spans="1:14" ht="60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>
        <v>100</v>
      </c>
      <c r="I437" s="8">
        <v>100</v>
      </c>
      <c r="J437" s="73">
        <f>IF(I437/H437*100&gt;100,100,I437/H437*100)</f>
        <v>100</v>
      </c>
      <c r="K437" s="112"/>
      <c r="L437" s="114"/>
      <c r="M437" s="144"/>
      <c r="N437" s="93"/>
    </row>
    <row r="438" spans="1:14" ht="72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>
        <v>57.1</v>
      </c>
      <c r="I438" s="8">
        <v>57.1</v>
      </c>
      <c r="J438" s="73">
        <f>IF(I438/H438*100&gt;100,100,I438/H438*100)</f>
        <v>100</v>
      </c>
      <c r="K438" s="113"/>
      <c r="L438" s="114"/>
      <c r="M438" s="144"/>
      <c r="N438" s="93"/>
    </row>
    <row r="439" spans="1:14" ht="43.5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>
        <v>8</v>
      </c>
      <c r="I439" s="8">
        <v>6.5</v>
      </c>
      <c r="J439" s="73">
        <f t="shared" ref="J439:J492" si="9">IF(I439/H439*100&gt;100,100,I439/H439*100)</f>
        <v>81.25</v>
      </c>
      <c r="K439" s="73">
        <f>J439</f>
        <v>81.25</v>
      </c>
      <c r="L439" s="89"/>
      <c r="M439" s="14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15</v>
      </c>
      <c r="I440" s="8">
        <v>3.1</v>
      </c>
      <c r="J440" s="73">
        <f>IF(H440/I440*100&gt;100,100,H440/I440*100)</f>
        <v>100</v>
      </c>
      <c r="K440" s="104">
        <f>(J440+J441+J442)/3</f>
        <v>100</v>
      </c>
      <c r="L440" s="88">
        <f>(K440+K443)/2</f>
        <v>98.091787439613526</v>
      </c>
      <c r="M440" s="14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100</v>
      </c>
      <c r="J441" s="73">
        <f>IF(I441/H441*100&gt;100,100,I441/H441*100)</f>
        <v>100</v>
      </c>
      <c r="K441" s="112"/>
      <c r="L441" s="114"/>
      <c r="M441" s="14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52.9</v>
      </c>
      <c r="I442" s="8">
        <v>61.5</v>
      </c>
      <c r="J442" s="73">
        <f>IF(I442/H442*100&gt;100,100,I442/H442*100)</f>
        <v>100</v>
      </c>
      <c r="K442" s="113"/>
      <c r="L442" s="114"/>
      <c r="M442" s="14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207</v>
      </c>
      <c r="I443" s="8">
        <v>199.1</v>
      </c>
      <c r="J443" s="73">
        <f t="shared" si="9"/>
        <v>96.183574879227052</v>
      </c>
      <c r="K443" s="73">
        <f>J443</f>
        <v>96.183574879227052</v>
      </c>
      <c r="L443" s="89"/>
      <c r="M443" s="14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9"/>
        <v>#DIV/0!</v>
      </c>
      <c r="K444" s="104" t="e">
        <f>(J444+J445+J446)/3</f>
        <v>#DIV/0!</v>
      </c>
      <c r="L444" s="80"/>
      <c r="M444" s="14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9"/>
        <v>#DIV/0!</v>
      </c>
      <c r="K445" s="112"/>
      <c r="L445" s="80"/>
      <c r="M445" s="14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9"/>
        <v>#DIV/0!</v>
      </c>
      <c r="K446" s="113"/>
      <c r="L446" s="80"/>
      <c r="M446" s="14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9"/>
        <v>#DIV/0!</v>
      </c>
      <c r="K447" s="73" t="e">
        <f>J447</f>
        <v>#DIV/0!</v>
      </c>
      <c r="L447" s="80"/>
      <c r="M447" s="14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9"/>
        <v>#DIV/0!</v>
      </c>
      <c r="K448" s="104" t="e">
        <f>(J448+J449+J450)/3</f>
        <v>#DIV/0!</v>
      </c>
      <c r="L448" s="88" t="e">
        <f>(K448+K451)/2</f>
        <v>#DIV/0!</v>
      </c>
      <c r="M448" s="14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9"/>
        <v>#DIV/0!</v>
      </c>
      <c r="K449" s="112"/>
      <c r="L449" s="114"/>
      <c r="M449" s="14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9"/>
        <v>#DIV/0!</v>
      </c>
      <c r="K450" s="113"/>
      <c r="L450" s="114"/>
      <c r="M450" s="14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si="9"/>
        <v>#DIV/0!</v>
      </c>
      <c r="K451" s="73" t="e">
        <f>J451</f>
        <v>#DIV/0!</v>
      </c>
      <c r="L451" s="89"/>
      <c r="M451" s="14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4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9"/>
        <v>#DIV/0!</v>
      </c>
      <c r="K453" s="112"/>
      <c r="L453" s="114"/>
      <c r="M453" s="14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9"/>
        <v>#DIV/0!</v>
      </c>
      <c r="K454" s="113"/>
      <c r="L454" s="114"/>
      <c r="M454" s="14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9"/>
        <v>#DIV/0!</v>
      </c>
      <c r="K455" s="73" t="e">
        <f>J455</f>
        <v>#DIV/0!</v>
      </c>
      <c r="L455" s="89"/>
      <c r="M455" s="144"/>
      <c r="N455" s="94"/>
    </row>
    <row r="456" spans="1:14" ht="63.75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>
        <v>15</v>
      </c>
      <c r="I456" s="8">
        <v>1E-3</v>
      </c>
      <c r="J456" s="73">
        <f>IF(H456/I456*100&gt;100,100,H456/I456*100)</f>
        <v>100</v>
      </c>
      <c r="K456" s="104">
        <f>(J456+J457+J458)/3</f>
        <v>100</v>
      </c>
      <c r="L456" s="88">
        <f>(K456+K459)/2</f>
        <v>100</v>
      </c>
      <c r="M456" s="144"/>
      <c r="N456" s="92"/>
    </row>
    <row r="457" spans="1:14" ht="63.75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>
        <v>100</v>
      </c>
      <c r="I457" s="8">
        <v>100</v>
      </c>
      <c r="J457" s="73">
        <f t="shared" si="9"/>
        <v>100</v>
      </c>
      <c r="K457" s="112"/>
      <c r="L457" s="114"/>
      <c r="M457" s="144"/>
      <c r="N457" s="93"/>
    </row>
    <row r="458" spans="1:14" ht="63.75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>
        <v>50</v>
      </c>
      <c r="I458" s="8">
        <v>66.7</v>
      </c>
      <c r="J458" s="73">
        <f t="shared" si="9"/>
        <v>100</v>
      </c>
      <c r="K458" s="113"/>
      <c r="L458" s="114"/>
      <c r="M458" s="144"/>
      <c r="N458" s="93"/>
    </row>
    <row r="459" spans="1:14" ht="43.5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>
        <v>17</v>
      </c>
      <c r="I459" s="8">
        <v>19</v>
      </c>
      <c r="J459" s="73">
        <f t="shared" si="9"/>
        <v>100</v>
      </c>
      <c r="K459" s="73">
        <f>J459</f>
        <v>100</v>
      </c>
      <c r="L459" s="89"/>
      <c r="M459" s="14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9"/>
        <v>#DIV/0!</v>
      </c>
      <c r="K460" s="104" t="e">
        <f>(J460+J461+J462)/3</f>
        <v>#DIV/0!</v>
      </c>
      <c r="L460" s="88" t="e">
        <f>(K460+K463)/2</f>
        <v>#DIV/0!</v>
      </c>
      <c r="M460" s="14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9"/>
        <v>#DIV/0!</v>
      </c>
      <c r="K461" s="112"/>
      <c r="L461" s="114"/>
      <c r="M461" s="14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9"/>
        <v>#DIV/0!</v>
      </c>
      <c r="K462" s="113"/>
      <c r="L462" s="114"/>
      <c r="M462" s="14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9"/>
        <v>#DIV/0!</v>
      </c>
      <c r="K463" s="73" t="e">
        <f>J463</f>
        <v>#DIV/0!</v>
      </c>
      <c r="L463" s="89"/>
      <c r="M463" s="14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9"/>
        <v>#DIV/0!</v>
      </c>
      <c r="K464" s="104" t="e">
        <f>(J464+J465+J466)/3</f>
        <v>#DIV/0!</v>
      </c>
      <c r="L464" s="88" t="e">
        <f>(K464+K467)/2</f>
        <v>#DIV/0!</v>
      </c>
      <c r="M464" s="14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9"/>
        <v>#DIV/0!</v>
      </c>
      <c r="K465" s="112"/>
      <c r="L465" s="114"/>
      <c r="M465" s="14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9"/>
        <v>#DIV/0!</v>
      </c>
      <c r="K466" s="113"/>
      <c r="L466" s="114"/>
      <c r="M466" s="14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9"/>
        <v>#DIV/0!</v>
      </c>
      <c r="K467" s="73" t="e">
        <f>J467</f>
        <v>#DIV/0!</v>
      </c>
      <c r="L467" s="89"/>
      <c r="M467" s="144"/>
      <c r="N467" s="28"/>
    </row>
    <row r="468" spans="1:14" ht="61.15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>
        <v>100</v>
      </c>
      <c r="I468" s="8">
        <v>100</v>
      </c>
      <c r="J468" s="73">
        <f>IF(I468/H468*100&gt;100,100,I468/H468*100)</f>
        <v>100</v>
      </c>
      <c r="K468" s="104">
        <f>(J468+J469+J470)/3</f>
        <v>100</v>
      </c>
      <c r="L468" s="88">
        <f>(K468+K471)/2</f>
        <v>90.625</v>
      </c>
      <c r="M468" s="144"/>
      <c r="N468" s="28"/>
    </row>
    <row r="469" spans="1:14" ht="53.45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>
        <v>15</v>
      </c>
      <c r="I469" s="8">
        <v>3.9</v>
      </c>
      <c r="J469" s="73">
        <f>IF(H469/I469*100&gt;100,100,H469/I469*100)</f>
        <v>100</v>
      </c>
      <c r="K469" s="112"/>
      <c r="L469" s="114"/>
      <c r="M469" s="144"/>
      <c r="N469" s="28"/>
    </row>
    <row r="470" spans="1:14" ht="49.9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>
        <v>100</v>
      </c>
      <c r="I470" s="8">
        <v>100</v>
      </c>
      <c r="J470" s="73">
        <f>IF(I470/H470*100&gt;100,100,I470/H470*100)</f>
        <v>100</v>
      </c>
      <c r="K470" s="113"/>
      <c r="L470" s="114"/>
      <c r="M470" s="144"/>
      <c r="N470" s="28"/>
    </row>
    <row r="471" spans="1:14" ht="43.5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>
        <v>8</v>
      </c>
      <c r="I471" s="8">
        <v>6.5</v>
      </c>
      <c r="J471" s="73">
        <f t="shared" si="9"/>
        <v>81.25</v>
      </c>
      <c r="K471" s="73">
        <f>J471</f>
        <v>81.25</v>
      </c>
      <c r="L471" s="89"/>
      <c r="M471" s="144"/>
      <c r="N471" s="28"/>
    </row>
    <row r="472" spans="1:14" ht="43.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100</v>
      </c>
      <c r="J472" s="73">
        <f>IF(I472/H472*100&gt;100,100,I472/H472*100)</f>
        <v>100</v>
      </c>
      <c r="K472" s="104">
        <f>(J472+J473+J474)/3</f>
        <v>100</v>
      </c>
      <c r="L472" s="88">
        <f>(K472+K475)/2</f>
        <v>98.245192307692292</v>
      </c>
      <c r="M472" s="144"/>
      <c r="N472" s="92"/>
    </row>
    <row r="473" spans="1:14" ht="43.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15</v>
      </c>
      <c r="I473" s="8">
        <v>3.2</v>
      </c>
      <c r="J473" s="73">
        <f>IF(H473/I473*100&gt;100,100,H473/I473*100)</f>
        <v>100</v>
      </c>
      <c r="K473" s="112"/>
      <c r="L473" s="114"/>
      <c r="M473" s="144"/>
      <c r="N473" s="93"/>
    </row>
    <row r="474" spans="1:14" ht="43.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>IF(I474/H474*100&gt;100,100,I474/H474*100)</f>
        <v>100</v>
      </c>
      <c r="K474" s="113"/>
      <c r="L474" s="114"/>
      <c r="M474" s="14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208</v>
      </c>
      <c r="I475" s="8">
        <v>200.7</v>
      </c>
      <c r="J475" s="73">
        <f t="shared" si="9"/>
        <v>96.490384615384599</v>
      </c>
      <c r="K475" s="73">
        <f>J475</f>
        <v>96.490384615384599</v>
      </c>
      <c r="L475" s="89"/>
      <c r="M475" s="14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9"/>
        <v>#DIV/0!</v>
      </c>
      <c r="K476" s="104" t="e">
        <f>(J476+J477+J478)/3</f>
        <v>#DIV/0!</v>
      </c>
      <c r="L476" s="88" t="e">
        <f>(K476+K479)/2</f>
        <v>#DIV/0!</v>
      </c>
      <c r="M476" s="14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4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9"/>
        <v>#DIV/0!</v>
      </c>
      <c r="K478" s="113"/>
      <c r="L478" s="114"/>
      <c r="M478" s="14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9"/>
        <v>#DIV/0!</v>
      </c>
      <c r="K479" s="73" t="e">
        <f>J479</f>
        <v>#DIV/0!</v>
      </c>
      <c r="L479" s="89"/>
      <c r="M479" s="144"/>
      <c r="N479" s="94"/>
    </row>
    <row r="480" spans="1:14" ht="51.75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>
        <v>100</v>
      </c>
      <c r="I480" s="8">
        <v>100</v>
      </c>
      <c r="J480" s="73">
        <f>IF(I480/H480*100&gt;100,100,I480/H480*100)</f>
        <v>100</v>
      </c>
      <c r="K480" s="104">
        <f>(J480+J481+J482)/3</f>
        <v>100</v>
      </c>
      <c r="L480" s="88">
        <f>(K480+K483)/2</f>
        <v>100</v>
      </c>
      <c r="M480" s="144"/>
      <c r="N480" s="92"/>
    </row>
    <row r="481" spans="1:14" ht="54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>
        <v>15</v>
      </c>
      <c r="I481" s="8">
        <v>1E-3</v>
      </c>
      <c r="J481" s="73">
        <f>IF(H481/I481*100&gt;100,100,H481/I481*100)</f>
        <v>100</v>
      </c>
      <c r="K481" s="112"/>
      <c r="L481" s="114"/>
      <c r="M481" s="144"/>
      <c r="N481" s="93"/>
    </row>
    <row r="482" spans="1:14" ht="53.25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>
        <v>100</v>
      </c>
      <c r="I482" s="8">
        <v>100</v>
      </c>
      <c r="J482" s="73">
        <f t="shared" si="9"/>
        <v>100</v>
      </c>
      <c r="K482" s="113"/>
      <c r="L482" s="114"/>
      <c r="M482" s="144"/>
      <c r="N482" s="93"/>
    </row>
    <row r="483" spans="1:14" ht="43.5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>
        <v>17</v>
      </c>
      <c r="I483" s="8">
        <v>19</v>
      </c>
      <c r="J483" s="73">
        <f t="shared" si="9"/>
        <v>100</v>
      </c>
      <c r="K483" s="73">
        <f t="shared" ref="K483:K489" si="10">J483</f>
        <v>100</v>
      </c>
      <c r="L483" s="89"/>
      <c r="M483" s="144"/>
      <c r="N483" s="94"/>
    </row>
    <row r="484" spans="1:14" ht="63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>
        <v>100</v>
      </c>
      <c r="I484" s="8">
        <v>100</v>
      </c>
      <c r="J484" s="73">
        <f t="shared" si="9"/>
        <v>100</v>
      </c>
      <c r="K484" s="78">
        <f t="shared" si="10"/>
        <v>100</v>
      </c>
      <c r="L484" s="88">
        <f>(K484+K485)/2</f>
        <v>99.909747292418771</v>
      </c>
      <c r="M484" s="144"/>
      <c r="N484" s="92"/>
    </row>
    <row r="485" spans="1:14" ht="31.5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>
        <v>554</v>
      </c>
      <c r="I485" s="8">
        <v>553</v>
      </c>
      <c r="J485" s="73">
        <f t="shared" si="9"/>
        <v>99.819494584837543</v>
      </c>
      <c r="K485" s="73">
        <f t="shared" si="10"/>
        <v>99.819494584837543</v>
      </c>
      <c r="L485" s="89"/>
      <c r="M485" s="144"/>
      <c r="N485" s="93"/>
    </row>
    <row r="486" spans="1:14" ht="63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>
        <v>100</v>
      </c>
      <c r="I486" s="8">
        <v>100</v>
      </c>
      <c r="J486" s="73">
        <f t="shared" si="9"/>
        <v>100</v>
      </c>
      <c r="K486" s="78">
        <f t="shared" si="10"/>
        <v>100</v>
      </c>
      <c r="L486" s="88">
        <f>(K486+K487)/2</f>
        <v>100</v>
      </c>
      <c r="M486" s="144"/>
      <c r="N486" s="93"/>
    </row>
    <row r="487" spans="1:14" ht="31.5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>
        <v>484</v>
      </c>
      <c r="I487" s="8">
        <v>485</v>
      </c>
      <c r="J487" s="73">
        <f t="shared" si="9"/>
        <v>100</v>
      </c>
      <c r="K487" s="73">
        <f t="shared" si="10"/>
        <v>100</v>
      </c>
      <c r="L487" s="89"/>
      <c r="M487" s="144"/>
      <c r="N487" s="94"/>
    </row>
    <row r="488" spans="1:14" ht="63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>
        <v>100</v>
      </c>
      <c r="I488" s="8">
        <v>100</v>
      </c>
      <c r="J488" s="73">
        <f t="shared" si="9"/>
        <v>100</v>
      </c>
      <c r="K488" s="78">
        <f t="shared" si="10"/>
        <v>100</v>
      </c>
      <c r="L488" s="88">
        <f>(K488+K489)/2</f>
        <v>99.468085106382972</v>
      </c>
      <c r="M488" s="144"/>
      <c r="N488" s="109"/>
    </row>
    <row r="489" spans="1:14" ht="31.5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>
        <v>94</v>
      </c>
      <c r="I489" s="8">
        <v>93</v>
      </c>
      <c r="J489" s="73">
        <f t="shared" si="9"/>
        <v>98.936170212765958</v>
      </c>
      <c r="K489" s="73">
        <f t="shared" si="10"/>
        <v>98.936170212765958</v>
      </c>
      <c r="L489" s="89"/>
      <c r="M489" s="144"/>
      <c r="N489" s="11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>
        <v>0</v>
      </c>
      <c r="K490" s="104">
        <f>(J490+J491)/1</f>
        <v>100</v>
      </c>
      <c r="L490" s="106">
        <f>(K490+K492)/2</f>
        <v>100</v>
      </c>
      <c r="M490" s="144"/>
      <c r="N490" s="31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7">
        <v>100</v>
      </c>
      <c r="J491" s="73">
        <f>IF(I491/H491*100&gt;100,100,I491/H491*100)</f>
        <v>100</v>
      </c>
      <c r="K491" s="105"/>
      <c r="L491" s="107"/>
      <c r="M491" s="144"/>
      <c r="N491" s="109"/>
    </row>
    <row r="492" spans="1:14" ht="28.5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160</v>
      </c>
      <c r="I492" s="7">
        <v>172</v>
      </c>
      <c r="J492" s="73">
        <f t="shared" si="9"/>
        <v>100</v>
      </c>
      <c r="K492" s="73">
        <f>J492</f>
        <v>100</v>
      </c>
      <c r="L492" s="108"/>
      <c r="M492" s="145"/>
      <c r="N492" s="111"/>
    </row>
    <row r="493" spans="1:14" x14ac:dyDescent="0.25"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83"/>
      <c r="M493" s="47"/>
      <c r="N493" s="46"/>
    </row>
    <row r="494" spans="1:14" x14ac:dyDescent="0.25"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84"/>
      <c r="M494" s="34"/>
      <c r="N494" s="32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553.4</v>
      </c>
      <c r="I507" s="82">
        <f>I9+I15+I21+I33+I39+I69+I87+I99+I93</f>
        <v>552.6</v>
      </c>
    </row>
    <row r="508" spans="1:13" ht="21" x14ac:dyDescent="0.35">
      <c r="G508" s="21" t="s">
        <v>71</v>
      </c>
      <c r="H508" s="82">
        <f>H111+H117+H129+H159+H177+H183+H195+H213+H219</f>
        <v>479</v>
      </c>
      <c r="I508" s="82">
        <f>I111+I117+I129+I159+I177+I183+I195+I213+I219</f>
        <v>480</v>
      </c>
      <c r="J508" s="43"/>
    </row>
    <row r="509" spans="1:13" ht="21" x14ac:dyDescent="0.35">
      <c r="G509" s="21" t="s">
        <v>72</v>
      </c>
      <c r="H509" s="82">
        <f>H225+H261+H273+H285+H291+H303+H309+H327</f>
        <v>91</v>
      </c>
      <c r="I509" s="82">
        <f>I225+I261+I273+I285+I291+I303+I309+I327</f>
        <v>90.6</v>
      </c>
      <c r="J509" s="43"/>
    </row>
    <row r="510" spans="1:13" ht="21" x14ac:dyDescent="0.35">
      <c r="G510" s="21" t="s">
        <v>81</v>
      </c>
      <c r="H510" s="40">
        <f>SUMIF($F$4:$F$483,$F$335,H4:H483)</f>
        <v>56522</v>
      </c>
      <c r="I510" s="40">
        <f>SUMIF($F$4:$F$483,$F$335,I4:I483)</f>
        <v>54310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58">
    <mergeCell ref="B408:B411"/>
    <mergeCell ref="C408:C411"/>
    <mergeCell ref="D408:D411"/>
    <mergeCell ref="K408:K410"/>
    <mergeCell ref="L408:L411"/>
    <mergeCell ref="B400:B403"/>
    <mergeCell ref="C400:C403"/>
    <mergeCell ref="D400:D403"/>
    <mergeCell ref="K400:K402"/>
    <mergeCell ref="L400:L403"/>
    <mergeCell ref="B404:B407"/>
    <mergeCell ref="C404:C407"/>
    <mergeCell ref="D404:D407"/>
    <mergeCell ref="K404:K406"/>
    <mergeCell ref="L404:L407"/>
    <mergeCell ref="B392:B395"/>
    <mergeCell ref="C392:C395"/>
    <mergeCell ref="D392:D395"/>
    <mergeCell ref="K392:K394"/>
    <mergeCell ref="L392:L395"/>
    <mergeCell ref="B396:B399"/>
    <mergeCell ref="C396:C399"/>
    <mergeCell ref="D396:D399"/>
    <mergeCell ref="K396:K398"/>
    <mergeCell ref="L396:L399"/>
    <mergeCell ref="B384:B387"/>
    <mergeCell ref="C384:C387"/>
    <mergeCell ref="D384:D387"/>
    <mergeCell ref="K384:K386"/>
    <mergeCell ref="L384:L387"/>
    <mergeCell ref="B388:B391"/>
    <mergeCell ref="C388:C391"/>
    <mergeCell ref="D388:D391"/>
    <mergeCell ref="K388:K390"/>
    <mergeCell ref="L388:L391"/>
    <mergeCell ref="B376:B379"/>
    <mergeCell ref="C376:C379"/>
    <mergeCell ref="D376:D379"/>
    <mergeCell ref="K376:K378"/>
    <mergeCell ref="L376:L379"/>
    <mergeCell ref="B380:B383"/>
    <mergeCell ref="C380:C383"/>
    <mergeCell ref="D380:D383"/>
    <mergeCell ref="K380:K382"/>
    <mergeCell ref="L380:L383"/>
    <mergeCell ref="B368:B371"/>
    <mergeCell ref="C368:C371"/>
    <mergeCell ref="D368:D371"/>
    <mergeCell ref="K368:K370"/>
    <mergeCell ref="L368:L371"/>
    <mergeCell ref="B372:B375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L360:L363"/>
    <mergeCell ref="B364:B367"/>
    <mergeCell ref="C364:C367"/>
    <mergeCell ref="D364:D367"/>
    <mergeCell ref="K364:K366"/>
    <mergeCell ref="L364:L367"/>
    <mergeCell ref="B352:B355"/>
    <mergeCell ref="C352:C355"/>
    <mergeCell ref="D352:D355"/>
    <mergeCell ref="K352:K354"/>
    <mergeCell ref="L352:L355"/>
    <mergeCell ref="B356:B359"/>
    <mergeCell ref="C356:C359"/>
    <mergeCell ref="D356:D359"/>
    <mergeCell ref="K356:K358"/>
    <mergeCell ref="L356:L359"/>
    <mergeCell ref="B344:B347"/>
    <mergeCell ref="C344:C347"/>
    <mergeCell ref="D344:D347"/>
    <mergeCell ref="K344:K346"/>
    <mergeCell ref="L344:L347"/>
    <mergeCell ref="B348:B351"/>
    <mergeCell ref="C348:C351"/>
    <mergeCell ref="D348:D351"/>
    <mergeCell ref="K348:K350"/>
    <mergeCell ref="L348:L351"/>
    <mergeCell ref="B336:B339"/>
    <mergeCell ref="C336:C339"/>
    <mergeCell ref="D336:D339"/>
    <mergeCell ref="K336:K338"/>
    <mergeCell ref="L336:L339"/>
    <mergeCell ref="B340:B343"/>
    <mergeCell ref="C340:C343"/>
    <mergeCell ref="D340:D343"/>
    <mergeCell ref="K340:K342"/>
    <mergeCell ref="L340:L343"/>
    <mergeCell ref="B328:B331"/>
    <mergeCell ref="C328:C331"/>
    <mergeCell ref="D328:D331"/>
    <mergeCell ref="K328:K330"/>
    <mergeCell ref="L328:L331"/>
    <mergeCell ref="B332:B335"/>
    <mergeCell ref="C332:C335"/>
    <mergeCell ref="D332:D335"/>
    <mergeCell ref="K332:K334"/>
    <mergeCell ref="L332:L33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B304:B309"/>
    <mergeCell ref="C304:C309"/>
    <mergeCell ref="D304:D309"/>
    <mergeCell ref="K304:K308"/>
    <mergeCell ref="L304:L309"/>
    <mergeCell ref="B310:B315"/>
    <mergeCell ref="C310:C315"/>
    <mergeCell ref="D310:D315"/>
    <mergeCell ref="K310:K314"/>
    <mergeCell ref="L310:L315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B268:B273"/>
    <mergeCell ref="C268:C273"/>
    <mergeCell ref="D268:D273"/>
    <mergeCell ref="K268:K272"/>
    <mergeCell ref="L268:L273"/>
    <mergeCell ref="B274:B279"/>
    <mergeCell ref="C274:C279"/>
    <mergeCell ref="D274:D279"/>
    <mergeCell ref="K274:K278"/>
    <mergeCell ref="L274:L279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20:B225"/>
    <mergeCell ref="C220:C225"/>
    <mergeCell ref="D220:D225"/>
    <mergeCell ref="K220:K224"/>
    <mergeCell ref="L220:L225"/>
    <mergeCell ref="B226:B231"/>
    <mergeCell ref="C226:C231"/>
    <mergeCell ref="D226:D231"/>
    <mergeCell ref="K226:K230"/>
    <mergeCell ref="L226:L231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B166:B171"/>
    <mergeCell ref="C166:C171"/>
    <mergeCell ref="D166:D171"/>
    <mergeCell ref="K166:K170"/>
    <mergeCell ref="L166:L171"/>
    <mergeCell ref="C130:C135"/>
    <mergeCell ref="D130:D135"/>
    <mergeCell ref="K130:K134"/>
    <mergeCell ref="L130:L135"/>
    <mergeCell ref="B148:B153"/>
    <mergeCell ref="C148:C153"/>
    <mergeCell ref="D148:D153"/>
    <mergeCell ref="K148:K152"/>
    <mergeCell ref="L148:L153"/>
    <mergeCell ref="B124:B129"/>
    <mergeCell ref="B118:B123"/>
    <mergeCell ref="C118:C123"/>
    <mergeCell ref="D118:D123"/>
    <mergeCell ref="K118:K122"/>
    <mergeCell ref="B136:B141"/>
    <mergeCell ref="C136:C141"/>
    <mergeCell ref="D136:D141"/>
    <mergeCell ref="K136:K140"/>
    <mergeCell ref="B130:B135"/>
    <mergeCell ref="B106:B111"/>
    <mergeCell ref="K106:K110"/>
    <mergeCell ref="B112:B117"/>
    <mergeCell ref="C112:C117"/>
    <mergeCell ref="D112:D117"/>
    <mergeCell ref="K112:K116"/>
    <mergeCell ref="B94:B99"/>
    <mergeCell ref="C94:C99"/>
    <mergeCell ref="D94:D99"/>
    <mergeCell ref="K94:K98"/>
    <mergeCell ref="B82:B87"/>
    <mergeCell ref="C82:C87"/>
    <mergeCell ref="D82:D87"/>
    <mergeCell ref="K82:K86"/>
    <mergeCell ref="L82:L87"/>
    <mergeCell ref="B88:B93"/>
    <mergeCell ref="C88:C93"/>
    <mergeCell ref="D88:D93"/>
    <mergeCell ref="K88:K92"/>
    <mergeCell ref="L88:L93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D46:D51"/>
    <mergeCell ref="K46:K50"/>
    <mergeCell ref="L46:L51"/>
    <mergeCell ref="B52:B57"/>
    <mergeCell ref="C52:C57"/>
    <mergeCell ref="D52:D57"/>
    <mergeCell ref="K52:K56"/>
    <mergeCell ref="L16:L21"/>
    <mergeCell ref="L52:L57"/>
    <mergeCell ref="B34:B39"/>
    <mergeCell ref="C34:C39"/>
    <mergeCell ref="D34:D39"/>
    <mergeCell ref="K34:K38"/>
    <mergeCell ref="L34:L39"/>
    <mergeCell ref="B40:B45"/>
    <mergeCell ref="B28:B33"/>
    <mergeCell ref="B46:B51"/>
    <mergeCell ref="K10:K14"/>
    <mergeCell ref="L10:L15"/>
    <mergeCell ref="C40:C45"/>
    <mergeCell ref="D40:D45"/>
    <mergeCell ref="K40:K44"/>
    <mergeCell ref="L40:L45"/>
    <mergeCell ref="D22:D27"/>
    <mergeCell ref="K22:K26"/>
    <mergeCell ref="K28:K32"/>
    <mergeCell ref="L22:L27"/>
    <mergeCell ref="B1:N1"/>
    <mergeCell ref="A4:A411"/>
    <mergeCell ref="B4:B9"/>
    <mergeCell ref="C4:C9"/>
    <mergeCell ref="D4:D9"/>
    <mergeCell ref="K4:K8"/>
    <mergeCell ref="L4:L9"/>
    <mergeCell ref="B22:B27"/>
    <mergeCell ref="B10:B15"/>
    <mergeCell ref="C28:C33"/>
    <mergeCell ref="C10:C15"/>
    <mergeCell ref="D10:D15"/>
    <mergeCell ref="B16:B21"/>
    <mergeCell ref="C16:C21"/>
    <mergeCell ref="D100:D105"/>
    <mergeCell ref="D28:D33"/>
    <mergeCell ref="C22:C27"/>
    <mergeCell ref="B100:B105"/>
    <mergeCell ref="C100:C105"/>
    <mergeCell ref="C46:C51"/>
    <mergeCell ref="B142:B147"/>
    <mergeCell ref="B160:B165"/>
    <mergeCell ref="B154:B159"/>
    <mergeCell ref="N58:N63"/>
    <mergeCell ref="C412:C415"/>
    <mergeCell ref="D412:D415"/>
    <mergeCell ref="K412:K414"/>
    <mergeCell ref="L412:L415"/>
    <mergeCell ref="L112:L117"/>
    <mergeCell ref="L106:L111"/>
    <mergeCell ref="C124:C129"/>
    <mergeCell ref="D124:D129"/>
    <mergeCell ref="C106:C111"/>
    <mergeCell ref="D106:D111"/>
    <mergeCell ref="C142:C147"/>
    <mergeCell ref="D142:D147"/>
    <mergeCell ref="C160:C165"/>
    <mergeCell ref="D160:D165"/>
    <mergeCell ref="C154:C159"/>
    <mergeCell ref="D154:D159"/>
    <mergeCell ref="L154:L159"/>
    <mergeCell ref="C436:C439"/>
    <mergeCell ref="D436:D439"/>
    <mergeCell ref="L436:L439"/>
    <mergeCell ref="C424:C427"/>
    <mergeCell ref="D424:D427"/>
    <mergeCell ref="C428:C431"/>
    <mergeCell ref="D428:D431"/>
    <mergeCell ref="C432:C435"/>
    <mergeCell ref="N4:N9"/>
    <mergeCell ref="N10:N15"/>
    <mergeCell ref="N16:N21"/>
    <mergeCell ref="D432:D435"/>
    <mergeCell ref="D16:D21"/>
    <mergeCell ref="K16:K20"/>
    <mergeCell ref="D420:D423"/>
    <mergeCell ref="K420:K422"/>
    <mergeCell ref="K160:K164"/>
    <mergeCell ref="L28:L33"/>
    <mergeCell ref="N28:N33"/>
    <mergeCell ref="N34:N39"/>
    <mergeCell ref="N64:N69"/>
    <mergeCell ref="N82:N87"/>
    <mergeCell ref="N94:N99"/>
    <mergeCell ref="N106:N111"/>
    <mergeCell ref="L424:L427"/>
    <mergeCell ref="K428:K430"/>
    <mergeCell ref="K432:K434"/>
    <mergeCell ref="K436:K438"/>
    <mergeCell ref="K452:K454"/>
    <mergeCell ref="K444:K446"/>
    <mergeCell ref="K448:K450"/>
    <mergeCell ref="L448:L451"/>
    <mergeCell ref="L452:L455"/>
    <mergeCell ref="C440:C443"/>
    <mergeCell ref="D440:D443"/>
    <mergeCell ref="K440:K442"/>
    <mergeCell ref="L440:L443"/>
    <mergeCell ref="C452:C455"/>
    <mergeCell ref="C444:C447"/>
    <mergeCell ref="D444:D447"/>
    <mergeCell ref="C448:C451"/>
    <mergeCell ref="D448:D451"/>
    <mergeCell ref="N226:N231"/>
    <mergeCell ref="N232:N237"/>
    <mergeCell ref="N238:N243"/>
    <mergeCell ref="N70:N75"/>
    <mergeCell ref="N76:N81"/>
    <mergeCell ref="N88:N93"/>
    <mergeCell ref="L160:L165"/>
    <mergeCell ref="K142:K146"/>
    <mergeCell ref="L142:L147"/>
    <mergeCell ref="N118:N123"/>
    <mergeCell ref="N130:N135"/>
    <mergeCell ref="K124:K128"/>
    <mergeCell ref="L124:L129"/>
    <mergeCell ref="L118:L123"/>
    <mergeCell ref="L136:L141"/>
    <mergeCell ref="K154:K158"/>
    <mergeCell ref="L94:L99"/>
    <mergeCell ref="K100:K104"/>
    <mergeCell ref="L100:L105"/>
    <mergeCell ref="B412:B415"/>
    <mergeCell ref="L416:L419"/>
    <mergeCell ref="N416:N419"/>
    <mergeCell ref="N202:N207"/>
    <mergeCell ref="N196:N201"/>
    <mergeCell ref="N112:N117"/>
    <mergeCell ref="N124:N129"/>
    <mergeCell ref="N148:N153"/>
    <mergeCell ref="N154:N159"/>
    <mergeCell ref="N280:N285"/>
    <mergeCell ref="N286:N291"/>
    <mergeCell ref="N298:N303"/>
    <mergeCell ref="N292:N297"/>
    <mergeCell ref="N172:N177"/>
    <mergeCell ref="N178:N183"/>
    <mergeCell ref="N190:N195"/>
    <mergeCell ref="N208:N213"/>
    <mergeCell ref="N214:N219"/>
    <mergeCell ref="N220:N225"/>
    <mergeCell ref="N136:N141"/>
    <mergeCell ref="N142:N147"/>
    <mergeCell ref="N160:N165"/>
    <mergeCell ref="N166:N171"/>
    <mergeCell ref="N184:N189"/>
    <mergeCell ref="B420:B423"/>
    <mergeCell ref="B424:B427"/>
    <mergeCell ref="B416:B419"/>
    <mergeCell ref="C416:C419"/>
    <mergeCell ref="D416:D419"/>
    <mergeCell ref="K416:K418"/>
    <mergeCell ref="C420:C423"/>
    <mergeCell ref="B428:B431"/>
    <mergeCell ref="B432:B435"/>
    <mergeCell ref="K424:K426"/>
    <mergeCell ref="C456:C459"/>
    <mergeCell ref="D456:D459"/>
    <mergeCell ref="K456:K458"/>
    <mergeCell ref="L456:L459"/>
    <mergeCell ref="N456:N459"/>
    <mergeCell ref="D452:D455"/>
    <mergeCell ref="B460:B463"/>
    <mergeCell ref="C460:C463"/>
    <mergeCell ref="D460:D463"/>
    <mergeCell ref="K460:K462"/>
    <mergeCell ref="L460:L463"/>
    <mergeCell ref="N452:N455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C476:C479"/>
    <mergeCell ref="D476:D479"/>
    <mergeCell ref="K476:K478"/>
    <mergeCell ref="L476:L479"/>
    <mergeCell ref="N476:N479"/>
    <mergeCell ref="M4:M492"/>
    <mergeCell ref="N40:N45"/>
    <mergeCell ref="N46:N51"/>
    <mergeCell ref="N52:N57"/>
    <mergeCell ref="N408:N411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D490:D492"/>
    <mergeCell ref="K490:K491"/>
    <mergeCell ref="L490:L492"/>
    <mergeCell ref="C490:C492"/>
    <mergeCell ref="B490:B492"/>
    <mergeCell ref="A498:D498"/>
    <mergeCell ref="J498:M498"/>
    <mergeCell ref="N244:N249"/>
    <mergeCell ref="N250:N255"/>
    <mergeCell ref="N274:N279"/>
    <mergeCell ref="N256:N261"/>
    <mergeCell ref="N262:N267"/>
    <mergeCell ref="N268:N273"/>
    <mergeCell ref="N344:N347"/>
    <mergeCell ref="N348:N351"/>
    <mergeCell ref="N304:N309"/>
    <mergeCell ref="N316:N321"/>
    <mergeCell ref="N322:N327"/>
    <mergeCell ref="N328:N331"/>
    <mergeCell ref="N332:N335"/>
    <mergeCell ref="N340:N343"/>
    <mergeCell ref="N310:N315"/>
    <mergeCell ref="N336:N339"/>
    <mergeCell ref="N491:N492"/>
    <mergeCell ref="N352:N355"/>
    <mergeCell ref="N372:N375"/>
    <mergeCell ref="N380:N383"/>
    <mergeCell ref="N488:N489"/>
    <mergeCell ref="N472:N475"/>
    <mergeCell ref="N384:N387"/>
    <mergeCell ref="N388:N391"/>
    <mergeCell ref="N392:N395"/>
    <mergeCell ref="N396:N399"/>
    <mergeCell ref="N404:N407"/>
    <mergeCell ref="N356:N359"/>
    <mergeCell ref="N360:N363"/>
    <mergeCell ref="N364:N367"/>
    <mergeCell ref="N368:N371"/>
    <mergeCell ref="N376:N379"/>
    <mergeCell ref="N400:N403"/>
    <mergeCell ref="N436:N439"/>
    <mergeCell ref="N440:N443"/>
  </mergeCells>
  <pageMargins left="0" right="0.11811023622047245" top="0.15748031496062992" bottom="0.15748031496062992" header="0.31496062992125984" footer="0.31496062992125984"/>
  <pageSetup paperSize="9" scale="44" fitToHeight="6" orientation="landscape" r:id="rId1"/>
  <headerFooter alignWithMargins="0"/>
  <rowBreaks count="1" manualBreakCount="1">
    <brk id="87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322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25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(J10+J11+J12+J13+J14)/3</f>
        <v>100</v>
      </c>
      <c r="L10" s="88">
        <f>(K10+K15)/2</f>
        <v>98.75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5.0999999999999996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33.299999999999997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40</v>
      </c>
      <c r="I15" s="8">
        <v>39</v>
      </c>
      <c r="J15" s="73">
        <f t="shared" si="1"/>
        <v>97.5</v>
      </c>
      <c r="K15" s="73">
        <f>J15</f>
        <v>97.5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>
        <v>0</v>
      </c>
      <c r="I16" s="8">
        <v>0</v>
      </c>
      <c r="J16" s="73">
        <v>0</v>
      </c>
      <c r="K16" s="104">
        <f>(J16+J17+J18+J19+J20)/1</f>
        <v>100</v>
      </c>
      <c r="L16" s="88">
        <f>(K16+K21)/2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11">
        <v>0</v>
      </c>
      <c r="I18" s="11">
        <v>0</v>
      </c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>
        <v>100</v>
      </c>
      <c r="I20" s="8">
        <v>100</v>
      </c>
      <c r="J20" s="73">
        <f>IF(I20/H20*100&gt;100,100,I20/H20*100)</f>
        <v>100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1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0</v>
      </c>
      <c r="I64" s="8">
        <v>0</v>
      </c>
      <c r="J64" s="73">
        <v>0</v>
      </c>
      <c r="K64" s="104">
        <f>(J64+J65+J66+J67+J68)/2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33.299999999999997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>
        <v>0</v>
      </c>
      <c r="I66" s="8">
        <v>0</v>
      </c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69.75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>
        <v>100</v>
      </c>
      <c r="I68" s="8">
        <v>100</v>
      </c>
      <c r="J68" s="73">
        <f>IF(I68/H68*100&gt;100,100,I68/H68*100)</f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3</v>
      </c>
      <c r="I69" s="8">
        <v>3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61</v>
      </c>
      <c r="I82" s="8">
        <v>72.400000000000006</v>
      </c>
      <c r="J82" s="73">
        <f t="shared" si="3"/>
        <v>100</v>
      </c>
      <c r="K82" s="104">
        <f>(J82+J83+J84+J85+J86)/4</f>
        <v>96.25</v>
      </c>
      <c r="L82" s="88">
        <f>(K82+K87)/2</f>
        <v>97.795510708401977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1.7</v>
      </c>
      <c r="J83" s="73">
        <f t="shared" si="3"/>
        <v>85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46.7</v>
      </c>
      <c r="J85" s="73">
        <f t="shared" si="3"/>
        <v>100</v>
      </c>
      <c r="K85" s="112"/>
      <c r="L85" s="114"/>
      <c r="M85" s="134"/>
      <c r="N85" s="93"/>
    </row>
    <row r="86" spans="1:14" ht="66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607</v>
      </c>
      <c r="I87" s="8">
        <v>603</v>
      </c>
      <c r="J87" s="73">
        <f t="shared" si="3"/>
        <v>99.341021416803954</v>
      </c>
      <c r="K87" s="73">
        <f>J87</f>
        <v>99.341021416803954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33.299999999999997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28.6</v>
      </c>
      <c r="J109" s="73">
        <f t="shared" si="3"/>
        <v>100</v>
      </c>
      <c r="K109" s="112"/>
      <c r="L109" s="114"/>
      <c r="M109" s="134"/>
      <c r="N109" s="93"/>
    </row>
    <row r="110" spans="1:14" ht="61.5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v>100</v>
      </c>
      <c r="I110" s="8">
        <v>100</v>
      </c>
      <c r="J110" s="73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3</v>
      </c>
      <c r="I111" s="8">
        <v>3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5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40</v>
      </c>
      <c r="I154" s="8">
        <v>92.1</v>
      </c>
      <c r="J154" s="73">
        <f t="shared" si="6"/>
        <v>100</v>
      </c>
      <c r="K154" s="104">
        <f>(J154+J155+J156+J157+J158)/4</f>
        <v>100</v>
      </c>
      <c r="L154" s="88">
        <f>(K154+K159)/2</f>
        <v>99.339933993399342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10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38.5</v>
      </c>
      <c r="J157" s="73">
        <f t="shared" si="6"/>
        <v>100</v>
      </c>
      <c r="K157" s="112"/>
      <c r="L157" s="114"/>
      <c r="M157" s="134"/>
      <c r="N157" s="93"/>
    </row>
    <row r="158" spans="1:14" ht="90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v>100</v>
      </c>
      <c r="I158" s="8">
        <v>100</v>
      </c>
      <c r="J158" s="73">
        <f>IF(I158/H158*100&gt;100,100,I158/H158*100)</f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303</v>
      </c>
      <c r="I159" s="8">
        <v>299</v>
      </c>
      <c r="J159" s="73">
        <f t="shared" si="6"/>
        <v>98.679867986798669</v>
      </c>
      <c r="K159" s="73">
        <f>J159</f>
        <v>98.679867986798669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>
        <v>0</v>
      </c>
      <c r="I172" s="8">
        <v>0</v>
      </c>
      <c r="J172" s="73">
        <v>0</v>
      </c>
      <c r="K172" s="104">
        <f>(J172+J173+J174+J175+J176)/3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50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v>20</v>
      </c>
      <c r="I175" s="8">
        <v>37.5</v>
      </c>
      <c r="J175" s="73">
        <f t="shared" si="6"/>
        <v>100</v>
      </c>
      <c r="K175" s="112"/>
      <c r="L175" s="114"/>
      <c r="M175" s="134"/>
      <c r="N175" s="93"/>
    </row>
    <row r="176" spans="1:14" ht="71.25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v>100</v>
      </c>
      <c r="I176" s="8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2</v>
      </c>
      <c r="I177" s="8">
        <v>2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>
        <v>0</v>
      </c>
      <c r="I178" s="8">
        <v>0</v>
      </c>
      <c r="J178" s="73">
        <v>0</v>
      </c>
      <c r="K178" s="104">
        <f>(J178+J179+J180+J181+J182)/1</f>
        <v>100</v>
      </c>
      <c r="L178" s="88">
        <f>(K178+K183)/2</f>
        <v>100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11">
        <v>0</v>
      </c>
      <c r="I179" s="11">
        <v>0</v>
      </c>
      <c r="J179" s="73">
        <v>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>
        <v>0</v>
      </c>
      <c r="I180" s="8">
        <v>0</v>
      </c>
      <c r="J180" s="73">
        <v>0</v>
      </c>
      <c r="K180" s="112"/>
      <c r="L180" s="130"/>
      <c r="M180" s="134"/>
      <c r="N180" s="93"/>
    </row>
    <row r="181" spans="1:14" ht="143.25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>
        <v>20</v>
      </c>
      <c r="I181" s="8">
        <v>33.299999999999997</v>
      </c>
      <c r="J181" s="73">
        <f t="shared" ref="J181:J237" si="7">IF(I181/H181*100&gt;100,100,I181/H181*100)</f>
        <v>100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11">
        <v>0</v>
      </c>
      <c r="I182" s="11">
        <v>0</v>
      </c>
      <c r="J182" s="73">
        <v>0</v>
      </c>
      <c r="K182" s="113"/>
      <c r="L182" s="114"/>
      <c r="M182" s="134"/>
      <c r="N182" s="93"/>
    </row>
    <row r="183" spans="1:14" ht="33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1</v>
      </c>
      <c r="I183" s="8">
        <v>1</v>
      </c>
      <c r="J183" s="73">
        <f t="shared" si="7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40</v>
      </c>
      <c r="I190" s="8">
        <v>83.3</v>
      </c>
      <c r="J190" s="73">
        <f t="shared" si="7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10.5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63.6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246</v>
      </c>
      <c r="I195" s="8">
        <v>250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42</v>
      </c>
      <c r="I268" s="8">
        <v>69.400000000000006</v>
      </c>
      <c r="J268" s="73">
        <f t="shared" si="10"/>
        <v>100</v>
      </c>
      <c r="K268" s="104">
        <f>(J268+J269+J270+J271+J272)/4</f>
        <v>100</v>
      </c>
      <c r="L268" s="88">
        <f>(K268+K273)/2</f>
        <v>99.397590361445779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32.9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58.3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83</v>
      </c>
      <c r="I273" s="8">
        <v>82</v>
      </c>
      <c r="J273" s="73">
        <f t="shared" si="10"/>
        <v>98.795180722891558</v>
      </c>
      <c r="K273" s="73">
        <f>J273</f>
        <v>98.795180722891558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4" t="e">
        <f t="shared" si="11"/>
        <v>#DIV/0!</v>
      </c>
      <c r="K343" s="74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>
        <v>0.3</v>
      </c>
      <c r="I368" s="8">
        <v>0.3</v>
      </c>
      <c r="J368" s="73">
        <f t="shared" si="11"/>
        <v>100</v>
      </c>
      <c r="K368" s="104">
        <f>(J368+J369+J370)/3</f>
        <v>100</v>
      </c>
      <c r="L368" s="88">
        <f>(K368+K371)/2</f>
        <v>98.368298368298369</v>
      </c>
      <c r="M368" s="134"/>
      <c r="N368" s="92"/>
    </row>
    <row r="369" spans="1:14" ht="80.099999999999994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>
        <v>100</v>
      </c>
      <c r="I369" s="8">
        <v>100</v>
      </c>
      <c r="J369" s="73">
        <f t="shared" si="11"/>
        <v>100</v>
      </c>
      <c r="K369" s="112"/>
      <c r="L369" s="114"/>
      <c r="M369" s="134"/>
      <c r="N369" s="93"/>
    </row>
    <row r="370" spans="1:14" ht="80.099999999999994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>
        <v>100</v>
      </c>
      <c r="I370" s="8">
        <v>100</v>
      </c>
      <c r="J370" s="73">
        <f t="shared" si="11"/>
        <v>100</v>
      </c>
      <c r="K370" s="113"/>
      <c r="L370" s="114"/>
      <c r="M370" s="134"/>
      <c r="N370" s="93"/>
    </row>
    <row r="371" spans="1:14" ht="33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>
        <v>429</v>
      </c>
      <c r="I371" s="8">
        <v>415</v>
      </c>
      <c r="J371" s="73">
        <f t="shared" si="11"/>
        <v>96.736596736596738</v>
      </c>
      <c r="K371" s="73">
        <f>J371</f>
        <v>96.736596736596738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>
        <v>0.2</v>
      </c>
      <c r="I376" s="8">
        <v>0.2</v>
      </c>
      <c r="J376" s="73">
        <f t="shared" si="11"/>
        <v>100</v>
      </c>
      <c r="K376" s="104">
        <f>(J376+J377+J378)/3</f>
        <v>100</v>
      </c>
      <c r="L376" s="88">
        <f>(K376+K379)/2</f>
        <v>96.614583333333329</v>
      </c>
      <c r="M376" s="134"/>
      <c r="N376" s="92"/>
    </row>
    <row r="377" spans="1:14" ht="80.099999999999994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>
        <v>100</v>
      </c>
      <c r="I377" s="8">
        <v>100</v>
      </c>
      <c r="J377" s="73">
        <f t="shared" si="11"/>
        <v>100</v>
      </c>
      <c r="K377" s="112"/>
      <c r="L377" s="114"/>
      <c r="M377" s="134"/>
      <c r="N377" s="93"/>
    </row>
    <row r="378" spans="1:14" ht="80.099999999999994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>
        <v>100</v>
      </c>
      <c r="I378" s="8">
        <v>100</v>
      </c>
      <c r="J378" s="73">
        <f t="shared" si="11"/>
        <v>100</v>
      </c>
      <c r="K378" s="113"/>
      <c r="L378" s="114"/>
      <c r="M378" s="134"/>
      <c r="N378" s="93"/>
    </row>
    <row r="379" spans="1:14" ht="33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>
        <v>192</v>
      </c>
      <c r="I379" s="8">
        <v>179</v>
      </c>
      <c r="J379" s="74">
        <f t="shared" si="11"/>
        <v>93.229166666666657</v>
      </c>
      <c r="K379" s="74">
        <f>J379</f>
        <v>93.229166666666657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4" t="e">
        <f t="shared" si="11"/>
        <v>#DIV/0!</v>
      </c>
      <c r="K383" s="74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4" t="e">
        <f t="shared" ref="J387:J450" si="12">IF(I387/H387*100&gt;100,100,I387/H387*100)</f>
        <v>#DIV/0!</v>
      </c>
      <c r="K387" s="74" t="e">
        <f>J387</f>
        <v>#DIV/0!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1.9</v>
      </c>
      <c r="I388" s="8">
        <v>1.9</v>
      </c>
      <c r="J388" s="73">
        <f t="shared" si="12"/>
        <v>100</v>
      </c>
      <c r="K388" s="104">
        <f>(J388+J389+J390)/3</f>
        <v>100</v>
      </c>
      <c r="L388" s="88">
        <f>(K388+K391)/2</f>
        <v>99.509162303664922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50</v>
      </c>
      <c r="I389" s="8">
        <v>50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4584</v>
      </c>
      <c r="I391" s="8">
        <v>4539</v>
      </c>
      <c r="J391" s="74">
        <f t="shared" si="12"/>
        <v>99.018324607329845</v>
      </c>
      <c r="K391" s="74">
        <f>J391</f>
        <v>99.018324607329845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16.100000000000001</v>
      </c>
      <c r="I392" s="8">
        <v>16.2</v>
      </c>
      <c r="J392" s="73">
        <f t="shared" si="12"/>
        <v>100</v>
      </c>
      <c r="K392" s="104">
        <f>(J392+J393+J394)/3</f>
        <v>91.773308957952466</v>
      </c>
      <c r="L392" s="88">
        <f>(K392+K395)/2</f>
        <v>95.577516657059093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54.7</v>
      </c>
      <c r="I393" s="8">
        <v>41.2</v>
      </c>
      <c r="J393" s="73">
        <f t="shared" si="12"/>
        <v>75.319926873857398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20541</v>
      </c>
      <c r="I395" s="8">
        <v>20414</v>
      </c>
      <c r="J395" s="73">
        <f t="shared" si="12"/>
        <v>99.381724356165719</v>
      </c>
      <c r="K395" s="73">
        <f>J395</f>
        <v>99.381724356165719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39.5</v>
      </c>
      <c r="I396" s="8">
        <v>39.700000000000003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99.185343358036206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51.6</v>
      </c>
      <c r="I397" s="8">
        <v>94.7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83</v>
      </c>
      <c r="I398" s="8">
        <v>83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55729</v>
      </c>
      <c r="I399" s="8">
        <v>54821</v>
      </c>
      <c r="J399" s="73">
        <f t="shared" si="12"/>
        <v>98.370686716072413</v>
      </c>
      <c r="K399" s="73">
        <f>J399</f>
        <v>98.370686716072413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4.5999999999999996</v>
      </c>
      <c r="I404" s="8">
        <v>4.5999999999999996</v>
      </c>
      <c r="J404" s="73">
        <f t="shared" si="12"/>
        <v>100</v>
      </c>
      <c r="K404" s="104">
        <f>(J404+J405+J406)/3</f>
        <v>94.630872483221481</v>
      </c>
      <c r="L404" s="88">
        <f>(K404+K407)/2</f>
        <v>95.665507977622212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29.8</v>
      </c>
      <c r="I405" s="8">
        <v>25</v>
      </c>
      <c r="J405" s="73">
        <f t="shared" si="12"/>
        <v>83.892617449664428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5576</v>
      </c>
      <c r="I407" s="8">
        <v>5392</v>
      </c>
      <c r="J407" s="73">
        <f t="shared" si="12"/>
        <v>96.700143472022958</v>
      </c>
      <c r="K407" s="73">
        <f>J407</f>
        <v>96.700143472022958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4" t="e">
        <f t="shared" si="12"/>
        <v>#DIV/0!</v>
      </c>
      <c r="K411" s="74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7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7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7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>
        <v>0</v>
      </c>
      <c r="I490" s="7">
        <v>0</v>
      </c>
      <c r="J490" s="73">
        <v>0</v>
      </c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225</v>
      </c>
      <c r="I492" s="48">
        <v>225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38"/>
      <c r="I498" s="38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42">
        <f>H9+H15+H21+H33+H39+H69+H87+H99+H93</f>
        <v>651</v>
      </c>
      <c r="I507" s="42">
        <f>I9+I15+I21+I33+I39+I69+I87+I99+I93</f>
        <v>646</v>
      </c>
    </row>
    <row r="508" spans="1:13" ht="21" x14ac:dyDescent="0.35">
      <c r="G508" s="21" t="s">
        <v>71</v>
      </c>
      <c r="H508" s="42">
        <f>H111+H117+H129+H159+H177+H183+H195+H213+H219</f>
        <v>555</v>
      </c>
      <c r="I508" s="42">
        <f>I111+I117+I129+I159+I177+I183+I195+I213+I219</f>
        <v>555</v>
      </c>
      <c r="J508" s="43"/>
    </row>
    <row r="509" spans="1:13" ht="21" x14ac:dyDescent="0.35">
      <c r="G509" s="21" t="s">
        <v>72</v>
      </c>
      <c r="H509" s="42">
        <f>H225+H261+H273+H285+H291+H303+H309+H327</f>
        <v>83</v>
      </c>
      <c r="I509" s="42">
        <f>I225+I261+I273+I285+I291+I303+I309+I327</f>
        <v>82</v>
      </c>
      <c r="J509" s="43"/>
    </row>
    <row r="510" spans="1:13" ht="21" x14ac:dyDescent="0.35">
      <c r="G510" s="21" t="s">
        <v>81</v>
      </c>
      <c r="H510" s="44">
        <f>SUMIF($F$4:$F$483,$F$335,H4:H483)</f>
        <v>87051</v>
      </c>
      <c r="I510" s="44">
        <f>SUMIF($F$4:$F$483,$F$335,I4:I483)</f>
        <v>85760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B1:N1"/>
    <mergeCell ref="N94:N99"/>
    <mergeCell ref="K100:K104"/>
    <mergeCell ref="B274:B279"/>
    <mergeCell ref="B100:B105"/>
    <mergeCell ref="C100:C105"/>
    <mergeCell ref="D100:D105"/>
    <mergeCell ref="L100:L105"/>
    <mergeCell ref="B16:B21"/>
    <mergeCell ref="C16:C21"/>
    <mergeCell ref="N280:N285"/>
    <mergeCell ref="N298:N303"/>
    <mergeCell ref="N256:N261"/>
    <mergeCell ref="N190:N195"/>
    <mergeCell ref="N124:N129"/>
    <mergeCell ref="N148:N153"/>
    <mergeCell ref="N332:N335"/>
    <mergeCell ref="B316:B321"/>
    <mergeCell ref="B304:B309"/>
    <mergeCell ref="C304:C309"/>
    <mergeCell ref="D304:D309"/>
    <mergeCell ref="K304:K308"/>
    <mergeCell ref="L304:L309"/>
    <mergeCell ref="N304:N309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B310:B315"/>
    <mergeCell ref="C310:C315"/>
    <mergeCell ref="D310:D315"/>
    <mergeCell ref="K310:K314"/>
    <mergeCell ref="L310:L315"/>
    <mergeCell ref="K316:K320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C316:C321"/>
    <mergeCell ref="D316:D32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16:D21"/>
    <mergeCell ref="K16:K20"/>
    <mergeCell ref="L16:L21"/>
    <mergeCell ref="B34:B39"/>
    <mergeCell ref="C34:C39"/>
    <mergeCell ref="D34:D39"/>
    <mergeCell ref="K34:K38"/>
    <mergeCell ref="L34:L39"/>
    <mergeCell ref="D52:D57"/>
    <mergeCell ref="K52:K56"/>
    <mergeCell ref="L52:L57"/>
    <mergeCell ref="B58:B63"/>
    <mergeCell ref="C58:C63"/>
    <mergeCell ref="D58:D63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N34:N39"/>
    <mergeCell ref="D40:D45"/>
    <mergeCell ref="K40:K44"/>
    <mergeCell ref="L40:L45"/>
    <mergeCell ref="B46:B51"/>
    <mergeCell ref="C46:C51"/>
    <mergeCell ref="D46:D51"/>
    <mergeCell ref="K46:K50"/>
    <mergeCell ref="L46:L51"/>
    <mergeCell ref="B40:B45"/>
    <mergeCell ref="C40:C45"/>
    <mergeCell ref="K58:K62"/>
    <mergeCell ref="L58:L63"/>
    <mergeCell ref="B52:B57"/>
    <mergeCell ref="C52:C57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2" fitToHeight="6" orientation="landscape" r:id="rId1"/>
  <headerFooter alignWithMargins="0"/>
  <rowBreaks count="2" manualBreakCount="2">
    <brk id="82" max="13" man="1"/>
    <brk id="391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159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(J10+J11+J12+J13+J14)/2</f>
        <v>88.5</v>
      </c>
      <c r="L10" s="88">
        <f>(K10+K15)/2</f>
        <v>94.25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15.4</v>
      </c>
      <c r="J13" s="73">
        <f t="shared" ref="J13:J32" si="1">IF(I13/H13*100&gt;100,100,I13/H13*100)</f>
        <v>77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56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42</v>
      </c>
      <c r="I15" s="8">
        <v>49.6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/>
      <c r="K64" s="104">
        <f>(J64+J65+J66+J67+J68)/2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100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/>
      <c r="K66" s="112"/>
      <c r="L66" s="114"/>
      <c r="M66" s="134"/>
      <c r="N66" s="93"/>
    </row>
    <row r="67" spans="1:14" ht="75.95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v>20</v>
      </c>
      <c r="I67" s="8">
        <v>85</v>
      </c>
      <c r="J67" s="73">
        <f t="shared" si="3"/>
        <v>100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0</v>
      </c>
      <c r="I68" s="11">
        <v>0</v>
      </c>
      <c r="J68" s="73">
        <v>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1</v>
      </c>
      <c r="I69" s="8">
        <v>1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77</v>
      </c>
      <c r="I82" s="8">
        <v>69.900000000000006</v>
      </c>
      <c r="J82" s="73">
        <f t="shared" si="3"/>
        <v>90.779220779220779</v>
      </c>
      <c r="K82" s="104">
        <f>(J82+J83+J84+J85+J86)/3</f>
        <v>96.926406926406926</v>
      </c>
      <c r="L82" s="139">
        <f>(K82+K87)/2</f>
        <v>97.798309846182178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3.5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hidden="1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11">
        <v>0</v>
      </c>
      <c r="I85" s="11">
        <v>0</v>
      </c>
      <c r="J85" s="73">
        <v>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376</v>
      </c>
      <c r="I87" s="8">
        <v>371</v>
      </c>
      <c r="J87" s="73">
        <f t="shared" si="3"/>
        <v>98.670212765957444</v>
      </c>
      <c r="K87" s="73">
        <f>J87</f>
        <v>98.670212765957444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>
        <v>77</v>
      </c>
      <c r="I94" s="8">
        <v>100</v>
      </c>
      <c r="J94" s="73">
        <f t="shared" si="3"/>
        <v>100</v>
      </c>
      <c r="K94" s="104">
        <f>(J94+J95+J96+J97+J98)/3</f>
        <v>91.666666666666671</v>
      </c>
      <c r="L94" s="88">
        <f>(K94+K99)/2</f>
        <v>95.833333333333343</v>
      </c>
      <c r="M94" s="134"/>
      <c r="N94" s="92"/>
    </row>
    <row r="95" spans="1:14" ht="75.95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>
        <v>2</v>
      </c>
      <c r="I95" s="8">
        <v>12.5</v>
      </c>
      <c r="J95" s="73">
        <f t="shared" si="3"/>
        <v>100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>
        <v>0</v>
      </c>
      <c r="I96" s="8">
        <v>0</v>
      </c>
      <c r="J96" s="73">
        <v>0</v>
      </c>
      <c r="K96" s="112"/>
      <c r="L96" s="130"/>
      <c r="M96" s="134"/>
      <c r="N96" s="93"/>
    </row>
    <row r="97" spans="1:14" ht="75.95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>
        <v>20</v>
      </c>
      <c r="I97" s="8">
        <v>15</v>
      </c>
      <c r="J97" s="73">
        <f t="shared" si="3"/>
        <v>75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11">
        <v>0</v>
      </c>
      <c r="I98" s="11">
        <v>0</v>
      </c>
      <c r="J98" s="73">
        <v>0</v>
      </c>
      <c r="K98" s="113"/>
      <c r="L98" s="114"/>
      <c r="M98" s="134"/>
      <c r="N98" s="93"/>
    </row>
    <row r="99" spans="1:14" ht="33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>
        <v>8</v>
      </c>
      <c r="I99" s="8">
        <v>8</v>
      </c>
      <c r="J99" s="73">
        <f t="shared" si="3"/>
        <v>100</v>
      </c>
      <c r="K99" s="73">
        <f>J99</f>
        <v>100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134.2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20.8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7</v>
      </c>
      <c r="I111" s="8">
        <v>7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>
        <v>0</v>
      </c>
      <c r="K130" s="104">
        <f>(J130+J131+J132+J133+J134)/1</f>
        <v>100</v>
      </c>
      <c r="L130" s="88">
        <f>(K130+K135)/2</f>
        <v>100</v>
      </c>
      <c r="M130" s="134"/>
      <c r="N130" s="27"/>
    </row>
    <row r="131" spans="1:14" ht="144.75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100</v>
      </c>
      <c r="J131" s="73">
        <f t="shared" ref="J131:J173" si="6">IF(I131/H131*100&gt;100,100,I131/H131*100)</f>
        <v>100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>
        <v>0</v>
      </c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0</v>
      </c>
      <c r="I134" s="11">
        <v>0</v>
      </c>
      <c r="J134" s="73">
        <v>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0.4</v>
      </c>
      <c r="I135" s="8">
        <v>0.4</v>
      </c>
      <c r="J135" s="73">
        <f t="shared" si="6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64</v>
      </c>
      <c r="I154" s="8">
        <v>72.900000000000006</v>
      </c>
      <c r="J154" s="73">
        <f t="shared" si="6"/>
        <v>100</v>
      </c>
      <c r="K154" s="104">
        <f>(J154+J155+J156+J157+J158)/3</f>
        <v>100</v>
      </c>
      <c r="L154" s="88">
        <f>(K154+K159)/2</f>
        <v>99.311377245508979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14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/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11">
        <v>20</v>
      </c>
      <c r="I157" s="11">
        <v>20</v>
      </c>
      <c r="J157" s="73">
        <f t="shared" si="6"/>
        <v>100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0</v>
      </c>
      <c r="I158" s="11">
        <v>0</v>
      </c>
      <c r="J158" s="73">
        <v>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167</v>
      </c>
      <c r="I159" s="8">
        <v>164.7</v>
      </c>
      <c r="J159" s="73">
        <f t="shared" si="6"/>
        <v>98.622754491017957</v>
      </c>
      <c r="K159" s="73">
        <f>J159</f>
        <v>98.622754491017957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(J172+J173+J174+J175+J176)/1</f>
        <v>100</v>
      </c>
      <c r="L172" s="88">
        <f>(K172+K177)/2</f>
        <v>100</v>
      </c>
      <c r="M172" s="134"/>
      <c r="N172" s="92"/>
    </row>
    <row r="173" spans="1:14" ht="81.7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71.400000000000006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/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60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</v>
      </c>
      <c r="I177" s="8">
        <v>1.4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64</v>
      </c>
      <c r="I190" s="8">
        <v>100</v>
      </c>
      <c r="J190" s="73">
        <f t="shared" si="7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13.5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282</v>
      </c>
      <c r="I195" s="8">
        <v>282.39999999999998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>
        <v>1E-3</v>
      </c>
      <c r="I214" s="8">
        <v>0</v>
      </c>
      <c r="J214" s="73">
        <v>0</v>
      </c>
      <c r="K214" s="104">
        <f>(J214+J215+J216+J217+J218)/1</f>
        <v>100</v>
      </c>
      <c r="L214" s="139">
        <f>(K214+K219)/2</f>
        <v>100</v>
      </c>
      <c r="M214" s="134"/>
      <c r="N214" s="92"/>
    </row>
    <row r="215" spans="1:14" ht="78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>
        <v>10</v>
      </c>
      <c r="I215" s="8">
        <v>14.3</v>
      </c>
      <c r="J215" s="73">
        <f t="shared" si="7"/>
        <v>100</v>
      </c>
      <c r="K215" s="112"/>
      <c r="L215" s="14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>
        <v>0</v>
      </c>
      <c r="K216" s="112"/>
      <c r="L216" s="14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11">
        <v>0</v>
      </c>
      <c r="I217" s="11">
        <v>0</v>
      </c>
      <c r="J217" s="73">
        <v>0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11">
        <v>0</v>
      </c>
      <c r="I218" s="11">
        <v>0</v>
      </c>
      <c r="J218" s="73">
        <v>0</v>
      </c>
      <c r="K218" s="113"/>
      <c r="L218" s="114"/>
      <c r="M218" s="134"/>
      <c r="N218" s="93"/>
    </row>
    <row r="219" spans="1:14" ht="33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>
        <v>14</v>
      </c>
      <c r="I219" s="8">
        <v>14</v>
      </c>
      <c r="J219" s="73">
        <f t="shared" si="7"/>
        <v>100</v>
      </c>
      <c r="K219" s="73">
        <f>J219</f>
        <v>100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>
        <v>0</v>
      </c>
      <c r="K220" s="104">
        <f>(J220+J221+J222+J223+J224)/2</f>
        <v>100</v>
      </c>
      <c r="L220" s="88">
        <f>(K220+K225)/2</f>
        <v>90</v>
      </c>
      <c r="M220" s="134"/>
      <c r="N220" s="92"/>
    </row>
    <row r="221" spans="1:14" ht="75.95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>
        <v>30</v>
      </c>
      <c r="I221" s="8">
        <v>100</v>
      </c>
      <c r="J221" s="73">
        <f t="shared" si="7"/>
        <v>100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>
        <v>0</v>
      </c>
      <c r="K222" s="112"/>
      <c r="L222" s="114"/>
      <c r="M222" s="134"/>
      <c r="N222" s="93"/>
    </row>
    <row r="223" spans="1:14" ht="75.95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>
        <v>20</v>
      </c>
      <c r="I223" s="8">
        <v>22.2</v>
      </c>
      <c r="J223" s="73">
        <f t="shared" si="7"/>
        <v>100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11">
        <v>0</v>
      </c>
      <c r="I224" s="11">
        <v>0</v>
      </c>
      <c r="J224" s="56">
        <v>0</v>
      </c>
      <c r="K224" s="113"/>
      <c r="L224" s="114"/>
      <c r="M224" s="134"/>
      <c r="N224" s="93"/>
    </row>
    <row r="225" spans="1:14" ht="33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1</v>
      </c>
      <c r="I225" s="8">
        <v>0.8</v>
      </c>
      <c r="J225" s="73">
        <f t="shared" si="7"/>
        <v>80</v>
      </c>
      <c r="K225" s="73">
        <f>J225</f>
        <v>80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87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67.2</v>
      </c>
      <c r="I268" s="8">
        <v>50</v>
      </c>
      <c r="J268" s="73">
        <f t="shared" si="10"/>
        <v>74.404761904761912</v>
      </c>
      <c r="K268" s="104">
        <f>(J268+J269+J270+J271+J272)/2</f>
        <v>87.202380952380963</v>
      </c>
      <c r="L268" s="88">
        <f>(K268+K273)/2</f>
        <v>90.808982683982691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34.9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11">
        <v>0</v>
      </c>
      <c r="I271" s="11">
        <v>0</v>
      </c>
      <c r="J271" s="73">
        <v>0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11">
        <v>0</v>
      </c>
      <c r="I272" s="11">
        <v>0</v>
      </c>
      <c r="J272" s="73">
        <v>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77</v>
      </c>
      <c r="I273" s="8">
        <v>72.7</v>
      </c>
      <c r="J273" s="73">
        <f t="shared" si="10"/>
        <v>94.415584415584419</v>
      </c>
      <c r="K273" s="73">
        <f>J273</f>
        <v>94.415584415584419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87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67.2</v>
      </c>
      <c r="I298" s="8">
        <v>100</v>
      </c>
      <c r="J298" s="73">
        <f t="shared" si="9"/>
        <v>100</v>
      </c>
      <c r="K298" s="104">
        <f>(J298+J299+J300+J301+J302)/3</f>
        <v>100</v>
      </c>
      <c r="L298" s="139">
        <f>(K298+K303)/2</f>
        <v>100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44.4</v>
      </c>
      <c r="J299" s="73">
        <f t="shared" si="9"/>
        <v>100</v>
      </c>
      <c r="K299" s="112"/>
      <c r="L299" s="14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>
        <v>0</v>
      </c>
      <c r="K300" s="112"/>
      <c r="L300" s="14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11">
        <v>0</v>
      </c>
      <c r="I301" s="11">
        <v>0</v>
      </c>
      <c r="J301" s="73">
        <v>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11">
        <v>100</v>
      </c>
      <c r="I302" s="11">
        <v>100</v>
      </c>
      <c r="J302" s="73">
        <f t="shared" si="9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15</v>
      </c>
      <c r="I303" s="8">
        <v>15.3</v>
      </c>
      <c r="J303" s="73">
        <f t="shared" si="9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>
        <v>0</v>
      </c>
      <c r="K322" s="104">
        <f>(J322+J323+J324+J325+J326)/1</f>
        <v>100</v>
      </c>
      <c r="L322" s="88">
        <f>(K322+K327)/2</f>
        <v>100</v>
      </c>
      <c r="M322" s="134"/>
      <c r="N322" s="92"/>
    </row>
    <row r="323" spans="1:14" ht="74.25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>
        <v>30</v>
      </c>
      <c r="I323" s="8">
        <v>100</v>
      </c>
      <c r="J323" s="73">
        <f t="shared" ref="J323:J386" si="11">IF(I323/H323*100&gt;100,100,I323/H323*100)</f>
        <v>100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>
        <v>0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11">
        <v>0</v>
      </c>
      <c r="I325" s="11">
        <v>0</v>
      </c>
      <c r="J325" s="73">
        <v>0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11">
        <v>0</v>
      </c>
      <c r="I326" s="11">
        <v>0</v>
      </c>
      <c r="J326" s="73">
        <v>0</v>
      </c>
      <c r="K326" s="113"/>
      <c r="L326" s="114"/>
      <c r="M326" s="134"/>
      <c r="N326" s="93"/>
    </row>
    <row r="327" spans="1:14" ht="33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>
        <v>2</v>
      </c>
      <c r="I327" s="8">
        <v>2</v>
      </c>
      <c r="J327" s="73">
        <f t="shared" si="11"/>
        <v>100</v>
      </c>
      <c r="K327" s="73">
        <f>J327</f>
        <v>100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3.1</v>
      </c>
      <c r="I384" s="8">
        <v>3.1</v>
      </c>
      <c r="J384" s="73">
        <f t="shared" si="11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20</v>
      </c>
      <c r="I385" s="8">
        <v>22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1440</v>
      </c>
      <c r="I387" s="8">
        <v>1470</v>
      </c>
      <c r="J387" s="73">
        <f t="shared" ref="J387:J450" si="12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2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2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2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2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35.5</v>
      </c>
      <c r="I392" s="8">
        <v>35.9</v>
      </c>
      <c r="J392" s="73">
        <f t="shared" si="12"/>
        <v>100</v>
      </c>
      <c r="K392" s="104">
        <f>(J392+J393+J394)/3</f>
        <v>100</v>
      </c>
      <c r="L392" s="88">
        <f>(K392+K395)/2</f>
        <v>96.096846458728237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33.299999999999997</v>
      </c>
      <c r="I393" s="8">
        <v>41.4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57.1</v>
      </c>
      <c r="I394" s="8">
        <v>57.1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40621</v>
      </c>
      <c r="I395" s="8">
        <v>37450</v>
      </c>
      <c r="J395" s="73">
        <f t="shared" si="12"/>
        <v>92.193692917456488</v>
      </c>
      <c r="K395" s="73">
        <f>J395</f>
        <v>92.193692917456488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19.3</v>
      </c>
      <c r="I396" s="8">
        <v>19.5</v>
      </c>
      <c r="J396" s="73">
        <f>IF(I396/H396*100&gt;100,100,I396/H396*100)</f>
        <v>100</v>
      </c>
      <c r="K396" s="104">
        <f>(J396+J397+J398)/3</f>
        <v>90.066666666666663</v>
      </c>
      <c r="L396" s="88">
        <f>(K396+K399)/2</f>
        <v>91.414094856379421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50</v>
      </c>
      <c r="I397" s="8">
        <v>35.1</v>
      </c>
      <c r="J397" s="73">
        <f t="shared" si="12"/>
        <v>70.2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83</v>
      </c>
      <c r="I398" s="8">
        <v>83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24950</v>
      </c>
      <c r="I399" s="8">
        <v>23144</v>
      </c>
      <c r="J399" s="73">
        <f t="shared" si="12"/>
        <v>92.761523046092194</v>
      </c>
      <c r="K399" s="73">
        <f>J399</f>
        <v>92.761523046092194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6.1</v>
      </c>
      <c r="I404" s="8">
        <v>6.1</v>
      </c>
      <c r="J404" s="73">
        <f t="shared" si="12"/>
        <v>100</v>
      </c>
      <c r="K404" s="104">
        <f>(J404+J405+J406)/3</f>
        <v>100</v>
      </c>
      <c r="L404" s="88">
        <f>(K404+K407)/2</f>
        <v>96.89453125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20</v>
      </c>
      <c r="I405" s="8">
        <v>25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2560</v>
      </c>
      <c r="I407" s="8">
        <v>2401</v>
      </c>
      <c r="J407" s="73">
        <f t="shared" si="12"/>
        <v>93.7890625</v>
      </c>
      <c r="K407" s="73">
        <f>J407</f>
        <v>93.7890625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150</v>
      </c>
      <c r="I492" s="8">
        <v>150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427</v>
      </c>
      <c r="I507" s="82">
        <f>I9+I15+I21+I33+I39+I69+I87+I99+I93</f>
        <v>429.6</v>
      </c>
    </row>
    <row r="508" spans="1:13" ht="21" x14ac:dyDescent="0.35">
      <c r="G508" s="21" t="s">
        <v>71</v>
      </c>
      <c r="H508" s="82">
        <f>H111+H117+H129+H159+H177+H183+H195+H213+H219</f>
        <v>471</v>
      </c>
      <c r="I508" s="82">
        <f>I111+I117+I129+I159+I177+I183+I195+I213+I219</f>
        <v>469.5</v>
      </c>
      <c r="J508" s="43"/>
    </row>
    <row r="509" spans="1:13" ht="21" x14ac:dyDescent="0.35">
      <c r="G509" s="21" t="s">
        <v>72</v>
      </c>
      <c r="H509" s="82">
        <f>H225+H261+H273+H285+H291+H303+H309+H327</f>
        <v>95</v>
      </c>
      <c r="I509" s="82">
        <f>I225+I261+I273+I285+I291+I303+I309+I327</f>
        <v>90.8</v>
      </c>
      <c r="J509" s="43"/>
    </row>
    <row r="510" spans="1:13" ht="21" x14ac:dyDescent="0.35">
      <c r="G510" s="21" t="s">
        <v>81</v>
      </c>
      <c r="H510" s="40">
        <f>SUMIF($F$4:$F$483,$F$335,H4:H483)</f>
        <v>69571</v>
      </c>
      <c r="I510" s="40">
        <f>SUMIF($F$4:$F$483,$F$335,I4:I483)</f>
        <v>64465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490:B492"/>
    <mergeCell ref="C490:C492"/>
    <mergeCell ref="D490:D492"/>
    <mergeCell ref="K490:K491"/>
    <mergeCell ref="L490:L492"/>
    <mergeCell ref="N490:N492"/>
    <mergeCell ref="N256:N261"/>
    <mergeCell ref="N190:N195"/>
    <mergeCell ref="N124:N129"/>
    <mergeCell ref="N148:N153"/>
    <mergeCell ref="K340:K342"/>
    <mergeCell ref="L332:L335"/>
    <mergeCell ref="C344:C347"/>
    <mergeCell ref="D344:D347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B1:N1"/>
    <mergeCell ref="B16:B21"/>
    <mergeCell ref="C16:C21"/>
    <mergeCell ref="D16:D21"/>
    <mergeCell ref="K16:K20"/>
    <mergeCell ref="N332:N335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K348:K350"/>
    <mergeCell ref="L348:L351"/>
    <mergeCell ref="B352:B355"/>
    <mergeCell ref="C352:C355"/>
    <mergeCell ref="D352:D355"/>
    <mergeCell ref="K352:K354"/>
    <mergeCell ref="L352:L355"/>
    <mergeCell ref="K356:K358"/>
    <mergeCell ref="L356:L359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L16:L21"/>
    <mergeCell ref="B34:B39"/>
    <mergeCell ref="C34:C39"/>
    <mergeCell ref="D34:D39"/>
    <mergeCell ref="K34:K38"/>
    <mergeCell ref="L34:L39"/>
    <mergeCell ref="B52:B57"/>
    <mergeCell ref="C52:C57"/>
    <mergeCell ref="D52:D57"/>
    <mergeCell ref="K52:K56"/>
    <mergeCell ref="L52:L57"/>
    <mergeCell ref="B58:B63"/>
    <mergeCell ref="C58:C63"/>
    <mergeCell ref="D58:D63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60:B363"/>
    <mergeCell ref="C360:C363"/>
    <mergeCell ref="D360:D363"/>
    <mergeCell ref="K360:K362"/>
    <mergeCell ref="L360:L363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N376:N37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B460:B463"/>
    <mergeCell ref="C460:C463"/>
    <mergeCell ref="D460:D463"/>
    <mergeCell ref="K460:K462"/>
    <mergeCell ref="L460:L463"/>
    <mergeCell ref="L448:L451"/>
    <mergeCell ref="C452:C455"/>
    <mergeCell ref="D452:D455"/>
    <mergeCell ref="K452:K454"/>
    <mergeCell ref="L452:L455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72:L475"/>
    <mergeCell ref="N472:N475"/>
    <mergeCell ref="C476:C479"/>
    <mergeCell ref="D476:D479"/>
    <mergeCell ref="K476:K478"/>
    <mergeCell ref="L476:L479"/>
    <mergeCell ref="L468:L471"/>
    <mergeCell ref="C456:C459"/>
    <mergeCell ref="D456:D459"/>
    <mergeCell ref="K456:K458"/>
    <mergeCell ref="L456:L459"/>
    <mergeCell ref="N456:N459"/>
    <mergeCell ref="N476:N479"/>
    <mergeCell ref="N131:N135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C472:C475"/>
    <mergeCell ref="D472:D475"/>
    <mergeCell ref="K472:K474"/>
  </mergeCells>
  <pageMargins left="0" right="0.11811023622047245" top="0.15748031496062992" bottom="0.15748031496062992" header="0.31496062992125984" footer="0.31496062992125984"/>
  <pageSetup paperSize="9" scale="38" fitToHeight="6" orientation="landscape" r:id="rId1"/>
  <headerFooter alignWithMargins="0"/>
  <rowBreaks count="3" manualBreakCount="3">
    <brk id="99" max="13" man="1"/>
    <brk id="159" max="13" man="1"/>
    <brk id="272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178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190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(J10+J11+J12+J13+J14)/2</f>
        <v>94.642857142857139</v>
      </c>
      <c r="L10" s="88">
        <f>(K10+K15)/2</f>
        <v>97.321428571428569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14</v>
      </c>
      <c r="I11" s="8">
        <v>12.5</v>
      </c>
      <c r="J11" s="73">
        <f t="shared" si="0"/>
        <v>89.285714285714292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 t="s">
        <v>12</v>
      </c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 t="s">
        <v>12</v>
      </c>
      <c r="H13" s="8">
        <v>40</v>
      </c>
      <c r="I13" s="8">
        <v>50</v>
      </c>
      <c r="J13" s="73">
        <f t="shared" ref="J13:J31" si="1">IF(I13/H13*100&gt;100,100,I13/H13*100)</f>
        <v>100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25</v>
      </c>
      <c r="I15" s="8">
        <v>32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>
        <v>0</v>
      </c>
      <c r="I16" s="8">
        <v>0</v>
      </c>
      <c r="J16" s="73">
        <v>0</v>
      </c>
      <c r="K16" s="104">
        <f>(J16+J17+J18+J19+J20)/2</f>
        <v>100</v>
      </c>
      <c r="L16" s="88">
        <f>(K16+K21)/2</f>
        <v>100</v>
      </c>
      <c r="M16" s="134"/>
      <c r="N16" s="92"/>
    </row>
    <row r="17" spans="1:14" ht="75.95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>
        <v>50</v>
      </c>
      <c r="I17" s="8">
        <v>100</v>
      </c>
      <c r="J17" s="73">
        <f t="shared" si="1"/>
        <v>100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>
        <v>0</v>
      </c>
      <c r="I18" s="8">
        <v>0</v>
      </c>
      <c r="J18" s="73">
        <v>0</v>
      </c>
      <c r="K18" s="112"/>
      <c r="L18" s="130"/>
      <c r="M18" s="134"/>
      <c r="N18" s="93"/>
    </row>
    <row r="19" spans="1:14" ht="75.95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>
        <v>33.299999999999997</v>
      </c>
      <c r="I19" s="8">
        <v>50</v>
      </c>
      <c r="J19" s="73">
        <f t="shared" si="1"/>
        <v>100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1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0</v>
      </c>
      <c r="I28" s="8">
        <v>0</v>
      </c>
      <c r="J28" s="73">
        <v>0</v>
      </c>
      <c r="K28" s="104">
        <f>(J28+J29+J30+J31+J32)/2</f>
        <v>100</v>
      </c>
      <c r="L28" s="88">
        <f>(K28+K33)/2</f>
        <v>100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50</v>
      </c>
      <c r="I29" s="8">
        <v>100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>
        <v>0</v>
      </c>
      <c r="K30" s="112"/>
      <c r="L30" s="114"/>
      <c r="M30" s="13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>
        <v>33.299999999999997</v>
      </c>
      <c r="I31" s="8">
        <v>50</v>
      </c>
      <c r="J31" s="73">
        <f t="shared" si="1"/>
        <v>100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0</v>
      </c>
      <c r="I32" s="11">
        <v>0</v>
      </c>
      <c r="J32" s="73">
        <v>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2</v>
      </c>
      <c r="I33" s="8">
        <v>2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84</v>
      </c>
      <c r="I82" s="8">
        <v>98.6</v>
      </c>
      <c r="J82" s="73">
        <f t="shared" si="3"/>
        <v>100</v>
      </c>
      <c r="K82" s="104">
        <f>(J82+J83+J84+J85+J86)/4</f>
        <v>82.5</v>
      </c>
      <c r="L82" s="88">
        <f>(K82+K87)/2</f>
        <v>90.452127659574472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1.6</v>
      </c>
      <c r="J83" s="73">
        <f t="shared" si="3"/>
        <v>80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50</v>
      </c>
      <c r="I85" s="8">
        <v>25</v>
      </c>
      <c r="J85" s="73">
        <f t="shared" si="3"/>
        <v>50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752</v>
      </c>
      <c r="I87" s="8">
        <v>740</v>
      </c>
      <c r="J87" s="73">
        <f t="shared" si="3"/>
        <v>98.40425531914893</v>
      </c>
      <c r="K87" s="73">
        <f>J87</f>
        <v>98.40425531914893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11">
        <v>0</v>
      </c>
      <c r="I106" s="11">
        <v>0</v>
      </c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14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50</v>
      </c>
      <c r="I107" s="8">
        <v>50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2</v>
      </c>
      <c r="I111" s="8">
        <v>2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7" t="s">
        <v>284</v>
      </c>
      <c r="G112" s="7" t="s">
        <v>12</v>
      </c>
      <c r="H112" s="11">
        <v>0</v>
      </c>
      <c r="I112" s="11">
        <v>0</v>
      </c>
      <c r="J112" s="73">
        <v>0</v>
      </c>
      <c r="K112" s="104">
        <f>(J112+J113+J114+J115+J116)/2</f>
        <v>100</v>
      </c>
      <c r="L112" s="88">
        <f>(K112+K117)/2</f>
        <v>100</v>
      </c>
      <c r="M112" s="134"/>
      <c r="N112" s="92"/>
    </row>
    <row r="113" spans="1:14" ht="75.9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33.299999999999997</v>
      </c>
      <c r="I113" s="8">
        <v>50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>
        <v>0</v>
      </c>
      <c r="I114" s="8">
        <v>0</v>
      </c>
      <c r="J114" s="73">
        <v>0</v>
      </c>
      <c r="K114" s="112"/>
      <c r="L114" s="130"/>
      <c r="M114" s="134"/>
      <c r="N114" s="93"/>
    </row>
    <row r="115" spans="1:14" ht="75.95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>
        <v>20</v>
      </c>
      <c r="I115" s="8">
        <v>100</v>
      </c>
      <c r="J115" s="73">
        <f t="shared" si="3"/>
        <v>100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0</v>
      </c>
      <c r="I116" s="11">
        <v>0</v>
      </c>
      <c r="J116" s="73">
        <v>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1</v>
      </c>
      <c r="I117" s="8">
        <v>2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65.2</v>
      </c>
      <c r="I154" s="8">
        <v>98</v>
      </c>
      <c r="J154" s="73">
        <f t="shared" si="6"/>
        <v>100</v>
      </c>
      <c r="K154" s="104">
        <f>(J154+J155+J156+J157+J158)/3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28.6</v>
      </c>
      <c r="I155" s="8">
        <v>31.7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10</v>
      </c>
      <c r="I157" s="8">
        <v>25</v>
      </c>
      <c r="J157" s="73">
        <f t="shared" si="6"/>
        <v>100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0</v>
      </c>
      <c r="I158" s="11">
        <v>0</v>
      </c>
      <c r="J158" s="73">
        <v>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103</v>
      </c>
      <c r="I159" s="8">
        <v>104</v>
      </c>
      <c r="J159" s="73">
        <f t="shared" si="6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6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6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6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6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6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11">
        <v>0</v>
      </c>
      <c r="I178" s="11">
        <v>0</v>
      </c>
      <c r="J178" s="73">
        <v>0</v>
      </c>
      <c r="K178" s="104">
        <f>(J178+J179+J180+J181+J182)/2</f>
        <v>100</v>
      </c>
      <c r="L178" s="88">
        <f>(K178+K183)/2</f>
        <v>100</v>
      </c>
      <c r="M178" s="134"/>
      <c r="N178" s="92"/>
    </row>
    <row r="179" spans="1:14" ht="75.95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v>50</v>
      </c>
      <c r="I179" s="8">
        <v>100</v>
      </c>
      <c r="J179" s="73">
        <f t="shared" ref="J179:J237" si="7">IF(I179/H179*100&gt;100,100,I179/H179*100)</f>
        <v>100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>
        <v>0</v>
      </c>
      <c r="I180" s="8">
        <v>0</v>
      </c>
      <c r="J180" s="73">
        <v>0</v>
      </c>
      <c r="K180" s="112"/>
      <c r="L180" s="130"/>
      <c r="M180" s="134"/>
      <c r="N180" s="93"/>
    </row>
    <row r="181" spans="1:14" ht="75.95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11">
        <v>20</v>
      </c>
      <c r="I181" s="11">
        <v>100</v>
      </c>
      <c r="J181" s="73">
        <f t="shared" si="7"/>
        <v>100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11">
        <v>0</v>
      </c>
      <c r="I182" s="11">
        <v>0</v>
      </c>
      <c r="J182" s="73">
        <v>0</v>
      </c>
      <c r="K182" s="113"/>
      <c r="L182" s="114"/>
      <c r="M182" s="134"/>
      <c r="N182" s="93"/>
    </row>
    <row r="183" spans="1:14" ht="33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2</v>
      </c>
      <c r="I183" s="8">
        <v>2</v>
      </c>
      <c r="J183" s="73">
        <f t="shared" si="7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65.2</v>
      </c>
      <c r="I190" s="8">
        <v>83.2</v>
      </c>
      <c r="J190" s="73">
        <f t="shared" si="7"/>
        <v>100</v>
      </c>
      <c r="K190" s="104">
        <f>(J190+J191+J192+J193+J194)/4</f>
        <v>100</v>
      </c>
      <c r="L190" s="88">
        <f>(K190+K195)/2</f>
        <v>99.926470588235304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17.399999999999999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3.7</v>
      </c>
      <c r="I193" s="8">
        <v>12.5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680</v>
      </c>
      <c r="I195" s="8">
        <v>679</v>
      </c>
      <c r="J195" s="73">
        <f t="shared" si="7"/>
        <v>99.852941176470594</v>
      </c>
      <c r="K195" s="73">
        <f>J195</f>
        <v>99.852941176470594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7" t="s">
        <v>284</v>
      </c>
      <c r="G208" s="7" t="s">
        <v>12</v>
      </c>
      <c r="H208" s="11">
        <v>0</v>
      </c>
      <c r="I208" s="11">
        <v>0</v>
      </c>
      <c r="J208" s="73">
        <v>0</v>
      </c>
      <c r="K208" s="104">
        <f>(J208+J209+J210+J211+J212)/2</f>
        <v>100</v>
      </c>
      <c r="L208" s="88">
        <f>(K208+K213)/2</f>
        <v>100</v>
      </c>
      <c r="M208" s="134"/>
      <c r="N208" s="92"/>
    </row>
    <row r="209" spans="1:14" ht="75.95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v>66.7</v>
      </c>
      <c r="I209" s="8">
        <v>66.7</v>
      </c>
      <c r="J209" s="73">
        <f t="shared" si="7"/>
        <v>100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>
        <v>0</v>
      </c>
      <c r="I210" s="8">
        <v>0</v>
      </c>
      <c r="J210" s="73">
        <v>0</v>
      </c>
      <c r="K210" s="112"/>
      <c r="L210" s="130"/>
      <c r="M210" s="134"/>
      <c r="N210" s="93"/>
    </row>
    <row r="211" spans="1:14" ht="75.95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11">
        <v>10</v>
      </c>
      <c r="I211" s="11">
        <v>10</v>
      </c>
      <c r="J211" s="73">
        <f t="shared" si="7"/>
        <v>100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11">
        <v>0</v>
      </c>
      <c r="I212" s="11">
        <v>0</v>
      </c>
      <c r="J212" s="73">
        <v>0</v>
      </c>
      <c r="K212" s="113"/>
      <c r="L212" s="114"/>
      <c r="M212" s="13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2</v>
      </c>
      <c r="I213" s="8">
        <v>3</v>
      </c>
      <c r="J213" s="73">
        <f t="shared" si="7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85.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11">
        <v>0</v>
      </c>
      <c r="I262" s="11">
        <v>0</v>
      </c>
      <c r="J262" s="73">
        <v>0</v>
      </c>
      <c r="K262" s="104">
        <f>(J262+J263+J264+J265+J266)/2</f>
        <v>100</v>
      </c>
      <c r="L262" s="88">
        <f>(K262+K267)/2</f>
        <v>100</v>
      </c>
      <c r="M262" s="13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66.7</v>
      </c>
      <c r="I263" s="8">
        <v>100</v>
      </c>
      <c r="J263" s="73">
        <f t="shared" ref="J263:J273" si="10">IF(I263/H263*100&gt;100,100,I263/H263*100)</f>
        <v>100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>
        <v>0</v>
      </c>
      <c r="I264" s="8">
        <v>0</v>
      </c>
      <c r="J264" s="73">
        <v>0</v>
      </c>
      <c r="K264" s="112"/>
      <c r="L264" s="130"/>
      <c r="M264" s="13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11">
        <v>50</v>
      </c>
      <c r="I265" s="11">
        <v>100</v>
      </c>
      <c r="J265" s="73">
        <f t="shared" si="10"/>
        <v>100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11">
        <v>0</v>
      </c>
      <c r="I266" s="11">
        <v>0</v>
      </c>
      <c r="J266" s="73">
        <v>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1</v>
      </c>
      <c r="I267" s="8">
        <v>1</v>
      </c>
      <c r="J267" s="73">
        <f t="shared" si="10"/>
        <v>100</v>
      </c>
      <c r="K267" s="73">
        <f>J267</f>
        <v>100</v>
      </c>
      <c r="L267" s="89"/>
      <c r="M267" s="134"/>
      <c r="N267" s="94"/>
    </row>
    <row r="268" spans="1:14" ht="84.7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63.4</v>
      </c>
      <c r="I268" s="8">
        <v>75.8</v>
      </c>
      <c r="J268" s="73">
        <f t="shared" si="10"/>
        <v>100</v>
      </c>
      <c r="K268" s="104">
        <f>(J268+J269+J270+J271+J272)/4</f>
        <v>100</v>
      </c>
      <c r="L268" s="88">
        <f>(K268+K273)/2</f>
        <v>98.974358974358978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29.9</v>
      </c>
      <c r="I269" s="8">
        <v>30.9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9.1</v>
      </c>
      <c r="I271" s="8">
        <v>14.3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195</v>
      </c>
      <c r="I273" s="8">
        <v>191</v>
      </c>
      <c r="J273" s="73">
        <f t="shared" si="10"/>
        <v>97.948717948717942</v>
      </c>
      <c r="K273" s="73">
        <f>J273</f>
        <v>97.948717948717942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7</v>
      </c>
      <c r="I384" s="8">
        <v>6.8</v>
      </c>
      <c r="J384" s="73">
        <f t="shared" si="11"/>
        <v>97.142857142857139</v>
      </c>
      <c r="K384" s="104">
        <f>(J384+J385+J386)/3</f>
        <v>99.047619047619037</v>
      </c>
      <c r="L384" s="88">
        <f>(K384+K387)/2</f>
        <v>98.686755952380949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47.5</v>
      </c>
      <c r="I385" s="8">
        <v>50.5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91.2</v>
      </c>
      <c r="I386" s="8">
        <v>91.2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17024</v>
      </c>
      <c r="I387" s="8">
        <v>16739</v>
      </c>
      <c r="J387" s="73">
        <f t="shared" ref="J387:J450" si="12">IF(I387/H387*100&gt;100,100,I387/H387*100)</f>
        <v>98.325892857142861</v>
      </c>
      <c r="K387" s="73">
        <f>J387</f>
        <v>98.325892857142861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18.3</v>
      </c>
      <c r="I388" s="8">
        <v>18.100000000000001</v>
      </c>
      <c r="J388" s="73">
        <f t="shared" si="12"/>
        <v>98.907103825136616</v>
      </c>
      <c r="K388" s="104">
        <f>(J388+J389+J390)/3</f>
        <v>99.635701275045548</v>
      </c>
      <c r="L388" s="88">
        <f>(K388+K391)/2</f>
        <v>98.146717691267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56.4</v>
      </c>
      <c r="I389" s="8">
        <v>67.5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26868</v>
      </c>
      <c r="I391" s="8">
        <v>25970</v>
      </c>
      <c r="J391" s="73">
        <f t="shared" si="12"/>
        <v>96.657734107488452</v>
      </c>
      <c r="K391" s="73">
        <f>J391</f>
        <v>96.657734107488452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29</v>
      </c>
      <c r="I392" s="8">
        <v>28.8</v>
      </c>
      <c r="J392" s="73">
        <f t="shared" si="12"/>
        <v>99.310344827586206</v>
      </c>
      <c r="K392" s="104">
        <f>(J392+J393+J394)/3</f>
        <v>99.770114942528735</v>
      </c>
      <c r="L392" s="88">
        <f>(K392+K395)/2</f>
        <v>99.885057471264361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56.2</v>
      </c>
      <c r="I393" s="8">
        <v>56.2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90</v>
      </c>
      <c r="I394" s="8">
        <v>90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24400</v>
      </c>
      <c r="I395" s="8">
        <v>24400</v>
      </c>
      <c r="J395" s="73">
        <f t="shared" si="12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1.1000000000000001</v>
      </c>
      <c r="I396" s="8">
        <v>1.1000000000000001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36.4</v>
      </c>
      <c r="I397" s="8">
        <v>36.4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64.3</v>
      </c>
      <c r="I398" s="8">
        <v>64.3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2880</v>
      </c>
      <c r="I399" s="8">
        <v>2880</v>
      </c>
      <c r="J399" s="73">
        <f t="shared" si="12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1.1000000000000001</v>
      </c>
      <c r="I404" s="8">
        <v>1.1000000000000001</v>
      </c>
      <c r="J404" s="73">
        <f t="shared" si="12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37.5</v>
      </c>
      <c r="I405" s="8">
        <v>37.5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1440</v>
      </c>
      <c r="I407" s="8">
        <v>1512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>
        <v>10</v>
      </c>
      <c r="I436" s="8">
        <v>7.7</v>
      </c>
      <c r="J436" s="73">
        <f>IF(H436/I436*100&gt;100,100,H436/I436*100)</f>
        <v>100</v>
      </c>
      <c r="K436" s="104">
        <f>(J436+J437+J438)/3</f>
        <v>100</v>
      </c>
      <c r="L436" s="88">
        <f>(K436+K439)/2</f>
        <v>100</v>
      </c>
      <c r="M436" s="134"/>
      <c r="N436" s="92"/>
    </row>
    <row r="437" spans="1:14" ht="60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>
        <v>100</v>
      </c>
      <c r="I437" s="8">
        <v>100</v>
      </c>
      <c r="J437" s="73">
        <f t="shared" si="12"/>
        <v>100</v>
      </c>
      <c r="K437" s="112"/>
      <c r="L437" s="114"/>
      <c r="M437" s="134"/>
      <c r="N437" s="93"/>
    </row>
    <row r="438" spans="1:14" ht="72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>
        <v>100</v>
      </c>
      <c r="I438" s="8">
        <v>100</v>
      </c>
      <c r="J438" s="73">
        <f t="shared" si="12"/>
        <v>100</v>
      </c>
      <c r="K438" s="113"/>
      <c r="L438" s="114"/>
      <c r="M438" s="134"/>
      <c r="N438" s="93"/>
    </row>
    <row r="439" spans="1:14" ht="43.5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>
        <v>2</v>
      </c>
      <c r="I439" s="8">
        <v>2</v>
      </c>
      <c r="J439" s="73">
        <f t="shared" si="12"/>
        <v>100</v>
      </c>
      <c r="K439" s="73">
        <f>J439</f>
        <v>100</v>
      </c>
      <c r="L439" s="89"/>
      <c r="M439" s="13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10</v>
      </c>
      <c r="I440" s="8">
        <v>10.199999999999999</v>
      </c>
      <c r="J440" s="73">
        <f>IF(H440/I440*100&gt;100,100,H440/I440*100)</f>
        <v>98.039215686274517</v>
      </c>
      <c r="K440" s="104">
        <f>(J440+J441+J442)/3</f>
        <v>93.113071895424852</v>
      </c>
      <c r="L440" s="88">
        <f>(K440+K443)/2</f>
        <v>96.556535947712433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100</v>
      </c>
      <c r="J441" s="73">
        <f t="shared" si="12"/>
        <v>100</v>
      </c>
      <c r="K441" s="112"/>
      <c r="L441" s="114"/>
      <c r="M441" s="13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100</v>
      </c>
      <c r="I442" s="8">
        <v>81.3</v>
      </c>
      <c r="J442" s="73">
        <f t="shared" si="12"/>
        <v>81.3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182</v>
      </c>
      <c r="I443" s="8">
        <v>183</v>
      </c>
      <c r="J443" s="73">
        <f t="shared" si="12"/>
        <v>100</v>
      </c>
      <c r="K443" s="73">
        <f>J443</f>
        <v>100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>
        <v>10</v>
      </c>
      <c r="I452" s="8">
        <v>10.3</v>
      </c>
      <c r="J452" s="73">
        <f>IF(H452/I452*100&gt;100,100,H452/I452*100)</f>
        <v>97.087378640776691</v>
      </c>
      <c r="K452" s="104">
        <f>(J452+J453+J454)/3</f>
        <v>99.029126213592235</v>
      </c>
      <c r="L452" s="88">
        <f>(K452+K455)/2</f>
        <v>99.514563106796118</v>
      </c>
      <c r="M452" s="134"/>
      <c r="N452" s="92"/>
    </row>
    <row r="453" spans="1:14" ht="67.5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>
        <v>100</v>
      </c>
      <c r="I453" s="8">
        <v>100</v>
      </c>
      <c r="J453" s="73">
        <f t="shared" si="13"/>
        <v>100</v>
      </c>
      <c r="K453" s="112"/>
      <c r="L453" s="114"/>
      <c r="M453" s="134"/>
      <c r="N453" s="93"/>
    </row>
    <row r="454" spans="1:14" ht="67.5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>
        <v>100</v>
      </c>
      <c r="I454" s="8">
        <v>100</v>
      </c>
      <c r="J454" s="73">
        <f t="shared" si="13"/>
        <v>100</v>
      </c>
      <c r="K454" s="113"/>
      <c r="L454" s="114"/>
      <c r="M454" s="134"/>
      <c r="N454" s="93"/>
    </row>
    <row r="455" spans="1:14" ht="43.5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>
        <v>2</v>
      </c>
      <c r="I455" s="8">
        <v>2</v>
      </c>
      <c r="J455" s="73">
        <f t="shared" si="13"/>
        <v>100</v>
      </c>
      <c r="K455" s="73">
        <f>J455</f>
        <v>100</v>
      </c>
      <c r="L455" s="89"/>
      <c r="M455" s="134"/>
      <c r="N455" s="94"/>
    </row>
    <row r="456" spans="1:14" ht="63.75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>
        <v>10</v>
      </c>
      <c r="I456" s="8">
        <v>7.8</v>
      </c>
      <c r="J456" s="73">
        <f>IF(H456/I456*100&gt;100,100,H456/I456*100)</f>
        <v>100</v>
      </c>
      <c r="K456" s="104">
        <f>(J456+J457+J458)/3</f>
        <v>100</v>
      </c>
      <c r="L456" s="88">
        <f>(K456+K459)/2</f>
        <v>90.909090909090907</v>
      </c>
      <c r="M456" s="134"/>
      <c r="N456" s="92"/>
    </row>
    <row r="457" spans="1:14" ht="63.75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>
        <v>100</v>
      </c>
      <c r="I457" s="8">
        <v>100</v>
      </c>
      <c r="J457" s="73">
        <f t="shared" si="13"/>
        <v>100</v>
      </c>
      <c r="K457" s="112"/>
      <c r="L457" s="114"/>
      <c r="M457" s="134"/>
      <c r="N457" s="93"/>
    </row>
    <row r="458" spans="1:14" ht="63.75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>
        <v>100</v>
      </c>
      <c r="I458" s="8">
        <v>100</v>
      </c>
      <c r="J458" s="73">
        <f t="shared" si="13"/>
        <v>100</v>
      </c>
      <c r="K458" s="113"/>
      <c r="L458" s="114"/>
      <c r="M458" s="134"/>
      <c r="N458" s="93"/>
    </row>
    <row r="459" spans="1:14" ht="43.5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>
        <v>55</v>
      </c>
      <c r="I459" s="8">
        <v>45</v>
      </c>
      <c r="J459" s="73">
        <f t="shared" si="13"/>
        <v>81.818181818181827</v>
      </c>
      <c r="K459" s="73">
        <f>J459</f>
        <v>81.818181818181827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>
        <v>100</v>
      </c>
      <c r="I468" s="8">
        <v>100</v>
      </c>
      <c r="J468" s="73">
        <f t="shared" si="13"/>
        <v>100</v>
      </c>
      <c r="K468" s="104">
        <f>(J468+J469+J470)/3</f>
        <v>100</v>
      </c>
      <c r="L468" s="88">
        <f>(K468+K471)/2</f>
        <v>100</v>
      </c>
      <c r="M468" s="134"/>
      <c r="N468" s="28"/>
    </row>
    <row r="469" spans="1:14" ht="43.5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>
        <v>10</v>
      </c>
      <c r="I469" s="8">
        <v>7.7</v>
      </c>
      <c r="J469" s="73">
        <f>IF(H469/I469*100&gt;100,100,H469/I469*100)</f>
        <v>100</v>
      </c>
      <c r="K469" s="112"/>
      <c r="L469" s="114"/>
      <c r="M469" s="134"/>
      <c r="N469" s="28"/>
    </row>
    <row r="470" spans="1:14" ht="43.5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>
        <v>100</v>
      </c>
      <c r="I470" s="8">
        <v>100</v>
      </c>
      <c r="J470" s="73">
        <f t="shared" si="13"/>
        <v>100</v>
      </c>
      <c r="K470" s="113"/>
      <c r="L470" s="114"/>
      <c r="M470" s="134"/>
      <c r="N470" s="28"/>
    </row>
    <row r="471" spans="1:14" ht="43.5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>
        <v>2</v>
      </c>
      <c r="I471" s="8">
        <v>2</v>
      </c>
      <c r="J471" s="73">
        <f t="shared" si="13"/>
        <v>100</v>
      </c>
      <c r="K471" s="73">
        <f>J471</f>
        <v>100</v>
      </c>
      <c r="L471" s="89"/>
      <c r="M471" s="134"/>
      <c r="N471" s="28"/>
    </row>
    <row r="472" spans="1:14" ht="43.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100</v>
      </c>
      <c r="J472" s="73">
        <f t="shared" si="13"/>
        <v>100</v>
      </c>
      <c r="K472" s="104">
        <f>(J472+J473+J474)/3</f>
        <v>99.029126213592235</v>
      </c>
      <c r="L472" s="88">
        <f>(K472+K475)/2</f>
        <v>99.514563106796118</v>
      </c>
      <c r="M472" s="134"/>
      <c r="N472" s="92"/>
    </row>
    <row r="473" spans="1:14" ht="43.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10</v>
      </c>
      <c r="I473" s="8">
        <v>10.3</v>
      </c>
      <c r="J473" s="73">
        <f>IF(H473/I473*100&gt;100,100,H473/I473*100)</f>
        <v>97.087378640776691</v>
      </c>
      <c r="K473" s="112"/>
      <c r="L473" s="114"/>
      <c r="M473" s="134"/>
      <c r="N473" s="93"/>
    </row>
    <row r="474" spans="1:14" ht="43.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3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182</v>
      </c>
      <c r="I475" s="8">
        <v>183</v>
      </c>
      <c r="J475" s="73">
        <f t="shared" si="13"/>
        <v>100</v>
      </c>
      <c r="K475" s="73">
        <f>J475</f>
        <v>100</v>
      </c>
      <c r="L475" s="89"/>
      <c r="M475" s="134"/>
      <c r="N475" s="94"/>
    </row>
    <row r="476" spans="1:14" ht="43.5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>
        <v>100</v>
      </c>
      <c r="I476" s="8">
        <v>100</v>
      </c>
      <c r="J476" s="73">
        <f t="shared" si="13"/>
        <v>100</v>
      </c>
      <c r="K476" s="104">
        <f>(J476+J477+J478)/3</f>
        <v>99.029126213592235</v>
      </c>
      <c r="L476" s="88">
        <f>(K476+K479)/2</f>
        <v>99.514563106796118</v>
      </c>
      <c r="M476" s="134"/>
      <c r="N476" s="92"/>
    </row>
    <row r="477" spans="1:14" ht="43.5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>
        <v>10</v>
      </c>
      <c r="I477" s="8">
        <v>10.3</v>
      </c>
      <c r="J477" s="73">
        <f>IF(H477/I477*100&gt;100,100,H477/I477*100)</f>
        <v>97.087378640776691</v>
      </c>
      <c r="K477" s="112"/>
      <c r="L477" s="114"/>
      <c r="M477" s="134"/>
      <c r="N477" s="93"/>
    </row>
    <row r="478" spans="1:14" ht="43.5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>
        <v>100</v>
      </c>
      <c r="I478" s="8">
        <v>100</v>
      </c>
      <c r="J478" s="73">
        <f t="shared" si="13"/>
        <v>100</v>
      </c>
      <c r="K478" s="113"/>
      <c r="L478" s="114"/>
      <c r="M478" s="134"/>
      <c r="N478" s="93"/>
    </row>
    <row r="479" spans="1:14" ht="43.5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>
        <v>2</v>
      </c>
      <c r="I479" s="8">
        <v>2</v>
      </c>
      <c r="J479" s="73">
        <f t="shared" si="13"/>
        <v>100</v>
      </c>
      <c r="K479" s="73">
        <f>J479</f>
        <v>100</v>
      </c>
      <c r="L479" s="89"/>
      <c r="M479" s="134"/>
      <c r="N479" s="94"/>
    </row>
    <row r="480" spans="1:14" ht="51.75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>
        <v>100</v>
      </c>
      <c r="I480" s="8">
        <v>100</v>
      </c>
      <c r="J480" s="73">
        <f>IF(I480/H480*100&gt;100,100,I480/H480*100)</f>
        <v>100</v>
      </c>
      <c r="K480" s="104">
        <f>(J480+J481+J482)/3</f>
        <v>100</v>
      </c>
      <c r="L480" s="88">
        <f>(K480+K483)/2</f>
        <v>90.909090909090907</v>
      </c>
      <c r="M480" s="134"/>
      <c r="N480" s="92"/>
    </row>
    <row r="481" spans="1:14" ht="54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>
        <v>10</v>
      </c>
      <c r="I481" s="8">
        <v>7.8</v>
      </c>
      <c r="J481" s="73">
        <f>IF(H481/I481*100&gt;100,100,H481/I481*100)</f>
        <v>100</v>
      </c>
      <c r="K481" s="112"/>
      <c r="L481" s="114"/>
      <c r="M481" s="134"/>
      <c r="N481" s="93"/>
    </row>
    <row r="482" spans="1:14" ht="28.5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>
        <v>100</v>
      </c>
      <c r="I482" s="8">
        <v>100</v>
      </c>
      <c r="J482" s="73">
        <f t="shared" si="13"/>
        <v>100</v>
      </c>
      <c r="K482" s="113"/>
      <c r="L482" s="114"/>
      <c r="M482" s="134"/>
      <c r="N482" s="93"/>
    </row>
    <row r="483" spans="1:14" ht="43.5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>
        <v>55</v>
      </c>
      <c r="I483" s="8">
        <v>45</v>
      </c>
      <c r="J483" s="73">
        <f t="shared" si="13"/>
        <v>81.818181818181827</v>
      </c>
      <c r="K483" s="73">
        <f t="shared" ref="K483:K489" si="14">J483</f>
        <v>81.818181818181827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280</v>
      </c>
      <c r="I492" s="8">
        <v>280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780</v>
      </c>
      <c r="I507" s="82">
        <f>I9+I15+I21+I33+I39+I69+I87+I99+I93</f>
        <v>775</v>
      </c>
    </row>
    <row r="508" spans="1:13" ht="21" x14ac:dyDescent="0.35">
      <c r="G508" s="21" t="s">
        <v>71</v>
      </c>
      <c r="H508" s="82">
        <f>H111+H117+H129+H159+H177+H183+H195+H213+H219</f>
        <v>790</v>
      </c>
      <c r="I508" s="82">
        <f>I111+I117+I129+I159+I177+I183+I195+I213+I219</f>
        <v>792</v>
      </c>
      <c r="J508" s="43"/>
    </row>
    <row r="509" spans="1:13" ht="21" x14ac:dyDescent="0.35">
      <c r="G509" s="21" t="s">
        <v>72</v>
      </c>
      <c r="H509" s="82">
        <f>H225+H261+H273+H285+H291+H303+H309+H327</f>
        <v>195</v>
      </c>
      <c r="I509" s="82">
        <f>I225+I261+I273+I285+I291+I303+I309+I327</f>
        <v>191</v>
      </c>
      <c r="J509" s="43"/>
    </row>
    <row r="510" spans="1:13" ht="21" x14ac:dyDescent="0.35">
      <c r="G510" s="21" t="s">
        <v>81</v>
      </c>
      <c r="H510" s="40">
        <f>SUMIF($F$4:$F$483,$F$335,H4:H483)</f>
        <v>72612</v>
      </c>
      <c r="I510" s="40">
        <f>SUMIF($F$4:$F$483,$F$335,I4:I483)</f>
        <v>71501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C332:C335"/>
    <mergeCell ref="D332:D335"/>
    <mergeCell ref="C336:C339"/>
    <mergeCell ref="D336:D339"/>
    <mergeCell ref="D344:D347"/>
    <mergeCell ref="K344:K346"/>
    <mergeCell ref="L344:L347"/>
    <mergeCell ref="K336:K338"/>
    <mergeCell ref="K332:K334"/>
    <mergeCell ref="L332:L335"/>
    <mergeCell ref="C348:C351"/>
    <mergeCell ref="D348:D351"/>
    <mergeCell ref="K348:K350"/>
    <mergeCell ref="L348:L351"/>
    <mergeCell ref="K340:K342"/>
    <mergeCell ref="L340:L343"/>
    <mergeCell ref="C344:C347"/>
    <mergeCell ref="C340:C343"/>
    <mergeCell ref="B1:N1"/>
    <mergeCell ref="B82:B87"/>
    <mergeCell ref="C82:C87"/>
    <mergeCell ref="B112:B117"/>
    <mergeCell ref="C328:C331"/>
    <mergeCell ref="D328:D331"/>
    <mergeCell ref="N256:N261"/>
    <mergeCell ref="N190:N195"/>
    <mergeCell ref="N148:N153"/>
    <mergeCell ref="N106:N111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N10:N15"/>
    <mergeCell ref="B360:B363"/>
    <mergeCell ref="C360:C363"/>
    <mergeCell ref="D360:D363"/>
    <mergeCell ref="K360:K362"/>
    <mergeCell ref="L360:L363"/>
    <mergeCell ref="B352:B355"/>
    <mergeCell ref="C352:C355"/>
    <mergeCell ref="D352:D355"/>
    <mergeCell ref="K352:K354"/>
    <mergeCell ref="B34:B39"/>
    <mergeCell ref="B40:B45"/>
    <mergeCell ref="B46:B51"/>
    <mergeCell ref="K46:K50"/>
    <mergeCell ref="L46:L51"/>
    <mergeCell ref="B52:B57"/>
    <mergeCell ref="C52:C57"/>
    <mergeCell ref="N376:N379"/>
    <mergeCell ref="N364:N367"/>
    <mergeCell ref="C368:C371"/>
    <mergeCell ref="D368:D371"/>
    <mergeCell ref="K368:K370"/>
    <mergeCell ref="L368:L371"/>
    <mergeCell ref="N368:N371"/>
    <mergeCell ref="M4:M489"/>
    <mergeCell ref="N4:N9"/>
    <mergeCell ref="L10:L15"/>
    <mergeCell ref="N16:N21"/>
    <mergeCell ref="L28:L33"/>
    <mergeCell ref="N28:N33"/>
    <mergeCell ref="C34:C39"/>
    <mergeCell ref="D34:D39"/>
    <mergeCell ref="K34:K38"/>
    <mergeCell ref="L34:L39"/>
    <mergeCell ref="N34:N39"/>
    <mergeCell ref="C40:C45"/>
    <mergeCell ref="D40:D45"/>
    <mergeCell ref="K40:K44"/>
    <mergeCell ref="L40:L45"/>
    <mergeCell ref="C46:C51"/>
    <mergeCell ref="D46:D5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N124:N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N332:N335"/>
    <mergeCell ref="K328:K330"/>
    <mergeCell ref="L328:L331"/>
    <mergeCell ref="N328:N331"/>
    <mergeCell ref="B344:B347"/>
    <mergeCell ref="D340:D343"/>
    <mergeCell ref="B348:B351"/>
    <mergeCell ref="N356:N359"/>
    <mergeCell ref="N360:N363"/>
    <mergeCell ref="B364:B367"/>
    <mergeCell ref="B368:B371"/>
    <mergeCell ref="C364:C367"/>
    <mergeCell ref="D364:D367"/>
    <mergeCell ref="K364:K366"/>
    <mergeCell ref="L364:L367"/>
    <mergeCell ref="L352:L355"/>
    <mergeCell ref="B356:B359"/>
    <mergeCell ref="C356:C359"/>
    <mergeCell ref="D356:D359"/>
    <mergeCell ref="K356:K358"/>
    <mergeCell ref="L356:L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35433070866141736" bottom="0.35433070866141736" header="0.31496062992125984" footer="0.31496062992125984"/>
  <pageSetup paperSize="9" scale="38" fitToHeight="6" orientation="landscape" r:id="rId1"/>
  <headerFooter alignWithMargins="0"/>
  <rowBreaks count="6" manualBreakCount="6">
    <brk id="27" max="13" man="1"/>
    <brk id="97" max="13" man="1"/>
    <brk id="159" max="13" man="1"/>
    <brk id="383" max="13" man="1"/>
    <brk id="407" max="13" man="1"/>
    <brk id="475" max="1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297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179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6.2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33.299999999999997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30</v>
      </c>
      <c r="I15" s="8">
        <v>32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>
        <v>0</v>
      </c>
      <c r="K28" s="104">
        <f>(J28+J29+J30+J31+J32)/3</f>
        <v>100</v>
      </c>
      <c r="L28" s="88">
        <f>(K28+K33)/2</f>
        <v>100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25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>
        <v>0</v>
      </c>
      <c r="K30" s="112"/>
      <c r="L30" s="114"/>
      <c r="M30" s="13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>
        <v>20</v>
      </c>
      <c r="I31" s="8">
        <v>100</v>
      </c>
      <c r="J31" s="73">
        <f t="shared" si="1"/>
        <v>100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 t="shared" si="1"/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4</v>
      </c>
      <c r="I33" s="8">
        <v>4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>
        <v>0</v>
      </c>
      <c r="K34" s="104">
        <f>(J34+J35+J36+J37+J38)/3</f>
        <v>100</v>
      </c>
      <c r="L34" s="88">
        <f>(K34+K39)/2</f>
        <v>100</v>
      </c>
      <c r="M34" s="134"/>
      <c r="N34" s="92"/>
    </row>
    <row r="35" spans="1:14" ht="75.95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>
        <v>2</v>
      </c>
      <c r="I35" s="8">
        <v>100</v>
      </c>
      <c r="J35" s="73">
        <f>IF(I35/H35*100&gt;100,100,I35/H35*100)</f>
        <v>100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>
        <v>0</v>
      </c>
      <c r="K36" s="112"/>
      <c r="L36" s="114"/>
      <c r="M36" s="134"/>
      <c r="N36" s="93"/>
    </row>
    <row r="37" spans="1:14" ht="75.95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>
        <v>20</v>
      </c>
      <c r="I37" s="8">
        <v>100</v>
      </c>
      <c r="J37" s="73">
        <f t="shared" ref="J37:J56" si="2">IF(I37/H37*100&gt;100,100,I37/H37*100)</f>
        <v>100</v>
      </c>
      <c r="K37" s="112"/>
      <c r="L37" s="114"/>
      <c r="M37" s="134"/>
      <c r="N37" s="93"/>
    </row>
    <row r="38" spans="1:14" ht="76.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11">
        <v>100</v>
      </c>
      <c r="I38" s="11">
        <v>100</v>
      </c>
      <c r="J38" s="73">
        <f t="shared" si="2"/>
        <v>100</v>
      </c>
      <c r="K38" s="113"/>
      <c r="L38" s="114"/>
      <c r="M38" s="13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1</v>
      </c>
      <c r="J39" s="73">
        <f t="shared" si="2"/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>
        <v>0</v>
      </c>
      <c r="K64" s="104">
        <f>(J64+J65+J66+J67+J68)/3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50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>
        <v>0</v>
      </c>
      <c r="K66" s="112"/>
      <c r="L66" s="114"/>
      <c r="M66" s="134"/>
      <c r="N66" s="93"/>
    </row>
    <row r="67" spans="1:14" ht="75.95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v>20</v>
      </c>
      <c r="I67" s="8">
        <v>100</v>
      </c>
      <c r="J67" s="73">
        <f t="shared" si="3"/>
        <v>100</v>
      </c>
      <c r="K67" s="112"/>
      <c r="L67" s="114"/>
      <c r="M67" s="134"/>
      <c r="N67" s="93"/>
    </row>
    <row r="68" spans="1:14" ht="120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100</v>
      </c>
      <c r="I68" s="11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2</v>
      </c>
      <c r="I69" s="8">
        <v>2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91</v>
      </c>
      <c r="I82" s="8">
        <v>77.900000000000006</v>
      </c>
      <c r="J82" s="73">
        <f t="shared" si="3"/>
        <v>85.604395604395606</v>
      </c>
      <c r="K82" s="104">
        <f>(J82+J83+J84+J85+J86)/4</f>
        <v>86.401098901098905</v>
      </c>
      <c r="L82" s="139">
        <f>(K82+K87)/2</f>
        <v>93.20054945054946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1.2</v>
      </c>
      <c r="J83" s="73">
        <f t="shared" si="3"/>
        <v>60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46.7</v>
      </c>
      <c r="J85" s="73">
        <f t="shared" si="3"/>
        <v>100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511</v>
      </c>
      <c r="I87" s="8">
        <v>511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23.5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50</v>
      </c>
      <c r="J109" s="73">
        <f t="shared" si="3"/>
        <v>100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16</v>
      </c>
      <c r="I111" s="8">
        <v>17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>
        <v>0</v>
      </c>
      <c r="K124" s="104">
        <f>(J124+J125+J126+J127+J128)/3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33.299999999999997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>
        <v>0</v>
      </c>
      <c r="K126" s="112"/>
      <c r="L126" s="130"/>
      <c r="M126" s="134"/>
      <c r="N126" s="93"/>
    </row>
    <row r="127" spans="1:14" ht="75.95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>
        <v>20</v>
      </c>
      <c r="I127" s="8">
        <v>100</v>
      </c>
      <c r="J127" s="73">
        <f>IF(I127/H127*100&gt;100,100,I127/H127*100)</f>
        <v>100</v>
      </c>
      <c r="K127" s="112"/>
      <c r="L127" s="114"/>
      <c r="M127" s="13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3</v>
      </c>
      <c r="I129" s="8">
        <v>3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>
        <v>0</v>
      </c>
      <c r="K130" s="104">
        <f>(J130+J131+J132+J133+J134)/3</f>
        <v>100</v>
      </c>
      <c r="L130" s="88">
        <f>(K130+K135)/2</f>
        <v>100</v>
      </c>
      <c r="M130" s="134"/>
      <c r="N130" s="27"/>
    </row>
    <row r="131" spans="1:14" ht="75.95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100</v>
      </c>
      <c r="J131" s="73">
        <f t="shared" ref="J131:J176" si="5">IF(I131/H131*100&gt;100,100,I131/H131*100)</f>
        <v>100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>
        <v>0</v>
      </c>
      <c r="K132" s="112"/>
      <c r="L132" s="130"/>
      <c r="M132" s="134"/>
      <c r="N132" s="93"/>
    </row>
    <row r="133" spans="1:14" ht="75.95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>
        <v>20</v>
      </c>
      <c r="I133" s="8">
        <v>100</v>
      </c>
      <c r="J133" s="73">
        <f t="shared" si="5"/>
        <v>100</v>
      </c>
      <c r="K133" s="112"/>
      <c r="L133" s="114"/>
      <c r="M133" s="134"/>
      <c r="N133" s="93"/>
    </row>
    <row r="134" spans="1:14" ht="90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100</v>
      </c>
      <c r="I134" s="11">
        <v>100</v>
      </c>
      <c r="J134" s="73">
        <f t="shared" si="5"/>
        <v>100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1</v>
      </c>
      <c r="I135" s="8">
        <v>1</v>
      </c>
      <c r="J135" s="73">
        <f t="shared" si="5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85</v>
      </c>
      <c r="I154" s="8">
        <v>88</v>
      </c>
      <c r="J154" s="73">
        <f t="shared" si="5"/>
        <v>100</v>
      </c>
      <c r="K154" s="104">
        <f>(J154+J155+J156+J157+J158)/4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24</v>
      </c>
      <c r="J155" s="73">
        <f t="shared" si="5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50</v>
      </c>
      <c r="J157" s="73">
        <f t="shared" si="5"/>
        <v>100</v>
      </c>
      <c r="K157" s="112"/>
      <c r="L157" s="114"/>
      <c r="M157" s="134"/>
      <c r="N157" s="93"/>
    </row>
    <row r="158" spans="1:14" ht="90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100</v>
      </c>
      <c r="I158" s="11">
        <v>100</v>
      </c>
      <c r="J158" s="73">
        <f t="shared" si="5"/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50</v>
      </c>
      <c r="I159" s="8">
        <v>50</v>
      </c>
      <c r="J159" s="73">
        <f t="shared" si="5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5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5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5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5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5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85</v>
      </c>
      <c r="I190" s="8">
        <v>85.1</v>
      </c>
      <c r="J190" s="73">
        <f t="shared" si="6"/>
        <v>100</v>
      </c>
      <c r="K190" s="104">
        <f>(J190+J191+J192+J193+J194)/4</f>
        <v>89.75</v>
      </c>
      <c r="L190" s="139">
        <f>(K190+K195)/2</f>
        <v>90.556818181818187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16.899999999999999</v>
      </c>
      <c r="J191" s="73">
        <f t="shared" si="6"/>
        <v>100</v>
      </c>
      <c r="K191" s="112"/>
      <c r="L191" s="14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4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11.8</v>
      </c>
      <c r="J193" s="73">
        <f t="shared" si="6"/>
        <v>59.000000000000007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440</v>
      </c>
      <c r="I195" s="8">
        <v>402</v>
      </c>
      <c r="J195" s="73">
        <f t="shared" si="6"/>
        <v>91.363636363636374</v>
      </c>
      <c r="K195" s="73">
        <f>J195</f>
        <v>91.363636363636374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>
        <v>0</v>
      </c>
      <c r="K262" s="104">
        <f>(J262+J263+J264+J265+J266)/3</f>
        <v>100</v>
      </c>
      <c r="L262" s="88">
        <f>(K262+K267)/2</f>
        <v>90</v>
      </c>
      <c r="M262" s="13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100</v>
      </c>
      <c r="J263" s="73">
        <f t="shared" ref="J263:J273" si="9">IF(I263/H263*100&gt;100,100,I263/H263*100)</f>
        <v>100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>
        <v>0</v>
      </c>
      <c r="K264" s="112"/>
      <c r="L264" s="130"/>
      <c r="M264" s="13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>
        <v>20</v>
      </c>
      <c r="I265" s="8">
        <v>100</v>
      </c>
      <c r="J265" s="73">
        <f t="shared" si="9"/>
        <v>100</v>
      </c>
      <c r="K265" s="112"/>
      <c r="L265" s="114"/>
      <c r="M265" s="134"/>
      <c r="N265" s="93"/>
    </row>
    <row r="266" spans="1:14" ht="80.099999999999994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11">
        <v>100</v>
      </c>
      <c r="I266" s="11">
        <v>100</v>
      </c>
      <c r="J266" s="73">
        <f t="shared" si="9"/>
        <v>100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2</v>
      </c>
      <c r="I267" s="8">
        <v>1.6</v>
      </c>
      <c r="J267" s="73">
        <f t="shared" si="9"/>
        <v>80</v>
      </c>
      <c r="K267" s="73">
        <f>J267</f>
        <v>80</v>
      </c>
      <c r="L267" s="89"/>
      <c r="M267" s="13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80</v>
      </c>
      <c r="I268" s="8">
        <v>76.8</v>
      </c>
      <c r="J268" s="73">
        <f t="shared" si="9"/>
        <v>96</v>
      </c>
      <c r="K268" s="104">
        <f>(J268+J269+J270+J271+J272)/4</f>
        <v>95.083333333333329</v>
      </c>
      <c r="L268" s="88">
        <f>(K268+K273)/2</f>
        <v>97.541666666666657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29.5</v>
      </c>
      <c r="J269" s="73">
        <f t="shared" si="9"/>
        <v>98.333333333333329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17.2</v>
      </c>
      <c r="J271" s="73">
        <f t="shared" si="9"/>
        <v>86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9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101</v>
      </c>
      <c r="I273" s="8">
        <v>132</v>
      </c>
      <c r="J273" s="73">
        <f t="shared" si="9"/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8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8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8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8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8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8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72.2</v>
      </c>
      <c r="I384" s="8">
        <v>72.2</v>
      </c>
      <c r="J384" s="73">
        <f t="shared" si="10"/>
        <v>100</v>
      </c>
      <c r="K384" s="104">
        <f>(J384+J385+J386)/3</f>
        <v>98.609041231992066</v>
      </c>
      <c r="L384" s="88">
        <f>(K384+K387)/2</f>
        <v>99.30452061599604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67.099999999999994</v>
      </c>
      <c r="I385" s="8">
        <v>64.3</v>
      </c>
      <c r="J385" s="73">
        <f t="shared" si="10"/>
        <v>95.827123695976155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86.9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20099</v>
      </c>
      <c r="I387" s="8">
        <v>20099</v>
      </c>
      <c r="J387" s="73">
        <f t="shared" ref="J387:J450" si="11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71.8</v>
      </c>
      <c r="I388" s="8">
        <v>51.9</v>
      </c>
      <c r="J388" s="73">
        <f t="shared" si="11"/>
        <v>72.284122562674085</v>
      </c>
      <c r="K388" s="104">
        <f>(J388+J389+J390)/3</f>
        <v>90.761374187558033</v>
      </c>
      <c r="L388" s="88">
        <f>(K388+K391)/2</f>
        <v>95.380687093779017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39</v>
      </c>
      <c r="I389" s="8">
        <v>84</v>
      </c>
      <c r="J389" s="73">
        <f t="shared" si="11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97.9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31591</v>
      </c>
      <c r="I391" s="8">
        <v>31591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79</v>
      </c>
      <c r="I392" s="8">
        <v>80</v>
      </c>
      <c r="J392" s="73">
        <f t="shared" si="11"/>
        <v>100</v>
      </c>
      <c r="K392" s="104">
        <f>(J392+J393+J394)/3</f>
        <v>86.301950805767603</v>
      </c>
      <c r="L392" s="88">
        <f>(K392+K395)/2</f>
        <v>93.150975402883802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78.599999999999994</v>
      </c>
      <c r="I393" s="8">
        <v>46.3</v>
      </c>
      <c r="J393" s="73">
        <f t="shared" si="11"/>
        <v>58.905852417302796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54513</v>
      </c>
      <c r="I395" s="8">
        <v>67528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55.2</v>
      </c>
      <c r="I396" s="8">
        <v>65.7</v>
      </c>
      <c r="J396" s="73">
        <f>IF(I396/H396*100&gt;100,100,I396/H396*100)</f>
        <v>100</v>
      </c>
      <c r="K396" s="104">
        <f>(J396+J397+J398)/3</f>
        <v>98.221757322175733</v>
      </c>
      <c r="L396" s="88">
        <f>(K396+K399)/2</f>
        <v>99.110878661087867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95.6</v>
      </c>
      <c r="I397" s="8">
        <v>90.5</v>
      </c>
      <c r="J397" s="73">
        <f t="shared" si="11"/>
        <v>94.6652719665272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78.2</v>
      </c>
      <c r="I398" s="8">
        <v>95.5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71114</v>
      </c>
      <c r="I399" s="8">
        <v>80635</v>
      </c>
      <c r="J399" s="73">
        <f t="shared" si="11"/>
        <v>100</v>
      </c>
      <c r="K399" s="73">
        <f>J399</f>
        <v>100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4.4000000000000004</v>
      </c>
      <c r="I400" s="8">
        <v>3.6</v>
      </c>
      <c r="J400" s="73">
        <f t="shared" si="11"/>
        <v>81.818181818181813</v>
      </c>
      <c r="K400" s="104">
        <f>(J400+J401+J402)/3</f>
        <v>89.177489177489178</v>
      </c>
      <c r="L400" s="88">
        <f>(K400+K403)/2</f>
        <v>94.588744588744589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70</v>
      </c>
      <c r="I401" s="8">
        <v>60</v>
      </c>
      <c r="J401" s="73">
        <f t="shared" si="11"/>
        <v>85.714285714285708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1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5481</v>
      </c>
      <c r="I403" s="8">
        <v>5496</v>
      </c>
      <c r="J403" s="73">
        <f t="shared" si="11"/>
        <v>100</v>
      </c>
      <c r="K403" s="73">
        <f>J403</f>
        <v>100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96.1</v>
      </c>
      <c r="I404" s="8">
        <v>81.599999999999994</v>
      </c>
      <c r="J404" s="73">
        <f t="shared" si="11"/>
        <v>84.911550468262234</v>
      </c>
      <c r="K404" s="104">
        <f>(J404+J405+J406)/3</f>
        <v>93.684454952750613</v>
      </c>
      <c r="L404" s="88">
        <f>(K404+K407)/2</f>
        <v>96.842227476375314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57.1</v>
      </c>
      <c r="I405" s="8">
        <v>63.5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95.9</v>
      </c>
      <c r="I406" s="8">
        <v>92.2</v>
      </c>
      <c r="J406" s="73">
        <f t="shared" si="11"/>
        <v>96.141814389989563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80703</v>
      </c>
      <c r="I407" s="8">
        <v>80703</v>
      </c>
      <c r="J407" s="73">
        <f t="shared" si="11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29.5</v>
      </c>
      <c r="I408" s="8">
        <v>20.9</v>
      </c>
      <c r="J408" s="73">
        <f t="shared" si="11"/>
        <v>70.847457627118644</v>
      </c>
      <c r="K408" s="104">
        <f>(J408+J409+J410)/3</f>
        <v>88.149152542372875</v>
      </c>
      <c r="L408" s="88">
        <f>(K408+K411)/2</f>
        <v>94.07457627118643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42.4</v>
      </c>
      <c r="I409" s="8">
        <v>52.2</v>
      </c>
      <c r="J409" s="73">
        <f t="shared" si="11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93.6</v>
      </c>
      <c r="J410" s="73">
        <f t="shared" si="11"/>
        <v>93.6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23478</v>
      </c>
      <c r="I411" s="8">
        <v>23478</v>
      </c>
      <c r="J411" s="73">
        <f t="shared" si="11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80"/>
      <c r="M435" s="134"/>
      <c r="N435" s="28"/>
    </row>
    <row r="436" spans="1:14" ht="73.5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>
        <v>15</v>
      </c>
      <c r="I436" s="8">
        <v>15.5</v>
      </c>
      <c r="J436" s="73">
        <f>IF(H436/I436*100&gt;100,100,H436/I436*100)</f>
        <v>96.774193548387103</v>
      </c>
      <c r="K436" s="104">
        <f>(J436+J437+J438)/3</f>
        <v>88.824731182795702</v>
      </c>
      <c r="L436" s="88">
        <f>(K436+K439)/2</f>
        <v>94.412365591397844</v>
      </c>
      <c r="M436" s="134"/>
      <c r="N436" s="92"/>
    </row>
    <row r="437" spans="1:14" ht="60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>
        <v>100</v>
      </c>
      <c r="I437" s="8">
        <v>97</v>
      </c>
      <c r="J437" s="73">
        <f t="shared" si="11"/>
        <v>97</v>
      </c>
      <c r="K437" s="112"/>
      <c r="L437" s="114"/>
      <c r="M437" s="134"/>
      <c r="N437" s="93"/>
    </row>
    <row r="438" spans="1:14" ht="72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>
        <v>100</v>
      </c>
      <c r="I438" s="8">
        <v>72.7</v>
      </c>
      <c r="J438" s="73">
        <f t="shared" si="11"/>
        <v>72.7</v>
      </c>
      <c r="K438" s="113"/>
      <c r="L438" s="114"/>
      <c r="M438" s="134"/>
      <c r="N438" s="93"/>
    </row>
    <row r="439" spans="1:14" ht="43.5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>
        <v>6</v>
      </c>
      <c r="I439" s="8">
        <v>6</v>
      </c>
      <c r="J439" s="73">
        <f t="shared" si="11"/>
        <v>100</v>
      </c>
      <c r="K439" s="73">
        <f>J439</f>
        <v>100</v>
      </c>
      <c r="L439" s="89"/>
      <c r="M439" s="13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10</v>
      </c>
      <c r="I440" s="8">
        <v>10.6</v>
      </c>
      <c r="J440" s="73">
        <f>IF(H440/I440*100&gt;100,100,H440/I440*100)</f>
        <v>94.339622641509436</v>
      </c>
      <c r="K440" s="104">
        <f>(J440+J441+J442)/3</f>
        <v>88.013207547169813</v>
      </c>
      <c r="L440" s="88">
        <f>(K440+K443)/2</f>
        <v>92.208042622505772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97</v>
      </c>
      <c r="J441" s="73">
        <f t="shared" si="11"/>
        <v>97</v>
      </c>
      <c r="K441" s="112"/>
      <c r="L441" s="114"/>
      <c r="M441" s="13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100</v>
      </c>
      <c r="I442" s="8">
        <v>72.7</v>
      </c>
      <c r="J442" s="73">
        <f t="shared" si="11"/>
        <v>72.7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278</v>
      </c>
      <c r="I443" s="8">
        <v>268</v>
      </c>
      <c r="J443" s="73">
        <f t="shared" si="11"/>
        <v>96.402877697841731</v>
      </c>
      <c r="K443" s="73">
        <f>J443</f>
        <v>96.402877697841731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 t="s">
        <v>186</v>
      </c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>
        <v>15</v>
      </c>
      <c r="I456" s="8">
        <v>15</v>
      </c>
      <c r="J456" s="73">
        <f>IF(H456/I456*100&gt;100,100,H456/I456*100)</f>
        <v>100</v>
      </c>
      <c r="K456" s="104">
        <f>(J456+J457+J458)/3</f>
        <v>81.666666666666671</v>
      </c>
      <c r="L456" s="88">
        <f>(K456+K459)/2</f>
        <v>90.833333333333343</v>
      </c>
      <c r="M456" s="134"/>
      <c r="N456" s="92"/>
    </row>
    <row r="457" spans="1:14" ht="63.75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>
        <v>100</v>
      </c>
      <c r="I457" s="8">
        <v>95</v>
      </c>
      <c r="J457" s="73">
        <f t="shared" si="12"/>
        <v>95</v>
      </c>
      <c r="K457" s="112"/>
      <c r="L457" s="114"/>
      <c r="M457" s="134"/>
      <c r="N457" s="93"/>
    </row>
    <row r="458" spans="1:14" ht="63.75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>
        <v>100</v>
      </c>
      <c r="I458" s="8">
        <v>50</v>
      </c>
      <c r="J458" s="73">
        <f t="shared" si="12"/>
        <v>50</v>
      </c>
      <c r="K458" s="113"/>
      <c r="L458" s="114"/>
      <c r="M458" s="134"/>
      <c r="N458" s="93"/>
    </row>
    <row r="459" spans="1:14" ht="43.5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>
        <v>24</v>
      </c>
      <c r="I459" s="8">
        <v>26</v>
      </c>
      <c r="J459" s="73">
        <f t="shared" si="12"/>
        <v>100</v>
      </c>
      <c r="K459" s="73">
        <f>J459</f>
        <v>100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>
        <v>100</v>
      </c>
      <c r="I468" s="8">
        <v>97</v>
      </c>
      <c r="J468" s="73">
        <f t="shared" si="12"/>
        <v>97</v>
      </c>
      <c r="K468" s="104">
        <f>(J468+J469+J470)/3</f>
        <v>97.924731182795696</v>
      </c>
      <c r="L468" s="88">
        <f>(K468+K471)/2</f>
        <v>98.962365591397855</v>
      </c>
      <c r="M468" s="134"/>
      <c r="N468" s="28"/>
    </row>
    <row r="469" spans="1:14" ht="43.5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>
        <v>15</v>
      </c>
      <c r="I469" s="8">
        <v>15.5</v>
      </c>
      <c r="J469" s="73">
        <f>IF(H469/I469*100&gt;100,100,H469/I469*100)</f>
        <v>96.774193548387103</v>
      </c>
      <c r="K469" s="112"/>
      <c r="L469" s="114"/>
      <c r="M469" s="134"/>
      <c r="N469" s="28"/>
    </row>
    <row r="470" spans="1:14" ht="43.5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>
        <v>100</v>
      </c>
      <c r="I470" s="8">
        <v>100</v>
      </c>
      <c r="J470" s="73">
        <f t="shared" si="12"/>
        <v>100</v>
      </c>
      <c r="K470" s="113"/>
      <c r="L470" s="114"/>
      <c r="M470" s="134"/>
      <c r="N470" s="28"/>
    </row>
    <row r="471" spans="1:14" ht="43.5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>
        <v>6</v>
      </c>
      <c r="I471" s="8">
        <v>6</v>
      </c>
      <c r="J471" s="73">
        <f t="shared" si="12"/>
        <v>100</v>
      </c>
      <c r="K471" s="73">
        <f>J471</f>
        <v>100</v>
      </c>
      <c r="L471" s="89"/>
      <c r="M471" s="134"/>
      <c r="N471" s="28"/>
    </row>
    <row r="472" spans="1:14" ht="43.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97</v>
      </c>
      <c r="J472" s="73">
        <f t="shared" si="12"/>
        <v>97</v>
      </c>
      <c r="K472" s="104">
        <f>(J472+J473+J474)/3</f>
        <v>97.113207547169807</v>
      </c>
      <c r="L472" s="88">
        <f>(K472+K475)/2</f>
        <v>96.758042622505769</v>
      </c>
      <c r="M472" s="134"/>
      <c r="N472" s="92"/>
    </row>
    <row r="473" spans="1:14" ht="43.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10</v>
      </c>
      <c r="I473" s="8">
        <v>10.6</v>
      </c>
      <c r="J473" s="73">
        <f>IF(H473/I473*100&gt;100,100,H473/I473*100)</f>
        <v>94.339622641509436</v>
      </c>
      <c r="K473" s="112"/>
      <c r="L473" s="114"/>
      <c r="M473" s="134"/>
      <c r="N473" s="93"/>
    </row>
    <row r="474" spans="1:14" ht="43.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2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278</v>
      </c>
      <c r="I475" s="8">
        <v>268</v>
      </c>
      <c r="J475" s="73">
        <f t="shared" si="12"/>
        <v>96.402877697841731</v>
      </c>
      <c r="K475" s="73">
        <f>J475</f>
        <v>96.402877697841731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 t="s">
        <v>186</v>
      </c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>
        <v>1E-3</v>
      </c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>
        <v>100</v>
      </c>
      <c r="I480" s="8">
        <v>95</v>
      </c>
      <c r="J480" s="73">
        <f>IF(I480/H480*100&gt;100,100,I480/H480*100)</f>
        <v>95</v>
      </c>
      <c r="K480" s="104">
        <f>(J480+J481+J482)/3</f>
        <v>98.333333333333329</v>
      </c>
      <c r="L480" s="88">
        <f>(K480+K483)/2</f>
        <v>99.166666666666657</v>
      </c>
      <c r="M480" s="134"/>
      <c r="N480" s="92"/>
    </row>
    <row r="481" spans="1:14" ht="54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>
        <v>15</v>
      </c>
      <c r="I481" s="8">
        <v>15</v>
      </c>
      <c r="J481" s="73">
        <f>IF(H481/I481*100&gt;100,100,H481/I481*100)</f>
        <v>100</v>
      </c>
      <c r="K481" s="112"/>
      <c r="L481" s="114"/>
      <c r="M481" s="134"/>
      <c r="N481" s="93"/>
    </row>
    <row r="482" spans="1:14" ht="53.25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>
        <v>100</v>
      </c>
      <c r="I482" s="8">
        <v>100</v>
      </c>
      <c r="J482" s="73">
        <f t="shared" si="12"/>
        <v>100</v>
      </c>
      <c r="K482" s="113"/>
      <c r="L482" s="114"/>
      <c r="M482" s="134"/>
      <c r="N482" s="93"/>
    </row>
    <row r="483" spans="1:14" ht="43.5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>
        <v>24</v>
      </c>
      <c r="I483" s="8">
        <v>26</v>
      </c>
      <c r="J483" s="73">
        <f t="shared" si="12"/>
        <v>100</v>
      </c>
      <c r="K483" s="73">
        <f t="shared" ref="K483:K489" si="13">J483</f>
        <v>100</v>
      </c>
      <c r="L483" s="89"/>
      <c r="M483" s="134"/>
      <c r="N483" s="94"/>
    </row>
    <row r="484" spans="1:14" ht="63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>
        <v>100</v>
      </c>
      <c r="I484" s="8">
        <v>100</v>
      </c>
      <c r="J484" s="73">
        <f t="shared" si="12"/>
        <v>100</v>
      </c>
      <c r="K484" s="78">
        <f t="shared" si="13"/>
        <v>100</v>
      </c>
      <c r="L484" s="88">
        <f>(K484+K485)/2</f>
        <v>98.63636363636364</v>
      </c>
      <c r="M484" s="134"/>
      <c r="N484" s="92"/>
    </row>
    <row r="485" spans="1:14" ht="31.5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>
        <v>550</v>
      </c>
      <c r="I485" s="8">
        <v>535</v>
      </c>
      <c r="J485" s="73">
        <f t="shared" si="12"/>
        <v>97.27272727272728</v>
      </c>
      <c r="K485" s="73">
        <f t="shared" si="13"/>
        <v>97.27272727272728</v>
      </c>
      <c r="L485" s="89"/>
      <c r="M485" s="134"/>
      <c r="N485" s="93"/>
    </row>
    <row r="486" spans="1:14" ht="63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>
        <v>100</v>
      </c>
      <c r="I486" s="8">
        <v>100</v>
      </c>
      <c r="J486" s="73">
        <f t="shared" si="12"/>
        <v>100</v>
      </c>
      <c r="K486" s="78">
        <f t="shared" si="13"/>
        <v>100</v>
      </c>
      <c r="L486" s="88">
        <f>(K486+K487)/2</f>
        <v>98.431372549019613</v>
      </c>
      <c r="M486" s="134"/>
      <c r="N486" s="93"/>
    </row>
    <row r="487" spans="1:14" ht="31.5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>
        <v>510</v>
      </c>
      <c r="I487" s="8">
        <v>494</v>
      </c>
      <c r="J487" s="73">
        <f t="shared" si="12"/>
        <v>96.862745098039213</v>
      </c>
      <c r="K487" s="73">
        <f t="shared" si="13"/>
        <v>96.862745098039213</v>
      </c>
      <c r="L487" s="89"/>
      <c r="M487" s="134"/>
      <c r="N487" s="94"/>
    </row>
    <row r="488" spans="1:14" ht="63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>
        <v>100</v>
      </c>
      <c r="I488" s="8">
        <v>100</v>
      </c>
      <c r="J488" s="73">
        <f t="shared" si="12"/>
        <v>100</v>
      </c>
      <c r="K488" s="78">
        <f t="shared" si="13"/>
        <v>100</v>
      </c>
      <c r="L488" s="88">
        <f>(K488+K489)/2</f>
        <v>100</v>
      </c>
      <c r="M488" s="134"/>
      <c r="N488" s="109"/>
    </row>
    <row r="489" spans="1:14" ht="31.5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>
        <v>103</v>
      </c>
      <c r="I489" s="8">
        <v>118</v>
      </c>
      <c r="J489" s="73">
        <f t="shared" si="12"/>
        <v>100</v>
      </c>
      <c r="K489" s="73">
        <f t="shared" si="13"/>
        <v>100</v>
      </c>
      <c r="L489" s="89"/>
      <c r="M489" s="134"/>
      <c r="N489" s="11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155</v>
      </c>
      <c r="I492" s="8">
        <v>155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548</v>
      </c>
      <c r="I507" s="82">
        <f>I9+I15+I21+I33+I39+I69+I87+I99+I93</f>
        <v>550</v>
      </c>
    </row>
    <row r="508" spans="1:13" ht="21" x14ac:dyDescent="0.35">
      <c r="G508" s="21" t="s">
        <v>71</v>
      </c>
      <c r="H508" s="82">
        <f>H111+H117+H129+H159+H177+H183+H195+H213+H219</f>
        <v>509</v>
      </c>
      <c r="I508" s="82">
        <f>I111+I117+I129+I159+I177+I183+I195+I213+I219</f>
        <v>472</v>
      </c>
      <c r="J508" s="43"/>
    </row>
    <row r="509" spans="1:13" ht="21" x14ac:dyDescent="0.35">
      <c r="G509" s="21" t="s">
        <v>72</v>
      </c>
      <c r="H509" s="82">
        <f>H225+H261+H273+H285+H291+H303+H309+H327</f>
        <v>101</v>
      </c>
      <c r="I509" s="82">
        <f>I225+I261+I273+I285+I291+I303+I309+I327</f>
        <v>132</v>
      </c>
      <c r="J509" s="43"/>
    </row>
    <row r="510" spans="1:13" ht="21" x14ac:dyDescent="0.35">
      <c r="G510" s="21" t="s">
        <v>81</v>
      </c>
      <c r="H510" s="40">
        <f>SUMIF($F$4:$F$483,$F$335,H4:H483)</f>
        <v>286979</v>
      </c>
      <c r="I510" s="40">
        <f>SUMIF($F$4:$F$483,$F$335,I4:I483)</f>
        <v>309530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L490:L492"/>
    <mergeCell ref="N490:N492"/>
    <mergeCell ref="K336:K338"/>
    <mergeCell ref="D340:D343"/>
    <mergeCell ref="K332:K334"/>
    <mergeCell ref="D336:D339"/>
    <mergeCell ref="L344:L347"/>
    <mergeCell ref="K356:K358"/>
    <mergeCell ref="L356:L359"/>
    <mergeCell ref="N332:N335"/>
    <mergeCell ref="L348:L351"/>
    <mergeCell ref="N340:N343"/>
    <mergeCell ref="L340:L343"/>
    <mergeCell ref="N356:N359"/>
    <mergeCell ref="N360:N363"/>
    <mergeCell ref="N416:N419"/>
    <mergeCell ref="L436:L439"/>
    <mergeCell ref="N436:N439"/>
    <mergeCell ref="N472:N475"/>
    <mergeCell ref="N280:N285"/>
    <mergeCell ref="B286:B291"/>
    <mergeCell ref="C286:C291"/>
    <mergeCell ref="D286:D291"/>
    <mergeCell ref="B298:B303"/>
    <mergeCell ref="C328:C331"/>
    <mergeCell ref="D328:D331"/>
    <mergeCell ref="K328:K330"/>
    <mergeCell ref="L328:L331"/>
    <mergeCell ref="B292:B297"/>
    <mergeCell ref="B304:B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N316:N321"/>
    <mergeCell ref="B322:B327"/>
    <mergeCell ref="B1:N1"/>
    <mergeCell ref="B76:B81"/>
    <mergeCell ref="C76:C81"/>
    <mergeCell ref="D76:D81"/>
    <mergeCell ref="B82:B87"/>
    <mergeCell ref="N28:N33"/>
    <mergeCell ref="K76:K80"/>
    <mergeCell ref="L76:L81"/>
    <mergeCell ref="B10:B15"/>
    <mergeCell ref="C10:C15"/>
    <mergeCell ref="K34:K38"/>
    <mergeCell ref="L34:L39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B352:B355"/>
    <mergeCell ref="C352:C355"/>
    <mergeCell ref="D352:D355"/>
    <mergeCell ref="K352:K354"/>
    <mergeCell ref="K344:K346"/>
    <mergeCell ref="C348:C351"/>
    <mergeCell ref="D348:D351"/>
    <mergeCell ref="B344:B347"/>
    <mergeCell ref="C336:C339"/>
    <mergeCell ref="K348:K350"/>
    <mergeCell ref="B340:B343"/>
    <mergeCell ref="C340:C343"/>
    <mergeCell ref="K340:K342"/>
    <mergeCell ref="B348:B351"/>
    <mergeCell ref="N256:N261"/>
    <mergeCell ref="N190:N195"/>
    <mergeCell ref="N124:N129"/>
    <mergeCell ref="N148:N153"/>
    <mergeCell ref="C344:C347"/>
    <mergeCell ref="D344:D347"/>
    <mergeCell ref="L286:L291"/>
    <mergeCell ref="N286:N291"/>
    <mergeCell ref="N328:N331"/>
    <mergeCell ref="N172:N177"/>
    <mergeCell ref="N208:N213"/>
    <mergeCell ref="C292:C297"/>
    <mergeCell ref="D292:D297"/>
    <mergeCell ref="K292:K296"/>
    <mergeCell ref="L292:L297"/>
    <mergeCell ref="C298:C303"/>
    <mergeCell ref="D298:D303"/>
    <mergeCell ref="K298:K302"/>
    <mergeCell ref="L298:L303"/>
    <mergeCell ref="N298:N303"/>
    <mergeCell ref="C304:C309"/>
    <mergeCell ref="D304:D309"/>
    <mergeCell ref="K304:K308"/>
    <mergeCell ref="L304:L309"/>
    <mergeCell ref="N106:N111"/>
    <mergeCell ref="K286:K290"/>
    <mergeCell ref="N10:N15"/>
    <mergeCell ref="B360:B363"/>
    <mergeCell ref="C360:C363"/>
    <mergeCell ref="D360:D363"/>
    <mergeCell ref="K360:K362"/>
    <mergeCell ref="L360:L363"/>
    <mergeCell ref="N376:N379"/>
    <mergeCell ref="N364:N367"/>
    <mergeCell ref="C368:C371"/>
    <mergeCell ref="D368:D371"/>
    <mergeCell ref="K368:K370"/>
    <mergeCell ref="L368:L371"/>
    <mergeCell ref="N16:N21"/>
    <mergeCell ref="M4:M489"/>
    <mergeCell ref="N4:N9"/>
    <mergeCell ref="C28:C33"/>
    <mergeCell ref="D28:D33"/>
    <mergeCell ref="K28:K32"/>
    <mergeCell ref="L28:L33"/>
    <mergeCell ref="B34:B39"/>
    <mergeCell ref="C34:C39"/>
    <mergeCell ref="D34:D39"/>
    <mergeCell ref="A4:A411"/>
    <mergeCell ref="B4:B9"/>
    <mergeCell ref="C4:C9"/>
    <mergeCell ref="D4:D9"/>
    <mergeCell ref="K4:K8"/>
    <mergeCell ref="L4:L9"/>
    <mergeCell ref="L352:L355"/>
    <mergeCell ref="B356:B359"/>
    <mergeCell ref="C356:C359"/>
    <mergeCell ref="D356:D359"/>
    <mergeCell ref="D10:D15"/>
    <mergeCell ref="K10:K14"/>
    <mergeCell ref="B16:B21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L10:L15"/>
    <mergeCell ref="B28:B33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K64:K68"/>
    <mergeCell ref="L64:L69"/>
    <mergeCell ref="D64:D69"/>
    <mergeCell ref="N64:N69"/>
    <mergeCell ref="B70:B75"/>
    <mergeCell ref="C70:C75"/>
    <mergeCell ref="D70:D75"/>
    <mergeCell ref="K70:K74"/>
    <mergeCell ref="L70:L75"/>
    <mergeCell ref="B64:B69"/>
    <mergeCell ref="C64:C69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L332:L335"/>
    <mergeCell ref="C332:C335"/>
    <mergeCell ref="D332:D335"/>
    <mergeCell ref="B364:B367"/>
    <mergeCell ref="B368:B371"/>
    <mergeCell ref="C364:C367"/>
    <mergeCell ref="D364:D367"/>
    <mergeCell ref="K364:K366"/>
    <mergeCell ref="L364:L367"/>
    <mergeCell ref="N368:N371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N476:N479"/>
    <mergeCell ref="N480:N483"/>
    <mergeCell ref="C484:C485"/>
    <mergeCell ref="D484:D485"/>
    <mergeCell ref="L484:L485"/>
    <mergeCell ref="N484:N487"/>
    <mergeCell ref="C486:C48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131:N135"/>
    <mergeCell ref="N488:N489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0:C483"/>
    <mergeCell ref="D480:D483"/>
    <mergeCell ref="K480:K482"/>
    <mergeCell ref="L480:L483"/>
    <mergeCell ref="B490:B492"/>
    <mergeCell ref="C490:C492"/>
    <mergeCell ref="D490:D492"/>
    <mergeCell ref="K490:K491"/>
    <mergeCell ref="C476:C479"/>
    <mergeCell ref="D476:D479"/>
    <mergeCell ref="K476:K478"/>
    <mergeCell ref="L476:L479"/>
  </mergeCells>
  <pageMargins left="0" right="0.11811023622047245" top="0.15748031496062992" bottom="0.15748031496062992" header="0.31496062992125984" footer="0.31496062992125984"/>
  <pageSetup paperSize="9" scale="42" fitToHeight="6" orientation="landscape" r:id="rId1"/>
  <headerFooter alignWithMargins="0"/>
  <rowBreaks count="2" manualBreakCount="2">
    <brk id="273" max="13" man="1"/>
    <brk id="455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8.14062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94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2.6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33.299999999999997</v>
      </c>
      <c r="J13" s="73">
        <f t="shared" ref="J13:J29" si="1">IF(I13/H13*100&gt;100,100,I13/H13*100)</f>
        <v>100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56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34</v>
      </c>
      <c r="I15" s="8">
        <v>39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>
        <v>0</v>
      </c>
      <c r="K16" s="104">
        <f>(J16+J17+J18+J19+J20)/1</f>
        <v>100</v>
      </c>
      <c r="L16" s="88">
        <f>(K16+K21)/2</f>
        <v>100</v>
      </c>
      <c r="M16" s="134"/>
      <c r="N16" s="92"/>
    </row>
    <row r="17" spans="1:14" ht="147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>
        <v>2</v>
      </c>
      <c r="I17" s="8">
        <v>58.8</v>
      </c>
      <c r="J17" s="73">
        <f t="shared" si="1"/>
        <v>100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1.5</v>
      </c>
      <c r="I21" s="8">
        <v>1.7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>
        <v>0</v>
      </c>
      <c r="K28" s="104">
        <f>(J28+J29+J30+J31+J32)/1</f>
        <v>100</v>
      </c>
      <c r="L28" s="88">
        <f>(K28+K33)/2</f>
        <v>100</v>
      </c>
      <c r="M28" s="134"/>
      <c r="N28" s="92"/>
    </row>
    <row r="29" spans="1:14" ht="78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55.6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>
        <v>0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0</v>
      </c>
      <c r="I32" s="11">
        <v>0</v>
      </c>
      <c r="J32" s="73">
        <v>0</v>
      </c>
      <c r="K32" s="113"/>
      <c r="L32" s="114"/>
      <c r="M32" s="134"/>
      <c r="N32" s="93"/>
    </row>
    <row r="33" spans="1:14" ht="40.5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1.4</v>
      </c>
      <c r="I33" s="8">
        <v>1.8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58</v>
      </c>
      <c r="I82" s="8">
        <v>64.900000000000006</v>
      </c>
      <c r="J82" s="73">
        <f t="shared" si="3"/>
        <v>100</v>
      </c>
      <c r="K82" s="104">
        <f>(J82+J83+J84+J85+J86)/4</f>
        <v>100</v>
      </c>
      <c r="L82" s="88">
        <f>(K82+K87)/2</f>
        <v>99.771341463414643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2.2999999999999998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20</v>
      </c>
      <c r="J85" s="73">
        <f t="shared" si="3"/>
        <v>100</v>
      </c>
      <c r="K85" s="112"/>
      <c r="L85" s="114"/>
      <c r="M85" s="134"/>
      <c r="N85" s="93"/>
    </row>
    <row r="86" spans="1:14" ht="6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656</v>
      </c>
      <c r="I87" s="8">
        <v>653</v>
      </c>
      <c r="J87" s="73">
        <f t="shared" si="3"/>
        <v>99.542682926829272</v>
      </c>
      <c r="K87" s="73">
        <f>J87</f>
        <v>99.542682926829272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>
        <v>0</v>
      </c>
      <c r="K88" s="104">
        <f>(J88+J89+J90+J91+J92)/4</f>
        <v>0</v>
      </c>
      <c r="L88" s="88">
        <f>(K88+K93)/1</f>
        <v>100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11">
        <v>0</v>
      </c>
      <c r="I89" s="11">
        <v>0</v>
      </c>
      <c r="J89" s="73">
        <v>0</v>
      </c>
      <c r="K89" s="112"/>
      <c r="L89" s="130"/>
      <c r="M89" s="134"/>
      <c r="N89" s="92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11">
        <v>0</v>
      </c>
      <c r="I90" s="11">
        <v>0</v>
      </c>
      <c r="J90" s="73">
        <v>0</v>
      </c>
      <c r="K90" s="112"/>
      <c r="L90" s="130"/>
      <c r="M90" s="134"/>
      <c r="N90" s="93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11">
        <v>0</v>
      </c>
      <c r="I91" s="11">
        <v>0</v>
      </c>
      <c r="J91" s="73">
        <v>0</v>
      </c>
      <c r="K91" s="112"/>
      <c r="L91" s="114"/>
      <c r="M91" s="134"/>
      <c r="N91" s="93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11">
        <v>0</v>
      </c>
      <c r="I92" s="11">
        <v>0</v>
      </c>
      <c r="J92" s="73">
        <v>0</v>
      </c>
      <c r="K92" s="113"/>
      <c r="L92" s="114"/>
      <c r="M92" s="134"/>
      <c r="N92" s="93"/>
    </row>
    <row r="93" spans="1:14" ht="105.75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>
        <v>0.4</v>
      </c>
      <c r="I93" s="8">
        <v>0.5</v>
      </c>
      <c r="J93" s="73">
        <f t="shared" si="3"/>
        <v>100</v>
      </c>
      <c r="K93" s="73">
        <f>J93</f>
        <v>100</v>
      </c>
      <c r="L93" s="89"/>
      <c r="M93" s="13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(J106+J107+J108+J109+J110)/2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66.7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20</v>
      </c>
      <c r="J109" s="73">
        <f t="shared" si="3"/>
        <v>100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2</v>
      </c>
      <c r="I111" s="8">
        <v>3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>
        <v>0</v>
      </c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167.2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50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>
        <v>0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0</v>
      </c>
      <c r="I116" s="11">
        <v>0</v>
      </c>
      <c r="J116" s="73">
        <v>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2</v>
      </c>
      <c r="I117" s="8">
        <v>2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>
        <v>0</v>
      </c>
      <c r="K124" s="104">
        <f>(J124+J125+J126+J127+J128)/2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100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>
        <v>0</v>
      </c>
      <c r="K126" s="112"/>
      <c r="L126" s="130"/>
      <c r="M126" s="134"/>
      <c r="N126" s="93"/>
    </row>
    <row r="127" spans="1:14" ht="75.95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20</v>
      </c>
      <c r="I127" s="11">
        <v>20</v>
      </c>
      <c r="J127" s="73">
        <f>IF(I127/H127*100&gt;100,100,I127/H127*100)</f>
        <v>100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0</v>
      </c>
      <c r="I128" s="11">
        <v>0</v>
      </c>
      <c r="J128" s="73">
        <v>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1</v>
      </c>
      <c r="I129" s="8">
        <v>1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>
        <v>0</v>
      </c>
      <c r="K130" s="104">
        <f>(J130+J131+J132+J133+J134)/2</f>
        <v>100</v>
      </c>
      <c r="L130" s="88">
        <f>(K130+K135)/2</f>
        <v>100</v>
      </c>
      <c r="M130" s="134"/>
      <c r="N130" s="27"/>
    </row>
    <row r="131" spans="1:14" ht="75.95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33.299999999999997</v>
      </c>
      <c r="J131" s="73">
        <f t="shared" ref="J131:J176" si="5">IF(I131/H131*100&gt;100,100,I131/H131*100)</f>
        <v>100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>
        <v>0</v>
      </c>
      <c r="K132" s="112"/>
      <c r="L132" s="130"/>
      <c r="M132" s="134"/>
      <c r="N132" s="93"/>
    </row>
    <row r="133" spans="1:14" ht="75.95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>
        <v>20</v>
      </c>
      <c r="I133" s="8">
        <v>25</v>
      </c>
      <c r="J133" s="73">
        <f t="shared" si="5"/>
        <v>100</v>
      </c>
      <c r="K133" s="112"/>
      <c r="L133" s="114"/>
      <c r="M133" s="134"/>
      <c r="N133" s="93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0</v>
      </c>
      <c r="I134" s="11">
        <v>0</v>
      </c>
      <c r="J134" s="73">
        <v>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2.6</v>
      </c>
      <c r="I135" s="8">
        <v>3</v>
      </c>
      <c r="J135" s="73">
        <f t="shared" si="5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>
        <v>0</v>
      </c>
      <c r="K142" s="104">
        <f>(J142+J143+J144+J145+J146)/2</f>
        <v>100</v>
      </c>
      <c r="L142" s="88">
        <f>(K142+K147)/2</f>
        <v>100</v>
      </c>
      <c r="M142" s="134"/>
      <c r="N142" s="27"/>
    </row>
    <row r="143" spans="1:14" ht="75.95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>
        <v>10</v>
      </c>
      <c r="I143" s="8">
        <v>60</v>
      </c>
      <c r="J143" s="73">
        <f t="shared" si="5"/>
        <v>100</v>
      </c>
      <c r="K143" s="112"/>
      <c r="L143" s="130"/>
      <c r="M143" s="134"/>
      <c r="N143" s="92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>
        <v>0</v>
      </c>
      <c r="K144" s="112"/>
      <c r="L144" s="130"/>
      <c r="M144" s="134"/>
      <c r="N144" s="93"/>
    </row>
    <row r="145" spans="1:14" ht="75.95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>
        <v>20</v>
      </c>
      <c r="I145" s="8">
        <v>20</v>
      </c>
      <c r="J145" s="73">
        <f t="shared" si="5"/>
        <v>100</v>
      </c>
      <c r="K145" s="112"/>
      <c r="L145" s="114"/>
      <c r="M145" s="134"/>
      <c r="N145" s="93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11">
        <v>0</v>
      </c>
      <c r="I146" s="11">
        <v>0</v>
      </c>
      <c r="J146" s="73">
        <v>0</v>
      </c>
      <c r="K146" s="113"/>
      <c r="L146" s="114"/>
      <c r="M146" s="134"/>
      <c r="N146" s="93"/>
    </row>
    <row r="147" spans="1:14" ht="33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>
        <v>4</v>
      </c>
      <c r="I147" s="8">
        <v>5</v>
      </c>
      <c r="J147" s="73">
        <f t="shared" si="5"/>
        <v>100</v>
      </c>
      <c r="K147" s="73">
        <f>J147</f>
        <v>100</v>
      </c>
      <c r="L147" s="89"/>
      <c r="M147" s="134"/>
      <c r="N147" s="94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56</v>
      </c>
      <c r="I154" s="8">
        <v>63</v>
      </c>
      <c r="J154" s="73">
        <f t="shared" si="5"/>
        <v>100</v>
      </c>
      <c r="K154" s="104">
        <f>(J154+J155+J156+J157+J158)/3</f>
        <v>100</v>
      </c>
      <c r="L154" s="88">
        <f>(K154+K159)/2</f>
        <v>99.056603773584897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11.1</v>
      </c>
      <c r="J155" s="73">
        <f t="shared" si="5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20</v>
      </c>
      <c r="J157" s="73">
        <f t="shared" si="5"/>
        <v>100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0</v>
      </c>
      <c r="I158" s="11">
        <v>0</v>
      </c>
      <c r="J158" s="56">
        <v>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212</v>
      </c>
      <c r="I159" s="8">
        <v>208</v>
      </c>
      <c r="J159" s="73">
        <f t="shared" si="5"/>
        <v>98.113207547169807</v>
      </c>
      <c r="K159" s="73">
        <f>J159</f>
        <v>98.113207547169807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5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5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5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5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5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56</v>
      </c>
      <c r="I190" s="8">
        <v>57.7</v>
      </c>
      <c r="J190" s="73">
        <f t="shared" si="6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10.4</v>
      </c>
      <c r="J191" s="73">
        <f t="shared" si="6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6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11">
        <v>100</v>
      </c>
      <c r="I194" s="11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400</v>
      </c>
      <c r="I195" s="8">
        <v>402</v>
      </c>
      <c r="J195" s="73">
        <f t="shared" si="6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>
        <v>0</v>
      </c>
      <c r="K256" s="104">
        <f>(J256+J257+J258+J259+J260)/2</f>
        <v>100</v>
      </c>
      <c r="L256" s="88">
        <f>(K256+K261)/2</f>
        <v>100</v>
      </c>
      <c r="M256" s="134"/>
      <c r="N256" s="92"/>
    </row>
    <row r="257" spans="1:14" ht="63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>
        <v>30</v>
      </c>
      <c r="I257" s="8">
        <v>100</v>
      </c>
      <c r="J257" s="73">
        <f t="shared" si="8"/>
        <v>100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>
        <v>0</v>
      </c>
      <c r="K258" s="112"/>
      <c r="L258" s="130"/>
      <c r="M258" s="134"/>
      <c r="N258" s="93"/>
    </row>
    <row r="259" spans="1:14" ht="108.75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11">
        <v>20</v>
      </c>
      <c r="I259" s="11">
        <v>20</v>
      </c>
      <c r="J259" s="73">
        <f t="shared" si="8"/>
        <v>100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11">
        <v>0</v>
      </c>
      <c r="I260" s="11">
        <v>0</v>
      </c>
      <c r="J260" s="73">
        <v>0</v>
      </c>
      <c r="K260" s="113"/>
      <c r="L260" s="114"/>
      <c r="M260" s="134"/>
      <c r="N260" s="93"/>
    </row>
    <row r="261" spans="1:14" ht="33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>
        <v>0.5</v>
      </c>
      <c r="I261" s="8">
        <v>1</v>
      </c>
      <c r="J261" s="73">
        <f t="shared" si="8"/>
        <v>100</v>
      </c>
      <c r="K261" s="73">
        <f>J261</f>
        <v>100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>
        <v>0</v>
      </c>
      <c r="K262" s="104">
        <f>(J262+J263+J264+J265+J266)/1</f>
        <v>100</v>
      </c>
      <c r="L262" s="88">
        <f>(K262+K267)/2</f>
        <v>100</v>
      </c>
      <c r="M262" s="134"/>
      <c r="N262" s="92"/>
    </row>
    <row r="263" spans="1:14" ht="11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100</v>
      </c>
      <c r="J263" s="73">
        <f t="shared" ref="J263:J273" si="9">IF(I263/H263*100&gt;100,100,I263/H263*100)</f>
        <v>100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>
        <v>0</v>
      </c>
      <c r="I264" s="8">
        <v>0</v>
      </c>
      <c r="J264" s="73">
        <v>0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11">
        <v>0</v>
      </c>
      <c r="I265" s="11">
        <v>0</v>
      </c>
      <c r="J265" s="73">
        <v>0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11">
        <v>0</v>
      </c>
      <c r="I266" s="11">
        <v>0</v>
      </c>
      <c r="J266" s="73">
        <v>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0.9</v>
      </c>
      <c r="I267" s="8">
        <v>1</v>
      </c>
      <c r="J267" s="73">
        <f t="shared" si="9"/>
        <v>100</v>
      </c>
      <c r="K267" s="73">
        <f>J267</f>
        <v>100</v>
      </c>
      <c r="L267" s="89"/>
      <c r="M267" s="13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56</v>
      </c>
      <c r="I268" s="8">
        <v>62.5</v>
      </c>
      <c r="J268" s="73">
        <f t="shared" si="9"/>
        <v>100</v>
      </c>
      <c r="K268" s="104">
        <f>(J268+J269+J270+J271+J272)/3</f>
        <v>100</v>
      </c>
      <c r="L268" s="88">
        <f>(K268+K273)/2</f>
        <v>94.965786901270775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30.4</v>
      </c>
      <c r="J269" s="73">
        <f t="shared" si="9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20</v>
      </c>
      <c r="J271" s="73">
        <f t="shared" si="9"/>
        <v>100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11">
        <v>0</v>
      </c>
      <c r="I272" s="11">
        <v>0</v>
      </c>
      <c r="J272" s="56">
        <v>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102.3</v>
      </c>
      <c r="I273" s="8">
        <v>92</v>
      </c>
      <c r="J273" s="73">
        <f t="shared" si="9"/>
        <v>89.931573802541536</v>
      </c>
      <c r="K273" s="73">
        <f>J273</f>
        <v>89.931573802541536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>
        <v>0</v>
      </c>
      <c r="K298" s="104">
        <f>(J298+J299+J300+J301+J302)/3</f>
        <v>100</v>
      </c>
      <c r="L298" s="88">
        <f>(K298+K303)/2</f>
        <v>100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50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v>0</v>
      </c>
      <c r="I300" s="8">
        <v>0</v>
      </c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30</v>
      </c>
      <c r="I301" s="8">
        <v>33.299999999999997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8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5.3</v>
      </c>
      <c r="I303" s="8">
        <v>6</v>
      </c>
      <c r="J303" s="73">
        <f t="shared" si="8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3.2</v>
      </c>
      <c r="I384" s="8">
        <v>3.1</v>
      </c>
      <c r="J384" s="73">
        <f t="shared" si="10"/>
        <v>96.875</v>
      </c>
      <c r="K384" s="104">
        <f>(J384+J385+J386)/3</f>
        <v>98.958333333333329</v>
      </c>
      <c r="L384" s="88">
        <f>(K384+K387)/2</f>
        <v>98.904454022988503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27.3</v>
      </c>
      <c r="I385" s="8">
        <v>27.8</v>
      </c>
      <c r="J385" s="73">
        <f t="shared" si="10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2088</v>
      </c>
      <c r="I387" s="8">
        <v>2064</v>
      </c>
      <c r="J387" s="73">
        <f t="shared" ref="J387:J450" si="11">IF(I387/H387*100&gt;100,100,I387/H387*100)</f>
        <v>98.850574712643677</v>
      </c>
      <c r="K387" s="73">
        <f>J387</f>
        <v>98.850574712643677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5.8</v>
      </c>
      <c r="I388" s="8">
        <v>5.8</v>
      </c>
      <c r="J388" s="73">
        <f t="shared" si="11"/>
        <v>100</v>
      </c>
      <c r="K388" s="104">
        <f>(J388+J389+J390)/3</f>
        <v>100</v>
      </c>
      <c r="L388" s="88">
        <f>(K388+K391)/2</f>
        <v>99.667994687915012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31.3</v>
      </c>
      <c r="I389" s="8">
        <v>31.3</v>
      </c>
      <c r="J389" s="73">
        <f t="shared" si="11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3012</v>
      </c>
      <c r="I391" s="8">
        <v>2992</v>
      </c>
      <c r="J391" s="73">
        <f t="shared" si="11"/>
        <v>99.33598937583001</v>
      </c>
      <c r="K391" s="73">
        <f>J391</f>
        <v>99.33598937583001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26.3</v>
      </c>
      <c r="I392" s="8">
        <v>26.1</v>
      </c>
      <c r="J392" s="73">
        <f t="shared" si="11"/>
        <v>99.239543726235752</v>
      </c>
      <c r="K392" s="104">
        <f>(J392+J393+J394)/3</f>
        <v>99.746514575411922</v>
      </c>
      <c r="L392" s="88">
        <f>(K392+K395)/2</f>
        <v>99.815632998074364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37.6</v>
      </c>
      <c r="I393" s="8">
        <v>37.700000000000003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87.5</v>
      </c>
      <c r="I394" s="8">
        <v>87.5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25163</v>
      </c>
      <c r="I395" s="8">
        <v>25134</v>
      </c>
      <c r="J395" s="73">
        <f t="shared" si="11"/>
        <v>99.884751420736791</v>
      </c>
      <c r="K395" s="73">
        <f>J395</f>
        <v>99.884751420736791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21.9</v>
      </c>
      <c r="I396" s="8">
        <v>22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99.641032721248109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35.9</v>
      </c>
      <c r="I397" s="8">
        <v>36.1</v>
      </c>
      <c r="J397" s="73">
        <f t="shared" si="11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73.5</v>
      </c>
      <c r="I398" s="8">
        <v>73.5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21729</v>
      </c>
      <c r="I399" s="8">
        <v>21573</v>
      </c>
      <c r="J399" s="73">
        <f t="shared" si="11"/>
        <v>99.282065442496204</v>
      </c>
      <c r="K399" s="73">
        <f>J399</f>
        <v>99.282065442496204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3.2</v>
      </c>
      <c r="I400" s="8">
        <v>3.1</v>
      </c>
      <c r="J400" s="73">
        <f t="shared" si="11"/>
        <v>96.875</v>
      </c>
      <c r="K400" s="104">
        <f>(J400+J401+J402)/3</f>
        <v>98.958333333333329</v>
      </c>
      <c r="L400" s="88">
        <f>(K400+K403)/2</f>
        <v>98.398919753086417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28.6</v>
      </c>
      <c r="I401" s="8">
        <v>28.8</v>
      </c>
      <c r="J401" s="73">
        <f t="shared" si="11"/>
        <v>100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1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1620</v>
      </c>
      <c r="I403" s="8">
        <v>1585</v>
      </c>
      <c r="J403" s="73">
        <f t="shared" si="11"/>
        <v>97.839506172839506</v>
      </c>
      <c r="K403" s="73">
        <f>J403</f>
        <v>97.839506172839506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5.6</v>
      </c>
      <c r="I404" s="8">
        <v>5.5</v>
      </c>
      <c r="J404" s="73">
        <f t="shared" si="11"/>
        <v>98.214285714285722</v>
      </c>
      <c r="K404" s="104">
        <f>(J404+J405+J406)/3</f>
        <v>99.404761904761912</v>
      </c>
      <c r="L404" s="88">
        <f>(K404+K407)/2</f>
        <v>97.536585582702088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30.1</v>
      </c>
      <c r="I405" s="8">
        <v>31.9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1000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5356</v>
      </c>
      <c r="I407" s="8">
        <v>5124</v>
      </c>
      <c r="J407" s="73">
        <f t="shared" si="11"/>
        <v>95.668409260642278</v>
      </c>
      <c r="K407" s="73">
        <f>J407</f>
        <v>95.668409260642278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1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1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1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1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240</v>
      </c>
      <c r="I492" s="8">
        <v>240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693.3</v>
      </c>
      <c r="I507" s="82">
        <f>I9+I15+I21+I33+I39+I69+I87+I99+I93</f>
        <v>696</v>
      </c>
    </row>
    <row r="508" spans="1:13" ht="21" x14ac:dyDescent="0.35">
      <c r="G508" s="21" t="s">
        <v>71</v>
      </c>
      <c r="H508" s="82">
        <f>H111+H117+H129+H159+H177+H183+H195+H213+H219</f>
        <v>617</v>
      </c>
      <c r="I508" s="82">
        <f>I111+I117+I129+I159+I177+I183+I195+I213+I219</f>
        <v>616</v>
      </c>
      <c r="J508" s="43"/>
    </row>
    <row r="509" spans="1:13" ht="21" x14ac:dyDescent="0.35">
      <c r="G509" s="21" t="s">
        <v>72</v>
      </c>
      <c r="H509" s="82">
        <f>H225+H261+H273+H285+H291+H303+H309+H327</f>
        <v>108.1</v>
      </c>
      <c r="I509" s="82">
        <f>I225+I261+I273+I285+I291+I303+I309+I327</f>
        <v>99</v>
      </c>
      <c r="J509" s="43"/>
    </row>
    <row r="510" spans="1:13" ht="21" x14ac:dyDescent="0.35">
      <c r="G510" s="21" t="s">
        <v>81</v>
      </c>
      <c r="H510" s="40">
        <f>SUMIF($F$4:$F$483,$F$335,H4:H483)</f>
        <v>58968</v>
      </c>
      <c r="I510" s="40">
        <f>SUMIF($F$4:$F$483,$F$335,I4:I483)</f>
        <v>58472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1">
    <mergeCell ref="N106:N111"/>
    <mergeCell ref="N28:N33"/>
    <mergeCell ref="B1:N1"/>
    <mergeCell ref="B82:B87"/>
    <mergeCell ref="C82:C87"/>
    <mergeCell ref="B286:B291"/>
    <mergeCell ref="C286:C291"/>
    <mergeCell ref="B16:B21"/>
    <mergeCell ref="N16:N21"/>
    <mergeCell ref="B34:B39"/>
    <mergeCell ref="C34:C39"/>
    <mergeCell ref="D34:D39"/>
    <mergeCell ref="K34:K38"/>
    <mergeCell ref="L34:L39"/>
    <mergeCell ref="N34:N39"/>
    <mergeCell ref="B40:B45"/>
    <mergeCell ref="C40:C45"/>
    <mergeCell ref="D40:D45"/>
    <mergeCell ref="K40:K44"/>
    <mergeCell ref="L40:L45"/>
    <mergeCell ref="B46:B51"/>
    <mergeCell ref="C46:C51"/>
    <mergeCell ref="N256:N261"/>
    <mergeCell ref="N190:N195"/>
    <mergeCell ref="N124:N129"/>
    <mergeCell ref="N148:N153"/>
    <mergeCell ref="N316:N321"/>
    <mergeCell ref="N131:N135"/>
    <mergeCell ref="N143:N147"/>
    <mergeCell ref="N154:N159"/>
    <mergeCell ref="N262:N267"/>
    <mergeCell ref="N364:N367"/>
    <mergeCell ref="C368:C371"/>
    <mergeCell ref="D368:D371"/>
    <mergeCell ref="K368:K370"/>
    <mergeCell ref="L368:L371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B76:B81"/>
    <mergeCell ref="C76:C81"/>
    <mergeCell ref="D76:D81"/>
    <mergeCell ref="K76:K80"/>
    <mergeCell ref="L76:L81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N89:N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D286:D291"/>
    <mergeCell ref="K286:K290"/>
    <mergeCell ref="L286:L291"/>
    <mergeCell ref="N286:N291"/>
    <mergeCell ref="N280:N285"/>
    <mergeCell ref="B292:B297"/>
    <mergeCell ref="C292:C297"/>
    <mergeCell ref="D292:D297"/>
    <mergeCell ref="K292:K296"/>
    <mergeCell ref="L292:L297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298:B303"/>
    <mergeCell ref="C298:C303"/>
    <mergeCell ref="D298:D303"/>
    <mergeCell ref="K298:K302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B352:B355"/>
    <mergeCell ref="C352:C355"/>
    <mergeCell ref="D352:D355"/>
    <mergeCell ref="K352:K354"/>
    <mergeCell ref="L352:L355"/>
    <mergeCell ref="K356:K358"/>
    <mergeCell ref="L356:L359"/>
    <mergeCell ref="C344:C347"/>
    <mergeCell ref="D344:D347"/>
    <mergeCell ref="K344:K346"/>
    <mergeCell ref="L344:L347"/>
    <mergeCell ref="N360:N36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L360:L363"/>
    <mergeCell ref="K364:K366"/>
    <mergeCell ref="L364:L367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N490:N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35433070866141736" bottom="0.35433070866141736" header="0.31496062992125984" footer="0.31496062992125984"/>
  <pageSetup paperSize="9" scale="44" fitToHeight="6" orientation="landscape" r:id="rId1"/>
  <headerFooter alignWithMargins="0"/>
  <rowBreaks count="1" manualBreakCount="1">
    <brk id="82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26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48.1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30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36</v>
      </c>
      <c r="I15" s="8">
        <v>37.4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>
        <v>0</v>
      </c>
      <c r="K16" s="104">
        <f>(J16+J17+J18+J19+J20)/1</f>
        <v>100</v>
      </c>
      <c r="L16" s="88">
        <f>(K16+K21)/2</f>
        <v>100</v>
      </c>
      <c r="M16" s="134"/>
      <c r="N16" s="92"/>
    </row>
    <row r="17" spans="1:14" ht="149.25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>
        <v>2</v>
      </c>
      <c r="I17" s="8">
        <v>100</v>
      </c>
      <c r="J17" s="73">
        <f t="shared" si="1"/>
        <v>100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1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75</v>
      </c>
      <c r="I82" s="8">
        <v>80</v>
      </c>
      <c r="J82" s="73">
        <f t="shared" si="3"/>
        <v>100</v>
      </c>
      <c r="K82" s="104">
        <f>(J82+J83+J84+J85+J86)/4</f>
        <v>100</v>
      </c>
      <c r="L82" s="88">
        <f>(K82+K87)/2</f>
        <v>99.91549295774648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42.9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33.299999999999997</v>
      </c>
      <c r="J85" s="73">
        <f t="shared" si="3"/>
        <v>100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355</v>
      </c>
      <c r="I87" s="8">
        <v>354.4</v>
      </c>
      <c r="J87" s="73">
        <f t="shared" si="3"/>
        <v>99.83098591549296</v>
      </c>
      <c r="K87" s="73">
        <f>J87</f>
        <v>99.83098591549296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>
        <v>0</v>
      </c>
      <c r="K88" s="104">
        <f>(J88+J89+J90+J91+J92)/1</f>
        <v>100</v>
      </c>
      <c r="L88" s="88">
        <f>(K88+K93)/2</f>
        <v>100</v>
      </c>
      <c r="M88" s="134"/>
      <c r="N88" s="27"/>
    </row>
    <row r="89" spans="1:14" ht="159.75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>
        <v>2</v>
      </c>
      <c r="I89" s="8">
        <v>100</v>
      </c>
      <c r="J89" s="73">
        <f t="shared" si="3"/>
        <v>100</v>
      </c>
      <c r="K89" s="112"/>
      <c r="L89" s="130"/>
      <c r="M89" s="134"/>
      <c r="N89" s="92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>
        <v>0</v>
      </c>
      <c r="K90" s="112"/>
      <c r="L90" s="130"/>
      <c r="M90" s="134"/>
      <c r="N90" s="93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11">
        <v>0</v>
      </c>
      <c r="I91" s="11">
        <v>0</v>
      </c>
      <c r="J91" s="73">
        <v>0</v>
      </c>
      <c r="K91" s="112"/>
      <c r="L91" s="114"/>
      <c r="M91" s="134"/>
      <c r="N91" s="93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11">
        <v>0</v>
      </c>
      <c r="I92" s="11">
        <v>0</v>
      </c>
      <c r="J92" s="73">
        <v>0</v>
      </c>
      <c r="K92" s="113"/>
      <c r="L92" s="114"/>
      <c r="M92" s="134"/>
      <c r="N92" s="93"/>
    </row>
    <row r="93" spans="1:14" ht="33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>
        <v>0.5</v>
      </c>
      <c r="I93" s="8">
        <v>0.6</v>
      </c>
      <c r="J93" s="73">
        <f t="shared" si="3"/>
        <v>100</v>
      </c>
      <c r="K93" s="73">
        <f>J93</f>
        <v>100</v>
      </c>
      <c r="L93" s="89"/>
      <c r="M93" s="13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152.2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62.5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</v>
      </c>
      <c r="I111" s="8">
        <v>1.6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148.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100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11">
        <v>0</v>
      </c>
      <c r="I114" s="11">
        <v>0</v>
      </c>
      <c r="J114" s="73">
        <v>0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0</v>
      </c>
      <c r="I116" s="11">
        <v>0</v>
      </c>
      <c r="J116" s="73">
        <v>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0.4</v>
      </c>
      <c r="I117" s="8">
        <v>0.4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3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>
        <v>0</v>
      </c>
      <c r="K142" s="104">
        <f>(J142+J143+J144+J145+J146)/2</f>
        <v>100</v>
      </c>
      <c r="L142" s="88">
        <f>(K142+K147)/2</f>
        <v>100</v>
      </c>
      <c r="M142" s="134"/>
      <c r="N142" s="27"/>
    </row>
    <row r="143" spans="1:14" ht="75.95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>
        <v>10</v>
      </c>
      <c r="I143" s="8">
        <v>62.5</v>
      </c>
      <c r="J143" s="73">
        <f t="shared" si="6"/>
        <v>100</v>
      </c>
      <c r="K143" s="112"/>
      <c r="L143" s="130"/>
      <c r="M143" s="134"/>
      <c r="N143" s="92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>
        <v>0</v>
      </c>
      <c r="K144" s="112"/>
      <c r="L144" s="130"/>
      <c r="M144" s="134"/>
      <c r="N144" s="93"/>
    </row>
    <row r="145" spans="1:14" ht="75.95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>
        <v>20</v>
      </c>
      <c r="I145" s="8">
        <v>33.299999999999997</v>
      </c>
      <c r="J145" s="73">
        <f t="shared" si="6"/>
        <v>100</v>
      </c>
      <c r="K145" s="112"/>
      <c r="L145" s="114"/>
      <c r="M145" s="134"/>
      <c r="N145" s="93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11">
        <v>0</v>
      </c>
      <c r="I146" s="11">
        <v>0</v>
      </c>
      <c r="J146" s="73">
        <v>0</v>
      </c>
      <c r="K146" s="113"/>
      <c r="L146" s="114"/>
      <c r="M146" s="134"/>
      <c r="N146" s="93"/>
    </row>
    <row r="147" spans="1:14" ht="33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>
        <v>1</v>
      </c>
      <c r="I147" s="8">
        <v>1.6</v>
      </c>
      <c r="J147" s="73">
        <f t="shared" si="6"/>
        <v>100</v>
      </c>
      <c r="K147" s="73">
        <f>J147</f>
        <v>100</v>
      </c>
      <c r="L147" s="89"/>
      <c r="M147" s="134"/>
      <c r="N147" s="94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284</v>
      </c>
      <c r="G154" s="7" t="s">
        <v>12</v>
      </c>
      <c r="H154" s="8">
        <v>56</v>
      </c>
      <c r="I154" s="8">
        <v>90</v>
      </c>
      <c r="J154" s="73">
        <f t="shared" si="6"/>
        <v>100</v>
      </c>
      <c r="K154" s="104">
        <f>(J154+J155+J156+J157+J158)/3</f>
        <v>100</v>
      </c>
      <c r="L154" s="88">
        <f>(K154+K159)/2</f>
        <v>98.982035928143716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75.8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50</v>
      </c>
      <c r="J157" s="73">
        <f t="shared" si="6"/>
        <v>100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0</v>
      </c>
      <c r="I158" s="11">
        <v>0</v>
      </c>
      <c r="J158" s="73">
        <v>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167</v>
      </c>
      <c r="I159" s="8">
        <v>163.6</v>
      </c>
      <c r="J159" s="73">
        <f t="shared" si="6"/>
        <v>97.964071856287433</v>
      </c>
      <c r="K159" s="73">
        <f>J159</f>
        <v>97.964071856287433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>
        <v>0</v>
      </c>
      <c r="K172" s="104">
        <f>(J172+J173+J174+J175+J176)/1</f>
        <v>100</v>
      </c>
      <c r="L172" s="88">
        <f>(K172+K177)/2</f>
        <v>96</v>
      </c>
      <c r="M172" s="134"/>
      <c r="N172" s="92"/>
    </row>
    <row r="173" spans="1:14" ht="86.2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43.9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5</v>
      </c>
      <c r="I177" s="8">
        <v>4.5999999999999996</v>
      </c>
      <c r="J177" s="73">
        <f>IF(I177/H177*100&gt;100,100,I177/H177*100)</f>
        <v>92</v>
      </c>
      <c r="K177" s="73">
        <f>J177</f>
        <v>92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56</v>
      </c>
      <c r="I190" s="8">
        <v>68.7</v>
      </c>
      <c r="J190" s="73">
        <f t="shared" si="7"/>
        <v>100</v>
      </c>
      <c r="K190" s="104">
        <f>(J190+J191+J192+J193+J194)/4</f>
        <v>100</v>
      </c>
      <c r="L190" s="88">
        <f>(K190+K195)/2</f>
        <v>99.852071005917168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80.7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338</v>
      </c>
      <c r="I195" s="8">
        <v>337</v>
      </c>
      <c r="J195" s="73">
        <f t="shared" si="7"/>
        <v>99.704142011834321</v>
      </c>
      <c r="K195" s="73">
        <f>J195</f>
        <v>99.704142011834321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>
        <v>0</v>
      </c>
      <c r="K262" s="104">
        <f>(J262+J263+J264+J265+J266)/2</f>
        <v>100</v>
      </c>
      <c r="L262" s="88">
        <f>(K262+K267)/2</f>
        <v>100</v>
      </c>
      <c r="M262" s="13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100</v>
      </c>
      <c r="J263" s="73">
        <f t="shared" ref="J263:J273" si="10">IF(I263/H263*100&gt;100,100,I263/H263*100)</f>
        <v>100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>
        <v>0</v>
      </c>
      <c r="K264" s="112"/>
      <c r="L264" s="130"/>
      <c r="M264" s="13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>
        <v>20</v>
      </c>
      <c r="I265" s="8">
        <v>50</v>
      </c>
      <c r="J265" s="73">
        <f t="shared" si="10"/>
        <v>100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11">
        <v>0</v>
      </c>
      <c r="I266" s="11">
        <v>0</v>
      </c>
      <c r="J266" s="73">
        <v>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1</v>
      </c>
      <c r="I267" s="8">
        <v>1</v>
      </c>
      <c r="J267" s="73">
        <f t="shared" si="10"/>
        <v>100</v>
      </c>
      <c r="K267" s="73">
        <f>J267</f>
        <v>100</v>
      </c>
      <c r="L267" s="89"/>
      <c r="M267" s="134"/>
      <c r="N267" s="94"/>
    </row>
    <row r="268" spans="1:14" ht="75.9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60</v>
      </c>
      <c r="I268" s="8">
        <v>58.1</v>
      </c>
      <c r="J268" s="73">
        <f t="shared" si="10"/>
        <v>96.833333333333343</v>
      </c>
      <c r="K268" s="104">
        <f>(J268+J269+J270+J271+J272)/3</f>
        <v>98.944444444444457</v>
      </c>
      <c r="L268" s="88">
        <f>(K268+K273)/2</f>
        <v>99.472222222222229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39.799999999999997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33.299999999999997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11">
        <v>0</v>
      </c>
      <c r="I272" s="11">
        <v>0</v>
      </c>
      <c r="J272" s="56">
        <v>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65</v>
      </c>
      <c r="I273" s="8">
        <v>67.900000000000006</v>
      </c>
      <c r="J273" s="73">
        <f t="shared" si="10"/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>
        <v>0</v>
      </c>
      <c r="K298" s="104">
        <f>(J298+J299+J300+J301+J302)/3</f>
        <v>100</v>
      </c>
      <c r="L298" s="88">
        <f>(K298+K303)/2</f>
        <v>99.840764331210195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57.5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100</v>
      </c>
      <c r="J301" s="73">
        <f t="shared" si="9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11">
        <v>100</v>
      </c>
      <c r="I302" s="11">
        <v>100</v>
      </c>
      <c r="J302" s="73">
        <f t="shared" si="9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31.4</v>
      </c>
      <c r="I303" s="8">
        <v>31.3</v>
      </c>
      <c r="J303" s="73">
        <f t="shared" si="9"/>
        <v>99.681528662420391</v>
      </c>
      <c r="K303" s="73">
        <f>J303</f>
        <v>99.681528662420391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2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2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2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2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2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24.7</v>
      </c>
      <c r="I392" s="8">
        <v>24.7</v>
      </c>
      <c r="J392" s="73">
        <f t="shared" si="12"/>
        <v>100</v>
      </c>
      <c r="K392" s="104">
        <f>(J392+J393+J394)/3</f>
        <v>100</v>
      </c>
      <c r="L392" s="88">
        <f>(K392+K395)/2</f>
        <v>95.858558062740784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20</v>
      </c>
      <c r="I393" s="8">
        <v>20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84.7</v>
      </c>
      <c r="I394" s="8">
        <v>84.8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21804</v>
      </c>
      <c r="I395" s="8">
        <v>19998</v>
      </c>
      <c r="J395" s="73">
        <f t="shared" si="12"/>
        <v>91.717116125481567</v>
      </c>
      <c r="K395" s="73">
        <f>J395</f>
        <v>91.717116125481567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23.3</v>
      </c>
      <c r="I396" s="8">
        <v>23</v>
      </c>
      <c r="J396" s="73">
        <f>IF(I396/H396*100&gt;100,100,I396/H396*100)</f>
        <v>98.712446351931334</v>
      </c>
      <c r="K396" s="104">
        <f>(J396+J397+J398)/3</f>
        <v>99.570815450643792</v>
      </c>
      <c r="L396" s="88">
        <f>(K396+K399)/2</f>
        <v>95.733032909416153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20</v>
      </c>
      <c r="I397" s="8">
        <v>20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33.299999999999997</v>
      </c>
      <c r="I398" s="8">
        <v>33.299999999999997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21728</v>
      </c>
      <c r="I399" s="8">
        <v>19967</v>
      </c>
      <c r="J399" s="73">
        <f t="shared" si="12"/>
        <v>91.895250368188513</v>
      </c>
      <c r="K399" s="73">
        <f>J399</f>
        <v>91.895250368188513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22.8</v>
      </c>
      <c r="I404" s="8">
        <v>22.7</v>
      </c>
      <c r="J404" s="73">
        <f t="shared" si="12"/>
        <v>99.561403508771932</v>
      </c>
      <c r="K404" s="104">
        <f>(J404+J405+J406)/3</f>
        <v>99.853801169590653</v>
      </c>
      <c r="L404" s="88">
        <f>(K404+K407)/2</f>
        <v>95.487245412381526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20</v>
      </c>
      <c r="I405" s="8">
        <v>20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90</v>
      </c>
      <c r="I406" s="8">
        <v>90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4640</v>
      </c>
      <c r="I407" s="8">
        <v>4228</v>
      </c>
      <c r="J407" s="73">
        <f t="shared" si="12"/>
        <v>91.120689655172413</v>
      </c>
      <c r="K407" s="73">
        <f>J407</f>
        <v>91.120689655172413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200</v>
      </c>
      <c r="I492" s="8">
        <v>200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392.5</v>
      </c>
      <c r="I507" s="82">
        <f>I9+I15+I21+I33+I39+I69+I87+I99+I93</f>
        <v>393.4</v>
      </c>
    </row>
    <row r="508" spans="1:13" ht="21" x14ac:dyDescent="0.35">
      <c r="G508" s="21" t="s">
        <v>71</v>
      </c>
      <c r="H508" s="82">
        <f>H111+H117+H129+H159+H177+H183+H195+H213+H219</f>
        <v>511.4</v>
      </c>
      <c r="I508" s="82">
        <f>I111+I117+I129+I159+I177+I183+I195+I213+I219</f>
        <v>507.2</v>
      </c>
      <c r="J508" s="43"/>
    </row>
    <row r="509" spans="1:13" ht="21" x14ac:dyDescent="0.35">
      <c r="G509" s="21" t="s">
        <v>72</v>
      </c>
      <c r="H509" s="82">
        <f>H225+H261+H273+H285+H291+H303+H309+H327</f>
        <v>96.4</v>
      </c>
      <c r="I509" s="82">
        <f>I225+I261+I273+I285+I291+I303+I309+I327</f>
        <v>99.2</v>
      </c>
      <c r="J509" s="43"/>
    </row>
    <row r="510" spans="1:13" ht="21" x14ac:dyDescent="0.35">
      <c r="G510" s="21" t="s">
        <v>81</v>
      </c>
      <c r="H510" s="40">
        <f>SUMIF($F$4:$F$483,$F$335,H4:H483)</f>
        <v>48172</v>
      </c>
      <c r="I510" s="40">
        <f>SUMIF($F$4:$F$483,$F$335,I4:I483)</f>
        <v>44193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L40:L45"/>
    <mergeCell ref="N28:N33"/>
    <mergeCell ref="N34:N39"/>
    <mergeCell ref="L16:L21"/>
    <mergeCell ref="N16:N21"/>
    <mergeCell ref="B22:B27"/>
    <mergeCell ref="C22:C27"/>
    <mergeCell ref="N64:N69"/>
    <mergeCell ref="B280:B285"/>
    <mergeCell ref="B268:B273"/>
    <mergeCell ref="C268:C273"/>
    <mergeCell ref="B1:N1"/>
    <mergeCell ref="B34:B39"/>
    <mergeCell ref="C34:C39"/>
    <mergeCell ref="D34:D39"/>
    <mergeCell ref="K34:K38"/>
    <mergeCell ref="L34:L39"/>
    <mergeCell ref="B16:B21"/>
    <mergeCell ref="C16:C21"/>
    <mergeCell ref="D16:D21"/>
    <mergeCell ref="K16:K20"/>
    <mergeCell ref="C40:C45"/>
    <mergeCell ref="D40:D45"/>
    <mergeCell ref="K40:K44"/>
    <mergeCell ref="N82:N87"/>
    <mergeCell ref="B46:B51"/>
    <mergeCell ref="N332:N335"/>
    <mergeCell ref="N286:N291"/>
    <mergeCell ref="N298:N303"/>
    <mergeCell ref="N256:N261"/>
    <mergeCell ref="N190:N195"/>
    <mergeCell ref="N124:N129"/>
    <mergeCell ref="N148:N153"/>
    <mergeCell ref="N316:N321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B40:B45"/>
    <mergeCell ref="N364:N367"/>
    <mergeCell ref="C368:C371"/>
    <mergeCell ref="D368:D371"/>
    <mergeCell ref="K368:K370"/>
    <mergeCell ref="L368:L371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22:D27"/>
    <mergeCell ref="K22:K26"/>
    <mergeCell ref="L22:L27"/>
    <mergeCell ref="B28:B33"/>
    <mergeCell ref="C28:C33"/>
    <mergeCell ref="D28:D33"/>
    <mergeCell ref="K28:K32"/>
    <mergeCell ref="L28:L33"/>
    <mergeCell ref="C46:C51"/>
    <mergeCell ref="D46:D51"/>
    <mergeCell ref="K46:K50"/>
    <mergeCell ref="L46:L51"/>
    <mergeCell ref="B52:B57"/>
    <mergeCell ref="C52:C57"/>
    <mergeCell ref="D64:D69"/>
    <mergeCell ref="K64:K68"/>
    <mergeCell ref="L64:L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K268:K272"/>
    <mergeCell ref="L268:L273"/>
    <mergeCell ref="N268:N273"/>
    <mergeCell ref="D268:D273"/>
    <mergeCell ref="B274:B279"/>
    <mergeCell ref="C274:C279"/>
    <mergeCell ref="D274:D279"/>
    <mergeCell ref="K274:K278"/>
    <mergeCell ref="L274:L279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B352:B355"/>
    <mergeCell ref="C352:C355"/>
    <mergeCell ref="D352:D355"/>
    <mergeCell ref="K352:K354"/>
    <mergeCell ref="L352:L355"/>
    <mergeCell ref="K356:K358"/>
    <mergeCell ref="L356:L359"/>
    <mergeCell ref="C344:C347"/>
    <mergeCell ref="D344:D347"/>
    <mergeCell ref="K344:K346"/>
    <mergeCell ref="L344:L347"/>
    <mergeCell ref="N360:N36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L360:L363"/>
    <mergeCell ref="K364:K366"/>
    <mergeCell ref="L364:L367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D490:D492"/>
    <mergeCell ref="K490:K49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L490:L492"/>
    <mergeCell ref="N490:N492"/>
    <mergeCell ref="N89:N93"/>
    <mergeCell ref="N143:N14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N480:N483"/>
    <mergeCell ref="C484:C485"/>
    <mergeCell ref="D484:D485"/>
    <mergeCell ref="L484:L485"/>
    <mergeCell ref="N484:N487"/>
    <mergeCell ref="C486:C487"/>
    <mergeCell ref="A495:D495"/>
    <mergeCell ref="J495:L495"/>
    <mergeCell ref="C480:C483"/>
    <mergeCell ref="D480:D483"/>
    <mergeCell ref="K480:K482"/>
    <mergeCell ref="L480:L483"/>
    <mergeCell ref="B490:B492"/>
    <mergeCell ref="C490:C492"/>
  </mergeCells>
  <pageMargins left="0" right="0.11811023622047245" top="0.35433070866141736" bottom="0.35433070866141736" header="0.31496062992125984" footer="0.31496062992125984"/>
  <pageSetup paperSize="9" scale="44" fitToHeight="6" orientation="landscape" r:id="rId1"/>
  <headerFooter alignWithMargins="0"/>
  <rowBreaks count="3" manualBreakCount="3">
    <brk id="87" max="13" man="1"/>
    <brk id="172" max="13" man="1"/>
    <brk id="273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158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(J10+J11+J12+J13+J14)/3</f>
        <v>98.333333333333329</v>
      </c>
      <c r="L10" s="88">
        <f>(K10+K15)/2</f>
        <v>99.166666666666657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1.9</v>
      </c>
      <c r="J11" s="73">
        <f t="shared" si="0"/>
        <v>95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52.4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50</v>
      </c>
      <c r="I15" s="8">
        <v>53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/>
      <c r="K16" s="104">
        <f>(J16+J17+J18+J19+J20)/2</f>
        <v>100</v>
      </c>
      <c r="L16" s="88">
        <f>(K16+K21)/2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/>
      <c r="K18" s="112"/>
      <c r="L18" s="130"/>
      <c r="M18" s="134"/>
      <c r="N18" s="93"/>
    </row>
    <row r="19" spans="1:14" ht="75.95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>
        <v>20</v>
      </c>
      <c r="I19" s="8">
        <v>33.299999999999997</v>
      </c>
      <c r="J19" s="73">
        <f t="shared" si="1"/>
        <v>100</v>
      </c>
      <c r="K19" s="112"/>
      <c r="L19" s="114"/>
      <c r="M19" s="134"/>
      <c r="N19" s="93"/>
    </row>
    <row r="20" spans="1:14" ht="80.25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100</v>
      </c>
      <c r="I20" s="11">
        <v>100</v>
      </c>
      <c r="J20" s="73">
        <f t="shared" si="1"/>
        <v>100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0.5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65</v>
      </c>
      <c r="I64" s="8">
        <v>100</v>
      </c>
      <c r="J64" s="73">
        <f t="shared" si="3"/>
        <v>100</v>
      </c>
      <c r="K64" s="104">
        <f>(J64+J65+J66+J67+J68)/2</f>
        <v>100</v>
      </c>
      <c r="L64" s="88">
        <f>(K64+K69)/2</f>
        <v>100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11">
        <v>0</v>
      </c>
      <c r="I65" s="11">
        <v>0</v>
      </c>
      <c r="J65" s="73">
        <v>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11"/>
      <c r="I66" s="11"/>
      <c r="J66" s="73"/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72.75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100</v>
      </c>
      <c r="I68" s="11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0.5</v>
      </c>
      <c r="I69" s="8">
        <v>1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65</v>
      </c>
      <c r="I82" s="8">
        <v>69.5</v>
      </c>
      <c r="J82" s="73">
        <f t="shared" si="3"/>
        <v>100</v>
      </c>
      <c r="K82" s="104">
        <f>(J82+J83+J84+J85+J86)/4</f>
        <v>100</v>
      </c>
      <c r="L82" s="88">
        <f>(K82+K87)/2</f>
        <v>99.930747922437675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2.6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38.9</v>
      </c>
      <c r="J85" s="73">
        <f t="shared" si="3"/>
        <v>100</v>
      </c>
      <c r="K85" s="112"/>
      <c r="L85" s="114"/>
      <c r="M85" s="134"/>
      <c r="N85" s="93"/>
    </row>
    <row r="86" spans="1:14" ht="76.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722</v>
      </c>
      <c r="I87" s="8">
        <v>721</v>
      </c>
      <c r="J87" s="73">
        <f t="shared" si="3"/>
        <v>99.86149584487535</v>
      </c>
      <c r="K87" s="73">
        <f>J87</f>
        <v>99.86149584487535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12.5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33.299999999999997</v>
      </c>
      <c r="J109" s="73">
        <f t="shared" si="3"/>
        <v>100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15</v>
      </c>
      <c r="I111" s="8">
        <v>16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(J112+J113+J114+J115+J116)/2</f>
        <v>100</v>
      </c>
      <c r="L112" s="88">
        <f>(K112+K117)/2</f>
        <v>100</v>
      </c>
      <c r="M112" s="134"/>
      <c r="N112" s="92"/>
    </row>
    <row r="113" spans="1:14" ht="66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11">
        <v>0</v>
      </c>
      <c r="I113" s="11">
        <v>0</v>
      </c>
      <c r="J113" s="73">
        <v>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/>
      <c r="K114" s="112"/>
      <c r="L114" s="130"/>
      <c r="M114" s="134"/>
      <c r="N114" s="93"/>
    </row>
    <row r="115" spans="1:14" ht="64.5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>
        <v>20</v>
      </c>
      <c r="I115" s="8">
        <v>33.299999999999997</v>
      </c>
      <c r="J115" s="73">
        <f t="shared" si="3"/>
        <v>100</v>
      </c>
      <c r="K115" s="112"/>
      <c r="L115" s="114"/>
      <c r="M115" s="134"/>
      <c r="N115" s="93"/>
    </row>
    <row r="116" spans="1:14" ht="66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100</v>
      </c>
      <c r="I116" s="11">
        <v>100</v>
      </c>
      <c r="J116" s="73">
        <f t="shared" si="3"/>
        <v>100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1</v>
      </c>
      <c r="I117" s="8">
        <v>2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1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60</v>
      </c>
      <c r="I154" s="8">
        <v>80.400000000000006</v>
      </c>
      <c r="J154" s="73">
        <f t="shared" si="6"/>
        <v>100</v>
      </c>
      <c r="K154" s="104">
        <f>(J154+J155+J156+J157+J158)/4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12.1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/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50</v>
      </c>
      <c r="J157" s="73">
        <f t="shared" si="6"/>
        <v>100</v>
      </c>
      <c r="K157" s="112"/>
      <c r="L157" s="114"/>
      <c r="M157" s="134"/>
      <c r="N157" s="93"/>
    </row>
    <row r="158" spans="1:14" ht="69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100</v>
      </c>
      <c r="I158" s="11">
        <v>100</v>
      </c>
      <c r="J158" s="73">
        <f t="shared" si="6"/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346</v>
      </c>
      <c r="I159" s="8">
        <v>347</v>
      </c>
      <c r="J159" s="73">
        <f t="shared" si="6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(J172+J173+J174+J175+J176)/1</f>
        <v>100</v>
      </c>
      <c r="L172" s="88">
        <f>(K172+K177)/2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11"/>
      <c r="I174" s="11"/>
      <c r="J174" s="73"/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</v>
      </c>
      <c r="I177" s="8">
        <v>1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60</v>
      </c>
      <c r="I190" s="8">
        <v>79.5</v>
      </c>
      <c r="J190" s="73">
        <f t="shared" si="7"/>
        <v>100</v>
      </c>
      <c r="K190" s="104">
        <f>(J190+J191+J192+J193+J194)/4</f>
        <v>100</v>
      </c>
      <c r="L190" s="88">
        <f>(K190+K195)/2</f>
        <v>99.112426035502949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12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45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338</v>
      </c>
      <c r="I195" s="8">
        <v>332</v>
      </c>
      <c r="J195" s="73">
        <f t="shared" si="7"/>
        <v>98.224852071005913</v>
      </c>
      <c r="K195" s="73">
        <f>J195</f>
        <v>98.224852071005913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/>
      <c r="K226" s="104">
        <f>(J226+J227+J228+J229+J230)/2</f>
        <v>100</v>
      </c>
      <c r="L226" s="88">
        <f>(K226+K231)/2</f>
        <v>100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11">
        <v>0</v>
      </c>
      <c r="I227" s="11">
        <v>0</v>
      </c>
      <c r="J227" s="73">
        <v>0</v>
      </c>
      <c r="K227" s="112"/>
      <c r="L227" s="130"/>
      <c r="M227" s="134"/>
      <c r="N227" s="92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/>
      <c r="K228" s="112"/>
      <c r="L228" s="130"/>
      <c r="M228" s="134"/>
      <c r="N228" s="93"/>
    </row>
    <row r="229" spans="1:14" ht="66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>
        <v>20</v>
      </c>
      <c r="I229" s="8">
        <v>100</v>
      </c>
      <c r="J229" s="73">
        <f t="shared" si="7"/>
        <v>100</v>
      </c>
      <c r="K229" s="112"/>
      <c r="L229" s="114"/>
      <c r="M229" s="134"/>
      <c r="N229" s="93"/>
    </row>
    <row r="230" spans="1:14" ht="66.75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11">
        <v>100</v>
      </c>
      <c r="I230" s="11">
        <v>100</v>
      </c>
      <c r="J230" s="73">
        <f t="shared" si="7"/>
        <v>100</v>
      </c>
      <c r="K230" s="113"/>
      <c r="L230" s="114"/>
      <c r="M230" s="134"/>
      <c r="N230" s="93"/>
    </row>
    <row r="231" spans="1:14" ht="33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v>0.5</v>
      </c>
      <c r="I231" s="8">
        <v>0.5</v>
      </c>
      <c r="J231" s="73">
        <f t="shared" si="7"/>
        <v>100</v>
      </c>
      <c r="K231" s="73">
        <f>J231</f>
        <v>100</v>
      </c>
      <c r="L231" s="89"/>
      <c r="M231" s="13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10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10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10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10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10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10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92.2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54</v>
      </c>
      <c r="I298" s="8">
        <v>69.8</v>
      </c>
      <c r="J298" s="73">
        <f t="shared" si="9"/>
        <v>100</v>
      </c>
      <c r="K298" s="104">
        <f>(J298+J299+J300+J301+J302)/4</f>
        <v>100</v>
      </c>
      <c r="L298" s="88">
        <f>(K298+K303)/2</f>
        <v>97.816593886462883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32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30</v>
      </c>
      <c r="J301" s="73">
        <f t="shared" si="9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9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114.5</v>
      </c>
      <c r="I303" s="8">
        <v>109.5</v>
      </c>
      <c r="J303" s="73">
        <f t="shared" si="9"/>
        <v>95.633187772925766</v>
      </c>
      <c r="K303" s="73">
        <f>J303</f>
        <v>95.633187772925766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10.6</v>
      </c>
      <c r="I384" s="8">
        <v>13.8</v>
      </c>
      <c r="J384" s="73">
        <f t="shared" si="11"/>
        <v>100</v>
      </c>
      <c r="K384" s="104">
        <f>(J384+J385+J386)/3</f>
        <v>99.047619047619037</v>
      </c>
      <c r="L384" s="88">
        <f>(K384+K387)/2</f>
        <v>97.288961038961034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14</v>
      </c>
      <c r="I385" s="8">
        <v>13.6</v>
      </c>
      <c r="J385" s="73">
        <f t="shared" si="11"/>
        <v>97.142857142857139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15840</v>
      </c>
      <c r="I387" s="8">
        <v>15132</v>
      </c>
      <c r="J387" s="73">
        <f t="shared" ref="J387:J450" si="12">IF(I387/H387*100&gt;100,100,I387/H387*100)</f>
        <v>95.530303030303031</v>
      </c>
      <c r="K387" s="73">
        <f>J387</f>
        <v>95.530303030303031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2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2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2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2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12.4</v>
      </c>
      <c r="I392" s="8">
        <v>12.6</v>
      </c>
      <c r="J392" s="73">
        <f t="shared" si="12"/>
        <v>100</v>
      </c>
      <c r="K392" s="104">
        <f>(J392+J393+J394)/3</f>
        <v>100</v>
      </c>
      <c r="L392" s="88">
        <f>(K392+K395)/2</f>
        <v>97.385897126297991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5</v>
      </c>
      <c r="I393" s="8">
        <v>5.6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62.9</v>
      </c>
      <c r="I394" s="8">
        <v>62.9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16564</v>
      </c>
      <c r="I395" s="8">
        <v>15698</v>
      </c>
      <c r="J395" s="73">
        <f t="shared" si="12"/>
        <v>94.771794252595981</v>
      </c>
      <c r="K395" s="73">
        <f>J395</f>
        <v>94.771794252595981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74.2</v>
      </c>
      <c r="I396" s="8">
        <v>73.599999999999994</v>
      </c>
      <c r="J396" s="73">
        <f>IF(I396/H396*100&gt;100,100,I396/H396*100)</f>
        <v>99.191374663072764</v>
      </c>
      <c r="K396" s="104">
        <f>(J396+J397+J398)/3</f>
        <v>99.730458221024264</v>
      </c>
      <c r="L396" s="88">
        <f>(K396+K399)/2</f>
        <v>96.400415263554223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20</v>
      </c>
      <c r="I397" s="8">
        <v>23.1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85.6</v>
      </c>
      <c r="I398" s="8">
        <v>87.7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130108</v>
      </c>
      <c r="I399" s="8">
        <v>121092</v>
      </c>
      <c r="J399" s="73">
        <f t="shared" si="12"/>
        <v>93.070372306084181</v>
      </c>
      <c r="K399" s="73">
        <f>J399</f>
        <v>93.070372306084181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5.0999999999999996</v>
      </c>
      <c r="I400" s="8">
        <v>4.0999999999999996</v>
      </c>
      <c r="J400" s="73">
        <f t="shared" si="12"/>
        <v>80.392156862745097</v>
      </c>
      <c r="K400" s="104">
        <f>(J400+J401+J402)/3</f>
        <v>93.464052287581694</v>
      </c>
      <c r="L400" s="88">
        <f>(K400+K403)/2</f>
        <v>95.090412219740216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4</v>
      </c>
      <c r="I401" s="8">
        <v>4.5</v>
      </c>
      <c r="J401" s="73">
        <f t="shared" si="12"/>
        <v>100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2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5056</v>
      </c>
      <c r="I403" s="8">
        <v>4890</v>
      </c>
      <c r="J403" s="73">
        <f t="shared" si="12"/>
        <v>96.716772151898738</v>
      </c>
      <c r="K403" s="73">
        <f>J403</f>
        <v>96.716772151898738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5</v>
      </c>
      <c r="I404" s="8">
        <v>4.3</v>
      </c>
      <c r="J404" s="73">
        <f t="shared" si="12"/>
        <v>86</v>
      </c>
      <c r="K404" s="104">
        <f>(J404+J405+J406)/3</f>
        <v>95.333333333333329</v>
      </c>
      <c r="L404" s="88">
        <f>(K404+K407)/2</f>
        <v>95.277618706752563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8</v>
      </c>
      <c r="I405" s="8">
        <v>8.1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11176</v>
      </c>
      <c r="I407" s="8">
        <v>10642</v>
      </c>
      <c r="J407" s="73">
        <f t="shared" si="12"/>
        <v>95.221904080171797</v>
      </c>
      <c r="K407" s="73">
        <f>J407</f>
        <v>95.221904080171797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170</v>
      </c>
      <c r="I492" s="48">
        <v>200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773</v>
      </c>
      <c r="I507" s="82">
        <f>I9+I15+I21+I33+I39+I69+I87+I99+I93</f>
        <v>776</v>
      </c>
    </row>
    <row r="508" spans="1:13" ht="21" x14ac:dyDescent="0.35">
      <c r="G508" s="21" t="s">
        <v>71</v>
      </c>
      <c r="H508" s="82">
        <f>H111+H117+H129+H159+H177+H183+H195+H213+H219</f>
        <v>701</v>
      </c>
      <c r="I508" s="82">
        <f>I111+I117+I129+I159+I177+I183+I195+I213+I219</f>
        <v>698</v>
      </c>
      <c r="J508" s="43"/>
    </row>
    <row r="509" spans="1:13" ht="21" x14ac:dyDescent="0.35">
      <c r="G509" s="21" t="s">
        <v>72</v>
      </c>
      <c r="H509" s="82">
        <f>H225+H261+H273+H285+H291+H303+H309+H327</f>
        <v>114.5</v>
      </c>
      <c r="I509" s="82">
        <f>I225+I261+I273+I285+I291+I303+I309+I327</f>
        <v>109.5</v>
      </c>
      <c r="J509" s="43"/>
    </row>
    <row r="510" spans="1:13" ht="21" x14ac:dyDescent="0.35">
      <c r="G510" s="21" t="s">
        <v>81</v>
      </c>
      <c r="H510" s="40">
        <f>SUMIF($F$4:$F$483,$F$335,H4:H483)</f>
        <v>178744</v>
      </c>
      <c r="I510" s="40">
        <f>SUMIF($F$4:$F$483,$F$335,I4:I483)</f>
        <v>167454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154:B159"/>
    <mergeCell ref="C154:C159"/>
    <mergeCell ref="N286:N291"/>
    <mergeCell ref="N298:N303"/>
    <mergeCell ref="B490:B492"/>
    <mergeCell ref="C490:C492"/>
    <mergeCell ref="D490:D492"/>
    <mergeCell ref="K490:K491"/>
    <mergeCell ref="L490:L492"/>
    <mergeCell ref="N490:N492"/>
    <mergeCell ref="B1:N1"/>
    <mergeCell ref="N112:N117"/>
    <mergeCell ref="N124:N129"/>
    <mergeCell ref="B130:B135"/>
    <mergeCell ref="B106:B111"/>
    <mergeCell ref="B88:B93"/>
    <mergeCell ref="C88:C93"/>
    <mergeCell ref="D88:D93"/>
    <mergeCell ref="K16:K20"/>
    <mergeCell ref="L16:L21"/>
    <mergeCell ref="K328:K330"/>
    <mergeCell ref="B328:B331"/>
    <mergeCell ref="N280:N285"/>
    <mergeCell ref="N256:N261"/>
    <mergeCell ref="N148:N153"/>
    <mergeCell ref="N190:N195"/>
    <mergeCell ref="N376:N379"/>
    <mergeCell ref="N16:N21"/>
    <mergeCell ref="N28:N33"/>
    <mergeCell ref="C34:C39"/>
    <mergeCell ref="D34:D39"/>
    <mergeCell ref="K34:K38"/>
    <mergeCell ref="L34:L39"/>
    <mergeCell ref="N34:N39"/>
    <mergeCell ref="N82:N87"/>
    <mergeCell ref="D154:D159"/>
    <mergeCell ref="K154:K158"/>
    <mergeCell ref="K340:K342"/>
    <mergeCell ref="L328:L331"/>
    <mergeCell ref="N328:N331"/>
    <mergeCell ref="C332:C335"/>
    <mergeCell ref="D332:D335"/>
    <mergeCell ref="K332:K334"/>
    <mergeCell ref="L332:L335"/>
    <mergeCell ref="N332:N335"/>
    <mergeCell ref="C328:C331"/>
    <mergeCell ref="D328:D331"/>
    <mergeCell ref="L154:L159"/>
    <mergeCell ref="N154:N159"/>
    <mergeCell ref="N262:N267"/>
    <mergeCell ref="K360:K362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M4:M489"/>
    <mergeCell ref="N4:N9"/>
    <mergeCell ref="L10:L15"/>
    <mergeCell ref="N10:N15"/>
    <mergeCell ref="C336:C339"/>
    <mergeCell ref="D336:D339"/>
    <mergeCell ref="K336:K338"/>
    <mergeCell ref="C340:C343"/>
    <mergeCell ref="D340:D343"/>
    <mergeCell ref="L360:L363"/>
    <mergeCell ref="C348:C351"/>
    <mergeCell ref="D348:D351"/>
    <mergeCell ref="K348:K350"/>
    <mergeCell ref="L348:L35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22:B27"/>
    <mergeCell ref="C22:C27"/>
    <mergeCell ref="D22:D27"/>
    <mergeCell ref="K22:K26"/>
    <mergeCell ref="L22:L27"/>
    <mergeCell ref="B16:B21"/>
    <mergeCell ref="C16:C21"/>
    <mergeCell ref="D16:D21"/>
    <mergeCell ref="B28:B33"/>
    <mergeCell ref="C28:C33"/>
    <mergeCell ref="D28:D33"/>
    <mergeCell ref="K28:K32"/>
    <mergeCell ref="L28:L33"/>
    <mergeCell ref="B34:B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N227:N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32:B335"/>
    <mergeCell ref="B336:B339"/>
    <mergeCell ref="L336:L339"/>
    <mergeCell ref="B340:B343"/>
    <mergeCell ref="N340:N343"/>
    <mergeCell ref="B344:B347"/>
    <mergeCell ref="L340:L343"/>
    <mergeCell ref="C344:C347"/>
    <mergeCell ref="D344:D347"/>
    <mergeCell ref="K344:K346"/>
    <mergeCell ref="L344:L347"/>
    <mergeCell ref="B348:B351"/>
    <mergeCell ref="N356:N359"/>
    <mergeCell ref="N360:N363"/>
    <mergeCell ref="B364:B367"/>
    <mergeCell ref="B368:B371"/>
    <mergeCell ref="B372:B375"/>
    <mergeCell ref="C372:C375"/>
    <mergeCell ref="D372:D375"/>
    <mergeCell ref="K372:K374"/>
    <mergeCell ref="L372:L375"/>
    <mergeCell ref="B352:B355"/>
    <mergeCell ref="C352:C355"/>
    <mergeCell ref="D352:D355"/>
    <mergeCell ref="K352:K354"/>
    <mergeCell ref="L352:L355"/>
    <mergeCell ref="N368:N371"/>
    <mergeCell ref="B356:B359"/>
    <mergeCell ref="C356:C359"/>
    <mergeCell ref="D356:D359"/>
    <mergeCell ref="K356:K358"/>
    <mergeCell ref="L356:L359"/>
    <mergeCell ref="B360:B363"/>
    <mergeCell ref="C360:C363"/>
    <mergeCell ref="D360:D363"/>
    <mergeCell ref="B376:B379"/>
    <mergeCell ref="C376:C379"/>
    <mergeCell ref="D376:D379"/>
    <mergeCell ref="K376:K378"/>
    <mergeCell ref="L376:L379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L448:L451"/>
    <mergeCell ref="C452:C455"/>
    <mergeCell ref="D452:D455"/>
    <mergeCell ref="K452:K454"/>
    <mergeCell ref="L452:L455"/>
    <mergeCell ref="C440:C443"/>
    <mergeCell ref="D440:D443"/>
    <mergeCell ref="K440:K442"/>
    <mergeCell ref="L440:L443"/>
    <mergeCell ref="L468:L471"/>
    <mergeCell ref="C456:C459"/>
    <mergeCell ref="D456:D459"/>
    <mergeCell ref="K456:K458"/>
    <mergeCell ref="L456:L459"/>
    <mergeCell ref="N456:N45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B460:B463"/>
    <mergeCell ref="C460:C463"/>
    <mergeCell ref="D460:D463"/>
    <mergeCell ref="K460:K462"/>
    <mergeCell ref="L460:L463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</mergeCells>
  <pageMargins left="0" right="0.11811023622047245" top="0.15748031496062992" bottom="0.15748031496062992" header="0.31496062992125984" footer="0.31496062992125984"/>
  <pageSetup paperSize="9" scale="43" fitToHeight="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L10" sqref="L10:L15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57" t="s">
        <v>156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58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58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58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58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58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58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58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2.9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58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customHeight="1" x14ac:dyDescent="0.25">
      <c r="A13" s="58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100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hidden="1" customHeight="1" x14ac:dyDescent="0.25">
      <c r="A14" s="58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33" customHeight="1" x14ac:dyDescent="0.25">
      <c r="A15" s="58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60</v>
      </c>
      <c r="I15" s="8">
        <v>68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58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58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58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58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58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58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58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58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58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58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58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58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58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58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58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58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58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58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58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58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58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58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58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58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58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58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58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58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58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58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58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58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58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58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58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58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58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58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58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58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58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58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58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58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58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58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58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58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58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0</v>
      </c>
      <c r="I64" s="8">
        <v>0</v>
      </c>
      <c r="J64" s="73">
        <v>0</v>
      </c>
      <c r="K64" s="104">
        <f>(J64+J65+J66+J67+J68)/2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58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33.299999999999997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58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>
        <v>0</v>
      </c>
      <c r="I66" s="8">
        <v>0</v>
      </c>
      <c r="J66" s="73">
        <v>0</v>
      </c>
      <c r="K66" s="112"/>
      <c r="L66" s="114"/>
      <c r="M66" s="134"/>
      <c r="N66" s="93"/>
    </row>
    <row r="67" spans="1:14" ht="75.95" customHeight="1" x14ac:dyDescent="0.25">
      <c r="A67" s="58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v>20</v>
      </c>
      <c r="I67" s="8">
        <v>33.299999999999997</v>
      </c>
      <c r="J67" s="73">
        <f t="shared" si="3"/>
        <v>100</v>
      </c>
      <c r="K67" s="112"/>
      <c r="L67" s="114"/>
      <c r="M67" s="134"/>
      <c r="N67" s="93"/>
    </row>
    <row r="68" spans="1:14" ht="120" hidden="1" customHeight="1" x14ac:dyDescent="0.25">
      <c r="A68" s="58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0</v>
      </c>
      <c r="I68" s="11">
        <v>0</v>
      </c>
      <c r="J68" s="73">
        <v>0</v>
      </c>
      <c r="K68" s="113"/>
      <c r="L68" s="114"/>
      <c r="M68" s="134"/>
      <c r="N68" s="93"/>
    </row>
    <row r="69" spans="1:14" ht="33" customHeight="1" x14ac:dyDescent="0.25">
      <c r="A69" s="58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2</v>
      </c>
      <c r="I69" s="8">
        <v>3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58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58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58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58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58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58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58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58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58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58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58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58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58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65</v>
      </c>
      <c r="I82" s="8">
        <v>52.6</v>
      </c>
      <c r="J82" s="73">
        <f t="shared" si="3"/>
        <v>80.92307692307692</v>
      </c>
      <c r="K82" s="104">
        <f>(J82+J83+J84+J85+J86)/4</f>
        <v>95.230769230769226</v>
      </c>
      <c r="L82" s="88">
        <f>(K82+K87)/2</f>
        <v>96.999621068586578</v>
      </c>
      <c r="M82" s="134"/>
      <c r="N82" s="92"/>
    </row>
    <row r="83" spans="1:14" ht="75.95" customHeight="1" x14ac:dyDescent="0.25">
      <c r="A83" s="58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58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58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20</v>
      </c>
      <c r="J85" s="73">
        <f t="shared" si="3"/>
        <v>100</v>
      </c>
      <c r="K85" s="112"/>
      <c r="L85" s="114"/>
      <c r="M85" s="134"/>
      <c r="N85" s="93"/>
    </row>
    <row r="86" spans="1:14" ht="60.75" customHeight="1" x14ac:dyDescent="0.25">
      <c r="A86" s="58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6.75" customHeight="1" x14ac:dyDescent="0.25">
      <c r="A87" s="58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406</v>
      </c>
      <c r="I87" s="8">
        <v>401</v>
      </c>
      <c r="J87" s="73">
        <f t="shared" si="3"/>
        <v>98.768472906403943</v>
      </c>
      <c r="K87" s="73">
        <f>J87</f>
        <v>98.768472906403943</v>
      </c>
      <c r="L87" s="89"/>
      <c r="M87" s="134"/>
      <c r="N87" s="94"/>
    </row>
    <row r="88" spans="1:14" ht="75.95" customHeight="1" x14ac:dyDescent="0.25">
      <c r="A88" s="58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>
        <v>65</v>
      </c>
      <c r="I88" s="8">
        <v>100</v>
      </c>
      <c r="J88" s="73">
        <f t="shared" si="3"/>
        <v>100</v>
      </c>
      <c r="K88" s="104">
        <f>(J88+J89+J90+J91+J92)/2</f>
        <v>100</v>
      </c>
      <c r="L88" s="88">
        <f>(K88+K93)/2</f>
        <v>100</v>
      </c>
      <c r="M88" s="134"/>
      <c r="N88" s="27"/>
    </row>
    <row r="89" spans="1:14" ht="75.95" customHeight="1" x14ac:dyDescent="0.25">
      <c r="A89" s="58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>
        <v>2</v>
      </c>
      <c r="I89" s="8">
        <v>100</v>
      </c>
      <c r="J89" s="73">
        <f t="shared" si="3"/>
        <v>100</v>
      </c>
      <c r="K89" s="112"/>
      <c r="L89" s="130"/>
      <c r="M89" s="134"/>
      <c r="N89" s="92"/>
    </row>
    <row r="90" spans="1:14" ht="105.75" hidden="1" customHeight="1" x14ac:dyDescent="0.25">
      <c r="A90" s="58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>
        <v>0</v>
      </c>
      <c r="I90" s="8">
        <v>0</v>
      </c>
      <c r="J90" s="73">
        <v>0</v>
      </c>
      <c r="K90" s="112"/>
      <c r="L90" s="130"/>
      <c r="M90" s="134"/>
      <c r="N90" s="93"/>
    </row>
    <row r="91" spans="1:14" ht="85.5" hidden="1" customHeight="1" x14ac:dyDescent="0.25">
      <c r="A91" s="58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11">
        <v>0</v>
      </c>
      <c r="I91" s="11">
        <v>0</v>
      </c>
      <c r="J91" s="73">
        <v>0</v>
      </c>
      <c r="K91" s="112"/>
      <c r="L91" s="114"/>
      <c r="M91" s="134"/>
      <c r="N91" s="93"/>
    </row>
    <row r="92" spans="1:14" ht="88.5" hidden="1" customHeight="1" x14ac:dyDescent="0.25">
      <c r="A92" s="58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11">
        <v>0</v>
      </c>
      <c r="I92" s="11">
        <v>0</v>
      </c>
      <c r="J92" s="73">
        <v>0</v>
      </c>
      <c r="K92" s="113"/>
      <c r="L92" s="114"/>
      <c r="M92" s="134"/>
      <c r="N92" s="93"/>
    </row>
    <row r="93" spans="1:14" ht="33" customHeight="1" x14ac:dyDescent="0.25">
      <c r="A93" s="58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>
        <v>0.6</v>
      </c>
      <c r="I93" s="8">
        <v>1</v>
      </c>
      <c r="J93" s="73">
        <f t="shared" si="3"/>
        <v>100</v>
      </c>
      <c r="K93" s="73">
        <f>J93</f>
        <v>100</v>
      </c>
      <c r="L93" s="89"/>
      <c r="M93" s="134"/>
      <c r="N93" s="94"/>
    </row>
    <row r="94" spans="1:14" ht="75.95" hidden="1" customHeight="1" x14ac:dyDescent="0.25">
      <c r="A94" s="58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58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58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58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58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58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58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58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58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58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58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58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58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11">
        <v>0</v>
      </c>
      <c r="I106" s="11">
        <v>0</v>
      </c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143.25" customHeight="1" x14ac:dyDescent="0.25">
      <c r="A107" s="58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12.5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58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58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58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58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8</v>
      </c>
      <c r="I111" s="8">
        <v>8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58"/>
      <c r="B112" s="123" t="s">
        <v>59</v>
      </c>
      <c r="C112" s="90" t="s">
        <v>208</v>
      </c>
      <c r="D112" s="126" t="s">
        <v>10</v>
      </c>
      <c r="E112" s="5" t="s">
        <v>11</v>
      </c>
      <c r="F112" s="67" t="s">
        <v>284</v>
      </c>
      <c r="G112" s="7" t="s">
        <v>12</v>
      </c>
      <c r="H112" s="11">
        <v>0</v>
      </c>
      <c r="I112" s="11">
        <v>0</v>
      </c>
      <c r="J112" s="73">
        <v>0</v>
      </c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134.25" customHeight="1" x14ac:dyDescent="0.25">
      <c r="A113" s="58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50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58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>
        <v>0</v>
      </c>
      <c r="I114" s="8">
        <v>0</v>
      </c>
      <c r="J114" s="73">
        <v>0</v>
      </c>
      <c r="K114" s="112"/>
      <c r="L114" s="130"/>
      <c r="M114" s="134"/>
      <c r="N114" s="93"/>
    </row>
    <row r="115" spans="1:14" ht="75.75" hidden="1" customHeight="1" x14ac:dyDescent="0.25">
      <c r="A115" s="58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hidden="1" customHeight="1" x14ac:dyDescent="0.25">
      <c r="A116" s="58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0</v>
      </c>
      <c r="I116" s="11">
        <v>0</v>
      </c>
      <c r="J116" s="73">
        <v>0</v>
      </c>
      <c r="K116" s="113"/>
      <c r="L116" s="114"/>
      <c r="M116" s="134"/>
      <c r="N116" s="93"/>
    </row>
    <row r="117" spans="1:14" ht="33" customHeight="1" x14ac:dyDescent="0.25">
      <c r="A117" s="58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2</v>
      </c>
      <c r="I117" s="8">
        <v>2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58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58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58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58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58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58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58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58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58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58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58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58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58"/>
      <c r="B130" s="123" t="s">
        <v>111</v>
      </c>
      <c r="C130" s="90" t="s">
        <v>211</v>
      </c>
      <c r="D130" s="126" t="s">
        <v>10</v>
      </c>
      <c r="E130" s="5" t="s">
        <v>11</v>
      </c>
      <c r="F130" s="67" t="s">
        <v>284</v>
      </c>
      <c r="G130" s="7" t="s">
        <v>12</v>
      </c>
      <c r="H130" s="11">
        <v>0</v>
      </c>
      <c r="I130" s="11">
        <v>0</v>
      </c>
      <c r="J130" s="73">
        <v>0</v>
      </c>
      <c r="K130" s="104">
        <f>(J130+J131+J132+J133+J134)/1</f>
        <v>100</v>
      </c>
      <c r="L130" s="88">
        <f>(K130+K135)/2</f>
        <v>100</v>
      </c>
      <c r="M130" s="134"/>
      <c r="N130" s="92"/>
    </row>
    <row r="131" spans="1:14" ht="118.5" customHeight="1" x14ac:dyDescent="0.25">
      <c r="A131" s="58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100</v>
      </c>
      <c r="J131" s="73">
        <f t="shared" ref="J131:J173" si="6">IF(I131/H131*100&gt;100,100,I131/H131*100)</f>
        <v>100</v>
      </c>
      <c r="K131" s="112"/>
      <c r="L131" s="130"/>
      <c r="M131" s="134"/>
      <c r="N131" s="93"/>
    </row>
    <row r="132" spans="1:14" ht="75.95" hidden="1" customHeight="1" x14ac:dyDescent="0.25">
      <c r="A132" s="58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11">
        <v>0</v>
      </c>
      <c r="I132" s="11">
        <v>0</v>
      </c>
      <c r="J132" s="73">
        <v>0</v>
      </c>
      <c r="K132" s="112"/>
      <c r="L132" s="130"/>
      <c r="M132" s="134"/>
      <c r="N132" s="93"/>
    </row>
    <row r="133" spans="1:14" ht="75.95" hidden="1" customHeight="1" x14ac:dyDescent="0.25">
      <c r="A133" s="58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hidden="1" customHeight="1" x14ac:dyDescent="0.25">
      <c r="A134" s="58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0</v>
      </c>
      <c r="I134" s="11">
        <v>0</v>
      </c>
      <c r="J134" s="73">
        <v>0</v>
      </c>
      <c r="K134" s="113"/>
      <c r="L134" s="114"/>
      <c r="M134" s="134"/>
      <c r="N134" s="93"/>
    </row>
    <row r="135" spans="1:14" ht="33" customHeight="1" x14ac:dyDescent="0.25">
      <c r="A135" s="58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0.4</v>
      </c>
      <c r="I135" s="8">
        <v>1</v>
      </c>
      <c r="J135" s="73">
        <f t="shared" si="6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58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58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58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58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58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58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58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58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58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58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58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58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58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58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58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58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58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58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58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58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58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58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58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58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58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58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58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58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58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58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58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58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58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58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58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58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58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60</v>
      </c>
      <c r="I172" s="8">
        <v>100</v>
      </c>
      <c r="J172" s="73">
        <f t="shared" si="6"/>
        <v>100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58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16.7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58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58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hidden="1" customHeight="1" x14ac:dyDescent="0.25">
      <c r="A176" s="58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3" customHeight="1" x14ac:dyDescent="0.25">
      <c r="A177" s="58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6</v>
      </c>
      <c r="I177" s="8">
        <v>6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58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11">
        <v>0</v>
      </c>
      <c r="I178" s="11">
        <v>0</v>
      </c>
      <c r="J178" s="73">
        <v>0</v>
      </c>
      <c r="K178" s="104">
        <f>(J178+J179+J180+J181+J182)/1</f>
        <v>100</v>
      </c>
      <c r="L178" s="88">
        <f>(K178+K183)/2</f>
        <v>100</v>
      </c>
      <c r="M178" s="134"/>
      <c r="N178" s="92"/>
    </row>
    <row r="179" spans="1:14" ht="126.75" customHeight="1" x14ac:dyDescent="0.25">
      <c r="A179" s="58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v>10</v>
      </c>
      <c r="I179" s="8">
        <v>100</v>
      </c>
      <c r="J179" s="73">
        <f t="shared" ref="J179:J237" si="7">IF(I179/H179*100&gt;100,100,I179/H179*100)</f>
        <v>100</v>
      </c>
      <c r="K179" s="112"/>
      <c r="L179" s="130"/>
      <c r="M179" s="134"/>
      <c r="N179" s="93"/>
    </row>
    <row r="180" spans="1:14" ht="75.95" hidden="1" customHeight="1" x14ac:dyDescent="0.25">
      <c r="A180" s="58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11">
        <v>0</v>
      </c>
      <c r="I180" s="11">
        <v>0</v>
      </c>
      <c r="J180" s="73">
        <v>0</v>
      </c>
      <c r="K180" s="112"/>
      <c r="L180" s="130"/>
      <c r="M180" s="134"/>
      <c r="N180" s="93"/>
    </row>
    <row r="181" spans="1:14" ht="75.95" hidden="1" customHeight="1" x14ac:dyDescent="0.25">
      <c r="A181" s="58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11">
        <v>0</v>
      </c>
      <c r="I181" s="11">
        <v>0</v>
      </c>
      <c r="J181" s="73">
        <v>0</v>
      </c>
      <c r="K181" s="112"/>
      <c r="L181" s="114"/>
      <c r="M181" s="134"/>
      <c r="N181" s="93"/>
    </row>
    <row r="182" spans="1:14" ht="90" hidden="1" customHeight="1" x14ac:dyDescent="0.25">
      <c r="A182" s="58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11">
        <v>0</v>
      </c>
      <c r="I182" s="11">
        <v>0</v>
      </c>
      <c r="J182" s="73">
        <v>0</v>
      </c>
      <c r="K182" s="113"/>
      <c r="L182" s="114"/>
      <c r="M182" s="134"/>
      <c r="N182" s="93"/>
    </row>
    <row r="183" spans="1:14" ht="33" customHeight="1" x14ac:dyDescent="0.25">
      <c r="A183" s="58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0.9</v>
      </c>
      <c r="I183" s="8">
        <v>1</v>
      </c>
      <c r="J183" s="73">
        <f t="shared" si="7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58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58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58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58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58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58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58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60</v>
      </c>
      <c r="I190" s="8">
        <v>72.5</v>
      </c>
      <c r="J190" s="73">
        <f t="shared" si="7"/>
        <v>100</v>
      </c>
      <c r="K190" s="104">
        <f>(J190+J191+J192+J193+J194)/4</f>
        <v>95.5</v>
      </c>
      <c r="L190" s="88">
        <f>(K190+K195)/2</f>
        <v>97.75</v>
      </c>
      <c r="M190" s="134"/>
      <c r="N190" s="92"/>
    </row>
    <row r="191" spans="1:14" ht="75.95" customHeight="1" x14ac:dyDescent="0.25">
      <c r="A191" s="58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8.1999999999999993</v>
      </c>
      <c r="J191" s="73">
        <f t="shared" si="7"/>
        <v>82</v>
      </c>
      <c r="K191" s="112"/>
      <c r="L191" s="130"/>
      <c r="M191" s="134"/>
      <c r="N191" s="93"/>
    </row>
    <row r="192" spans="1:14" ht="75.95" hidden="1" customHeight="1" x14ac:dyDescent="0.25">
      <c r="A192" s="58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58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33.299999999999997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58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58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428</v>
      </c>
      <c r="I195" s="8">
        <v>429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58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58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58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58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58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58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58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58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58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58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58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58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58"/>
      <c r="B208" s="123" t="s">
        <v>39</v>
      </c>
      <c r="C208" s="90" t="s">
        <v>223</v>
      </c>
      <c r="D208" s="126" t="s">
        <v>10</v>
      </c>
      <c r="E208" s="5" t="s">
        <v>11</v>
      </c>
      <c r="F208" s="67" t="s">
        <v>284</v>
      </c>
      <c r="G208" s="7" t="s">
        <v>12</v>
      </c>
      <c r="H208" s="11">
        <v>0</v>
      </c>
      <c r="I208" s="11">
        <v>0</v>
      </c>
      <c r="J208" s="73">
        <v>0</v>
      </c>
      <c r="K208" s="104">
        <f>(J208+J209+J210+J211+J212)/1</f>
        <v>100</v>
      </c>
      <c r="L208" s="88">
        <f>(K208+K213)/2</f>
        <v>100</v>
      </c>
      <c r="M208" s="134"/>
      <c r="N208" s="92"/>
    </row>
    <row r="209" spans="1:14" ht="123" customHeight="1" x14ac:dyDescent="0.25">
      <c r="A209" s="58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v>10</v>
      </c>
      <c r="I209" s="8">
        <v>100</v>
      </c>
      <c r="J209" s="73">
        <f t="shared" si="7"/>
        <v>100</v>
      </c>
      <c r="K209" s="112"/>
      <c r="L209" s="130"/>
      <c r="M209" s="134"/>
      <c r="N209" s="93"/>
    </row>
    <row r="210" spans="1:14" ht="75.95" hidden="1" customHeight="1" x14ac:dyDescent="0.25">
      <c r="A210" s="58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>
        <v>0</v>
      </c>
      <c r="I210" s="8">
        <v>0</v>
      </c>
      <c r="J210" s="73">
        <v>0</v>
      </c>
      <c r="K210" s="112"/>
      <c r="L210" s="130"/>
      <c r="M210" s="134"/>
      <c r="N210" s="93"/>
    </row>
    <row r="211" spans="1:14" ht="75.95" hidden="1" customHeight="1" x14ac:dyDescent="0.25">
      <c r="A211" s="58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11">
        <v>0</v>
      </c>
      <c r="I211" s="11">
        <v>0</v>
      </c>
      <c r="J211" s="73">
        <v>0</v>
      </c>
      <c r="K211" s="112"/>
      <c r="L211" s="114"/>
      <c r="M211" s="134"/>
      <c r="N211" s="93"/>
    </row>
    <row r="212" spans="1:14" ht="90" hidden="1" customHeight="1" x14ac:dyDescent="0.25">
      <c r="A212" s="58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11">
        <v>0</v>
      </c>
      <c r="I212" s="11">
        <v>0</v>
      </c>
      <c r="J212" s="73">
        <v>0</v>
      </c>
      <c r="K212" s="113"/>
      <c r="L212" s="114"/>
      <c r="M212" s="134"/>
      <c r="N212" s="93"/>
    </row>
    <row r="213" spans="1:14" ht="33" customHeight="1" x14ac:dyDescent="0.25">
      <c r="A213" s="58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0.6</v>
      </c>
      <c r="I213" s="8">
        <v>1</v>
      </c>
      <c r="J213" s="73">
        <f t="shared" si="7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58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58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58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58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58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58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58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58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58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58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58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58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58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58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58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58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58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58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58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58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58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58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58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58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58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58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58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58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58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58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58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58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58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58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58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58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58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58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58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58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58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58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58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58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58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58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58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58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58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58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58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58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58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58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58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10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58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10"/>
        <v>#DIV/0!</v>
      </c>
      <c r="K269" s="112"/>
      <c r="L269" s="130"/>
      <c r="M269" s="134"/>
      <c r="N269" s="93"/>
    </row>
    <row r="270" spans="1:14" ht="75.95" hidden="1" customHeight="1" x14ac:dyDescent="0.25">
      <c r="A270" s="58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10"/>
        <v>#DIV/0!</v>
      </c>
      <c r="K270" s="112"/>
      <c r="L270" s="130"/>
      <c r="M270" s="134"/>
      <c r="N270" s="93"/>
    </row>
    <row r="271" spans="1:14" ht="75.95" hidden="1" customHeight="1" x14ac:dyDescent="0.25">
      <c r="A271" s="58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10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58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10"/>
        <v>#DIV/0!</v>
      </c>
      <c r="K272" s="113"/>
      <c r="L272" s="114"/>
      <c r="M272" s="134"/>
      <c r="N272" s="93"/>
    </row>
    <row r="273" spans="1:14" ht="33" hidden="1" customHeight="1" x14ac:dyDescent="0.25">
      <c r="A273" s="58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10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58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58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58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58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58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58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87" hidden="1" customHeight="1" x14ac:dyDescent="0.25">
      <c r="A280" s="58"/>
      <c r="B280" s="123" t="s">
        <v>67</v>
      </c>
      <c r="C280" s="90" t="s">
        <v>235</v>
      </c>
      <c r="D280" s="126" t="s">
        <v>10</v>
      </c>
      <c r="E280" s="5" t="s">
        <v>11</v>
      </c>
      <c r="F280" s="67" t="s">
        <v>285</v>
      </c>
      <c r="G280" s="7" t="s">
        <v>12</v>
      </c>
      <c r="H280" s="11">
        <v>0</v>
      </c>
      <c r="I280" s="11">
        <v>0</v>
      </c>
      <c r="J280" s="73">
        <v>0</v>
      </c>
      <c r="K280" s="104">
        <f>(J280+J281+J282+J283+J284)/2</f>
        <v>100</v>
      </c>
      <c r="L280" s="88">
        <f>(K280+K285)/2</f>
        <v>100</v>
      </c>
      <c r="M280" s="134"/>
      <c r="N280" s="92"/>
    </row>
    <row r="281" spans="1:14" ht="75.95" customHeight="1" x14ac:dyDescent="0.25">
      <c r="A281" s="58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>
        <v>30</v>
      </c>
      <c r="I281" s="8">
        <v>100</v>
      </c>
      <c r="J281" s="73">
        <f t="shared" si="9"/>
        <v>100</v>
      </c>
      <c r="K281" s="112"/>
      <c r="L281" s="130"/>
      <c r="M281" s="134"/>
      <c r="N281" s="93"/>
    </row>
    <row r="282" spans="1:14" ht="75.95" hidden="1" customHeight="1" x14ac:dyDescent="0.25">
      <c r="A282" s="58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>
        <v>0</v>
      </c>
      <c r="I282" s="8">
        <v>0</v>
      </c>
      <c r="J282" s="73">
        <v>0</v>
      </c>
      <c r="K282" s="112"/>
      <c r="L282" s="130"/>
      <c r="M282" s="134"/>
      <c r="N282" s="93"/>
    </row>
    <row r="283" spans="1:14" ht="75.95" customHeight="1" x14ac:dyDescent="0.25">
      <c r="A283" s="58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>
        <v>20</v>
      </c>
      <c r="I283" s="8">
        <v>100</v>
      </c>
      <c r="J283" s="73">
        <f t="shared" si="9"/>
        <v>100</v>
      </c>
      <c r="K283" s="112"/>
      <c r="L283" s="114"/>
      <c r="M283" s="134"/>
      <c r="N283" s="93"/>
    </row>
    <row r="284" spans="1:14" ht="80.099999999999994" hidden="1" customHeight="1" x14ac:dyDescent="0.25">
      <c r="A284" s="58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11">
        <v>0</v>
      </c>
      <c r="I284" s="11">
        <v>0</v>
      </c>
      <c r="J284" s="73">
        <v>0</v>
      </c>
      <c r="K284" s="113"/>
      <c r="L284" s="114"/>
      <c r="M284" s="134"/>
      <c r="N284" s="93"/>
    </row>
    <row r="285" spans="1:14" ht="33" customHeight="1" x14ac:dyDescent="0.25">
      <c r="A285" s="58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v>1</v>
      </c>
      <c r="I285" s="8">
        <v>1</v>
      </c>
      <c r="J285" s="73">
        <f t="shared" si="9"/>
        <v>100</v>
      </c>
      <c r="K285" s="73">
        <f>J285</f>
        <v>100</v>
      </c>
      <c r="L285" s="89"/>
      <c r="M285" s="134"/>
      <c r="N285" s="94"/>
    </row>
    <row r="286" spans="1:14" ht="75.95" hidden="1" customHeight="1" x14ac:dyDescent="0.25">
      <c r="A286" s="58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58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58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58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58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58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58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58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58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58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58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58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84.75" customHeight="1" x14ac:dyDescent="0.25">
      <c r="A298" s="58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3.6</v>
      </c>
      <c r="I298" s="8">
        <v>3.6</v>
      </c>
      <c r="J298" s="73">
        <f t="shared" si="9"/>
        <v>100</v>
      </c>
      <c r="K298" s="104">
        <f>(J298+J299+J300+J301+J302)/4</f>
        <v>100</v>
      </c>
      <c r="L298" s="88">
        <f>(K298+K303)/2</f>
        <v>94.112149532710276</v>
      </c>
      <c r="M298" s="134"/>
      <c r="N298" s="92"/>
    </row>
    <row r="299" spans="1:14" ht="75.95" customHeight="1" x14ac:dyDescent="0.25">
      <c r="A299" s="58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33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58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v>0</v>
      </c>
      <c r="I300" s="8">
        <v>0</v>
      </c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58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25</v>
      </c>
      <c r="J301" s="73">
        <f t="shared" si="9"/>
        <v>100</v>
      </c>
      <c r="K301" s="112"/>
      <c r="L301" s="114"/>
      <c r="M301" s="134"/>
      <c r="N301" s="93"/>
    </row>
    <row r="302" spans="1:14" ht="80.099999999999994" customHeight="1" x14ac:dyDescent="0.25">
      <c r="A302" s="58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9"/>
        <v>100</v>
      </c>
      <c r="K302" s="113"/>
      <c r="L302" s="114"/>
      <c r="M302" s="134"/>
      <c r="N302" s="93"/>
    </row>
    <row r="303" spans="1:14" ht="33" customHeight="1" x14ac:dyDescent="0.25">
      <c r="A303" s="58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107</v>
      </c>
      <c r="I303" s="8">
        <v>94.4</v>
      </c>
      <c r="J303" s="73">
        <f t="shared" si="9"/>
        <v>88.224299065420567</v>
      </c>
      <c r="K303" s="73">
        <f>J303</f>
        <v>88.224299065420567</v>
      </c>
      <c r="L303" s="89"/>
      <c r="M303" s="134"/>
      <c r="N303" s="94"/>
    </row>
    <row r="304" spans="1:14" ht="75.95" hidden="1" customHeight="1" x14ac:dyDescent="0.25">
      <c r="A304" s="58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58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58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58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58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58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58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58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58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58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58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58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58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58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58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58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58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58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58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58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58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58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58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58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58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58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58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58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58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58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58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58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58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58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58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58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58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58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58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58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58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58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58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58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58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58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58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58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58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58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58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58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58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58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58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58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58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58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58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58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58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58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58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58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58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58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58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58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58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58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58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58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58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58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58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58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58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58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58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58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58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58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58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58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2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customHeight="1" x14ac:dyDescent="0.25">
      <c r="A388" s="58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4.3</v>
      </c>
      <c r="I388" s="8">
        <v>4.4000000000000004</v>
      </c>
      <c r="J388" s="73">
        <f t="shared" si="12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58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2.2000000000000002</v>
      </c>
      <c r="I389" s="8">
        <v>3.1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58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58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3120</v>
      </c>
      <c r="I391" s="8">
        <v>3120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58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17.5</v>
      </c>
      <c r="I392" s="8">
        <v>17.7</v>
      </c>
      <c r="J392" s="73">
        <f t="shared" si="12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58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1.7</v>
      </c>
      <c r="I393" s="8">
        <v>2.2999999999999998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58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58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16122</v>
      </c>
      <c r="I395" s="8">
        <v>16122</v>
      </c>
      <c r="J395" s="73">
        <f t="shared" si="12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58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27.7</v>
      </c>
      <c r="I396" s="8">
        <v>28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58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1.7</v>
      </c>
      <c r="I397" s="8">
        <v>3.4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58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58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21190</v>
      </c>
      <c r="I399" s="8">
        <v>21190</v>
      </c>
      <c r="J399" s="73">
        <f t="shared" si="12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58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58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58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58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58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9.4</v>
      </c>
      <c r="I404" s="8">
        <v>9.6</v>
      </c>
      <c r="J404" s="73">
        <f t="shared" si="12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58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2.5</v>
      </c>
      <c r="I405" s="8">
        <v>3.6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58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58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3200</v>
      </c>
      <c r="I407" s="8">
        <v>3200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58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8</v>
      </c>
      <c r="I408" s="8">
        <v>6.7</v>
      </c>
      <c r="J408" s="73">
        <f t="shared" si="12"/>
        <v>83.75</v>
      </c>
      <c r="K408" s="104">
        <f>(J408+J409+J410)/3</f>
        <v>94.583333333333329</v>
      </c>
      <c r="L408" s="88">
        <f>(K408+K411)/2</f>
        <v>97.291666666666657</v>
      </c>
      <c r="M408" s="134"/>
      <c r="N408" s="92"/>
    </row>
    <row r="409" spans="1:14" ht="80.099999999999994" customHeight="1" x14ac:dyDescent="0.25">
      <c r="A409" s="58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2.2000000000000002</v>
      </c>
      <c r="I409" s="8">
        <v>2.2999999999999998</v>
      </c>
      <c r="J409" s="73">
        <f t="shared" si="12"/>
        <v>100</v>
      </c>
      <c r="K409" s="112"/>
      <c r="L409" s="114"/>
      <c r="M409" s="134"/>
      <c r="N409" s="93"/>
    </row>
    <row r="410" spans="1:14" ht="80.099999999999994" customHeight="1" x14ac:dyDescent="0.25">
      <c r="A410" s="58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58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2880</v>
      </c>
      <c r="I411" s="8">
        <v>2880</v>
      </c>
      <c r="J411" s="73">
        <f t="shared" si="12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58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58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58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58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58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58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58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58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58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58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58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58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58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58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58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58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58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58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58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58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58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58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58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58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58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58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58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58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58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58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58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58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58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58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58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58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58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58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58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58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58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58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58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58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58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58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58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58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58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58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58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58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58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58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58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58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58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58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58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58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customHeight="1" x14ac:dyDescent="0.25">
      <c r="A472" s="58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100</v>
      </c>
      <c r="J472" s="73">
        <f t="shared" si="13"/>
        <v>100</v>
      </c>
      <c r="K472" s="104">
        <f>(J472+J473+J474)/3</f>
        <v>100</v>
      </c>
      <c r="L472" s="88">
        <f>(K472+K475)/2</f>
        <v>100</v>
      </c>
      <c r="M472" s="134"/>
      <c r="N472" s="92"/>
    </row>
    <row r="473" spans="1:14" ht="43.5" customHeight="1" x14ac:dyDescent="0.25">
      <c r="A473" s="58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100</v>
      </c>
      <c r="I473" s="8">
        <v>100</v>
      </c>
      <c r="J473" s="73">
        <f>IF(H473/I473*100&gt;100,100,H473/I473*100)</f>
        <v>100</v>
      </c>
      <c r="K473" s="112"/>
      <c r="L473" s="114"/>
      <c r="M473" s="134"/>
      <c r="N473" s="93"/>
    </row>
    <row r="474" spans="1:14" ht="43.5" customHeight="1" x14ac:dyDescent="0.25">
      <c r="A474" s="58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3"/>
        <v>100</v>
      </c>
      <c r="K474" s="113"/>
      <c r="L474" s="114"/>
      <c r="M474" s="134"/>
      <c r="N474" s="93"/>
    </row>
    <row r="475" spans="1:14" ht="43.5" customHeight="1" x14ac:dyDescent="0.25">
      <c r="A475" s="58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1</v>
      </c>
      <c r="I475" s="8">
        <v>1</v>
      </c>
      <c r="J475" s="73">
        <f t="shared" si="13"/>
        <v>100</v>
      </c>
      <c r="K475" s="73">
        <f>J475</f>
        <v>100</v>
      </c>
      <c r="L475" s="89"/>
      <c r="M475" s="134"/>
      <c r="N475" s="94"/>
    </row>
    <row r="476" spans="1:14" ht="43.5" hidden="1" customHeight="1" x14ac:dyDescent="0.25">
      <c r="A476" s="58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58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58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58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58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58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58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58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customHeight="1" x14ac:dyDescent="0.25">
      <c r="A484" s="58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58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customHeight="1" x14ac:dyDescent="0.25">
      <c r="A486" s="58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58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customHeight="1" x14ac:dyDescent="0.25">
      <c r="A488" s="58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58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58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58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5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155</v>
      </c>
      <c r="I492" s="8">
        <v>155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468.6</v>
      </c>
      <c r="I507" s="82">
        <f>I9+I15+I21+I33+I39+I69+I87+I99+I93</f>
        <v>473</v>
      </c>
    </row>
    <row r="508" spans="1:13" ht="21" x14ac:dyDescent="0.35">
      <c r="G508" s="21" t="s">
        <v>71</v>
      </c>
      <c r="H508" s="82">
        <f>H111+H117+H129+H159+H177+H183+H195+H213+H219</f>
        <v>445.5</v>
      </c>
      <c r="I508" s="82">
        <f>I111+I117+I129+I159+I177+I183+I195+I213+I219</f>
        <v>447</v>
      </c>
      <c r="J508" s="43"/>
    </row>
    <row r="509" spans="1:13" ht="21" x14ac:dyDescent="0.35">
      <c r="G509" s="21" t="s">
        <v>72</v>
      </c>
      <c r="H509" s="82">
        <f>H225+H261+H273+H285+H291+H303+H309+H327</f>
        <v>108</v>
      </c>
      <c r="I509" s="82">
        <f>I225+I261+I273+I285+I291+I303+I309+I327</f>
        <v>95.4</v>
      </c>
      <c r="J509" s="43"/>
    </row>
    <row r="510" spans="1:13" ht="21" x14ac:dyDescent="0.35">
      <c r="G510" s="21" t="s">
        <v>81</v>
      </c>
      <c r="H510" s="40">
        <f>SUMIF($F$4:$F$483,$F$335,H4:H483)</f>
        <v>46512</v>
      </c>
      <c r="I510" s="40">
        <f>SUMIF($F$4:$F$483,$F$335,I4:I483)</f>
        <v>46512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490:B492"/>
    <mergeCell ref="C490:C492"/>
    <mergeCell ref="D490:D492"/>
    <mergeCell ref="K490:K491"/>
    <mergeCell ref="L490:L492"/>
    <mergeCell ref="N490:N492"/>
    <mergeCell ref="B1:N1"/>
    <mergeCell ref="B16:B21"/>
    <mergeCell ref="C16:C21"/>
    <mergeCell ref="D16:D21"/>
    <mergeCell ref="K16:K20"/>
    <mergeCell ref="L16:L21"/>
    <mergeCell ref="B4:B9"/>
    <mergeCell ref="C4:C9"/>
    <mergeCell ref="D4:D9"/>
    <mergeCell ref="K4:K8"/>
    <mergeCell ref="N280:N285"/>
    <mergeCell ref="N256:N261"/>
    <mergeCell ref="N190:N195"/>
    <mergeCell ref="N94:N99"/>
    <mergeCell ref="N16:N21"/>
    <mergeCell ref="N28:N33"/>
    <mergeCell ref="N106:N111"/>
    <mergeCell ref="N124:N129"/>
    <mergeCell ref="N148:N153"/>
    <mergeCell ref="N89:N93"/>
    <mergeCell ref="K328:K330"/>
    <mergeCell ref="B316:B321"/>
    <mergeCell ref="N298:N303"/>
    <mergeCell ref="B304:B309"/>
    <mergeCell ref="C304:C309"/>
    <mergeCell ref="D304:D309"/>
    <mergeCell ref="K304:K308"/>
    <mergeCell ref="L304:L309"/>
    <mergeCell ref="N304:N309"/>
    <mergeCell ref="B310:B315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C368:C371"/>
    <mergeCell ref="D368:D371"/>
    <mergeCell ref="K368:K370"/>
    <mergeCell ref="L368:L371"/>
    <mergeCell ref="K340:K342"/>
    <mergeCell ref="L328:L331"/>
    <mergeCell ref="N328:N331"/>
    <mergeCell ref="C332:C335"/>
    <mergeCell ref="D332:D335"/>
    <mergeCell ref="K332:K334"/>
    <mergeCell ref="L332:L335"/>
    <mergeCell ref="N332:N335"/>
    <mergeCell ref="C328:C331"/>
    <mergeCell ref="D328:D331"/>
    <mergeCell ref="L4:L9"/>
    <mergeCell ref="B10:B15"/>
    <mergeCell ref="C10:C15"/>
    <mergeCell ref="D10:D15"/>
    <mergeCell ref="K10:K14"/>
    <mergeCell ref="B22:B27"/>
    <mergeCell ref="C22:C27"/>
    <mergeCell ref="D22:D27"/>
    <mergeCell ref="K22:K26"/>
    <mergeCell ref="L22:L27"/>
    <mergeCell ref="L10:L15"/>
    <mergeCell ref="B28:B33"/>
    <mergeCell ref="C28:C33"/>
    <mergeCell ref="D28:D33"/>
    <mergeCell ref="K28:K32"/>
    <mergeCell ref="L28:L33"/>
    <mergeCell ref="B34:B39"/>
    <mergeCell ref="C34:C39"/>
    <mergeCell ref="D34:D39"/>
    <mergeCell ref="K34:K38"/>
    <mergeCell ref="L34:L39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M4:M489"/>
    <mergeCell ref="N4:N9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C310:C315"/>
    <mergeCell ref="D310:D315"/>
    <mergeCell ref="K310:K314"/>
    <mergeCell ref="L310:L315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B352:B355"/>
    <mergeCell ref="C352:C355"/>
    <mergeCell ref="D352:D355"/>
    <mergeCell ref="K352:K354"/>
    <mergeCell ref="L352:L355"/>
    <mergeCell ref="K356:K358"/>
    <mergeCell ref="L356:L359"/>
    <mergeCell ref="C344:C347"/>
    <mergeCell ref="D344:D347"/>
    <mergeCell ref="K344:K346"/>
    <mergeCell ref="L344:L347"/>
    <mergeCell ref="N360:N36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L360:L363"/>
    <mergeCell ref="L364:L367"/>
    <mergeCell ref="N364:N367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B460:B463"/>
    <mergeCell ref="C460:C463"/>
    <mergeCell ref="D460:D463"/>
    <mergeCell ref="K460:K462"/>
    <mergeCell ref="L460:L463"/>
    <mergeCell ref="L448:L451"/>
    <mergeCell ref="C452:C455"/>
    <mergeCell ref="D452:D455"/>
    <mergeCell ref="K452:K454"/>
    <mergeCell ref="L452:L455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72:L475"/>
    <mergeCell ref="N472:N475"/>
    <mergeCell ref="C476:C479"/>
    <mergeCell ref="D476:D479"/>
    <mergeCell ref="K476:K478"/>
    <mergeCell ref="L476:L479"/>
    <mergeCell ref="L468:L471"/>
    <mergeCell ref="C456:C459"/>
    <mergeCell ref="D456:D459"/>
    <mergeCell ref="K456:K458"/>
    <mergeCell ref="L456:L459"/>
    <mergeCell ref="N456:N459"/>
    <mergeCell ref="N476:N479"/>
    <mergeCell ref="N130:N135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C472:C475"/>
    <mergeCell ref="D472:D475"/>
    <mergeCell ref="K472:K474"/>
  </mergeCells>
  <pageMargins left="0" right="0.11811023622047245" top="0.15748031496062992" bottom="0.15748031496062992" header="0.31496062992125984" footer="0.31496062992125984"/>
  <pageSetup paperSize="9" scale="25" fitToHeight="6" orientation="landscape" r:id="rId1"/>
  <headerFooter alignWithMargins="0"/>
  <rowBreaks count="4" manualBreakCount="4">
    <brk id="105" max="16383" man="1"/>
    <brk id="171" max="16383" man="1"/>
    <brk id="189" max="16383" man="1"/>
    <brk id="21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topLeftCell="A440" zoomScale="70" zoomScaleNormal="70" workbookViewId="0">
      <selection activeCell="K440" sqref="K440:K442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323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155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(J10+J11+J12+J13+J14)/2</f>
        <v>100</v>
      </c>
      <c r="L10" s="88">
        <f>(K10+K15)/2</f>
        <v>98.392857142857139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7.4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28</v>
      </c>
      <c r="I15" s="8">
        <v>27.1</v>
      </c>
      <c r="J15" s="73">
        <f t="shared" ref="J15:J32" si="1">IF(I15/H15*100&gt;100,100,I15/H15*100)</f>
        <v>96.785714285714292</v>
      </c>
      <c r="K15" s="73">
        <f>J15</f>
        <v>96.785714285714292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>
        <v>0</v>
      </c>
      <c r="I16" s="8">
        <v>0</v>
      </c>
      <c r="J16" s="73">
        <v>0</v>
      </c>
      <c r="K16" s="104">
        <f>(J16+J17+J18+J19+J20)/1</f>
        <v>100</v>
      </c>
      <c r="L16" s="88">
        <f>(K16+K21)/2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11">
        <v>0</v>
      </c>
      <c r="I18" s="11">
        <v>0</v>
      </c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>
        <v>100</v>
      </c>
      <c r="I20" s="8">
        <v>100</v>
      </c>
      <c r="J20" s="73">
        <f>IF(I20/H20*100&gt;100,100,I20/H20*100)</f>
        <v>100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1</v>
      </c>
      <c r="I21" s="8">
        <v>1.4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92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93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93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93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93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4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92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93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93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93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93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4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92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93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93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93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93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4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92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93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93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93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93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4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92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93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93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93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93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4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12.5</v>
      </c>
      <c r="I82" s="8">
        <v>13.5</v>
      </c>
      <c r="J82" s="73">
        <f t="shared" si="3"/>
        <v>100</v>
      </c>
      <c r="K82" s="104">
        <f>(J82+J83+J84+J85+J86)/4</f>
        <v>100</v>
      </c>
      <c r="L82" s="88">
        <f>(K82+K87)/2</f>
        <v>99.1875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16.100000000000001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27.3</v>
      </c>
      <c r="J85" s="73">
        <f t="shared" si="3"/>
        <v>100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240</v>
      </c>
      <c r="I87" s="8">
        <v>236.1</v>
      </c>
      <c r="J87" s="73">
        <f t="shared" si="3"/>
        <v>98.375</v>
      </c>
      <c r="K87" s="73">
        <f>J87</f>
        <v>98.375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11">
        <v>0</v>
      </c>
      <c r="I107" s="11">
        <v>0</v>
      </c>
      <c r="J107" s="73">
        <v>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11">
        <v>0</v>
      </c>
      <c r="I108" s="11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v>100</v>
      </c>
      <c r="I110" s="8">
        <v>100</v>
      </c>
      <c r="J110" s="73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2</v>
      </c>
      <c r="I111" s="8">
        <v>3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6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6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6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6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6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65</v>
      </c>
      <c r="I190" s="8">
        <v>57.1</v>
      </c>
      <c r="J190" s="73">
        <f t="shared" si="7"/>
        <v>87.846153846153854</v>
      </c>
      <c r="K190" s="104">
        <f>(J190+J191+J192+J193+J194)/4</f>
        <v>96.961538461538467</v>
      </c>
      <c r="L190" s="88">
        <f>(K190+K195)/2</f>
        <v>97.720312957004978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19.3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263</v>
      </c>
      <c r="I195" s="8">
        <v>259</v>
      </c>
      <c r="J195" s="73">
        <f t="shared" si="7"/>
        <v>98.479087452471475</v>
      </c>
      <c r="K195" s="73">
        <f>J195</f>
        <v>98.479087452471475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87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10</v>
      </c>
      <c r="I268" s="8">
        <v>7.4</v>
      </c>
      <c r="J268" s="73">
        <f t="shared" si="10"/>
        <v>74</v>
      </c>
      <c r="K268" s="104">
        <f>(J268+J269+J270+J271+J272)/2</f>
        <v>87</v>
      </c>
      <c r="L268" s="88">
        <f>(K268+K273)/2</f>
        <v>93.5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11">
        <v>0</v>
      </c>
      <c r="I269" s="11">
        <v>0</v>
      </c>
      <c r="J269" s="73">
        <v>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11">
        <v>0</v>
      </c>
      <c r="I270" s="11">
        <v>0</v>
      </c>
      <c r="J270" s="73">
        <v>0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11">
        <v>0</v>
      </c>
      <c r="I271" s="11">
        <v>0</v>
      </c>
      <c r="J271" s="73">
        <v>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23</v>
      </c>
      <c r="I273" s="8">
        <v>26</v>
      </c>
      <c r="J273" s="73">
        <f t="shared" si="10"/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>
        <v>0</v>
      </c>
      <c r="I298" s="8">
        <v>0</v>
      </c>
      <c r="J298" s="73">
        <v>0</v>
      </c>
      <c r="K298" s="104">
        <f>(J298+J299+J300+J301+J302)/3</f>
        <v>92.333333333333329</v>
      </c>
      <c r="L298" s="88">
        <f>(K298+K303)/2</f>
        <v>96.166666666666657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71.400000000000006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v>0</v>
      </c>
      <c r="I300" s="8">
        <v>0</v>
      </c>
      <c r="J300" s="73">
        <v>0</v>
      </c>
      <c r="K300" s="112"/>
      <c r="L300" s="130"/>
      <c r="M300" s="134"/>
      <c r="N300" s="93"/>
    </row>
    <row r="301" spans="1:14" ht="87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15.4</v>
      </c>
      <c r="J301" s="73">
        <f>IF(I301/H301*100&gt;100,100,I301/H301*100)</f>
        <v>77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>IF(I302/H302*100&gt;100,100,I302/H302*100)</f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16</v>
      </c>
      <c r="I303" s="8">
        <v>21</v>
      </c>
      <c r="J303" s="73">
        <f t="shared" si="9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4" t="e">
        <f t="shared" si="11"/>
        <v>#DIV/0!</v>
      </c>
      <c r="K343" s="74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4" t="e">
        <f t="shared" si="11"/>
        <v>#DIV/0!</v>
      </c>
      <c r="K379" s="74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4" t="e">
        <f t="shared" si="11"/>
        <v>#DIV/0!</v>
      </c>
      <c r="K383" s="74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2.1</v>
      </c>
      <c r="I384" s="8">
        <v>2.1</v>
      </c>
      <c r="J384" s="73">
        <f t="shared" si="11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50</v>
      </c>
      <c r="I385" s="8">
        <v>50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605</v>
      </c>
      <c r="I387" s="8">
        <v>605</v>
      </c>
      <c r="J387" s="73">
        <f t="shared" ref="J387:J450" si="12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11.8</v>
      </c>
      <c r="I388" s="8">
        <v>11.8</v>
      </c>
      <c r="J388" s="73">
        <f t="shared" si="12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40</v>
      </c>
      <c r="I389" s="8">
        <v>40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6995</v>
      </c>
      <c r="I391" s="8">
        <v>6995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18.399999999999999</v>
      </c>
      <c r="I392" s="8">
        <v>18.399999999999999</v>
      </c>
      <c r="J392" s="73">
        <f t="shared" si="12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50</v>
      </c>
      <c r="I393" s="8">
        <v>50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9372</v>
      </c>
      <c r="I395" s="8">
        <v>9372</v>
      </c>
      <c r="J395" s="73">
        <f t="shared" si="12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10.6</v>
      </c>
      <c r="I396" s="8">
        <v>10.6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50</v>
      </c>
      <c r="I397" s="8">
        <v>50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4568</v>
      </c>
      <c r="I399" s="8">
        <v>4568</v>
      </c>
      <c r="J399" s="73">
        <f t="shared" si="12"/>
        <v>100</v>
      </c>
      <c r="K399" s="73">
        <f>J399</f>
        <v>100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3.1</v>
      </c>
      <c r="I400" s="8">
        <v>3.1</v>
      </c>
      <c r="J400" s="73">
        <f t="shared" si="12"/>
        <v>100</v>
      </c>
      <c r="K400" s="104">
        <f>(J400+J401+J402)/2</f>
        <v>100</v>
      </c>
      <c r="L400" s="88">
        <f>(K400+K403)/2</f>
        <v>100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40</v>
      </c>
      <c r="I401" s="8">
        <v>40</v>
      </c>
      <c r="J401" s="73">
        <f t="shared" si="12"/>
        <v>100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0</v>
      </c>
      <c r="I402" s="8">
        <v>0</v>
      </c>
      <c r="J402" s="73">
        <v>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1970</v>
      </c>
      <c r="I403" s="8">
        <v>1970</v>
      </c>
      <c r="J403" s="73">
        <f t="shared" si="12"/>
        <v>100</v>
      </c>
      <c r="K403" s="73">
        <f>J403</f>
        <v>100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14</v>
      </c>
      <c r="I404" s="8">
        <v>14</v>
      </c>
      <c r="J404" s="73">
        <f t="shared" si="12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25</v>
      </c>
      <c r="I405" s="8">
        <v>25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71.900000000000006</v>
      </c>
      <c r="I406" s="8">
        <v>71.900000000000006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6382</v>
      </c>
      <c r="I407" s="8">
        <v>6382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2.8</v>
      </c>
      <c r="I408" s="8">
        <v>2.8</v>
      </c>
      <c r="J408" s="73">
        <f t="shared" si="12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33.299999999999997</v>
      </c>
      <c r="I409" s="8">
        <v>33.299999999999997</v>
      </c>
      <c r="J409" s="73">
        <f t="shared" si="12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608</v>
      </c>
      <c r="I411" s="8">
        <v>608</v>
      </c>
      <c r="J411" s="73">
        <f t="shared" si="12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9.8000000000000007</v>
      </c>
      <c r="I440" s="8">
        <v>9.3000000000000007</v>
      </c>
      <c r="J440" s="73">
        <f>IF(H440/I440*100&gt;100,100,H440/I440*100)</f>
        <v>100</v>
      </c>
      <c r="K440" s="104">
        <f>(J440+J441+J442)/3</f>
        <v>100</v>
      </c>
      <c r="L440" s="88">
        <f>(K440+K443)/2</f>
        <v>100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100</v>
      </c>
      <c r="J441" s="73">
        <f t="shared" si="12"/>
        <v>100</v>
      </c>
      <c r="K441" s="112"/>
      <c r="L441" s="114"/>
      <c r="M441" s="13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63.6</v>
      </c>
      <c r="I442" s="8">
        <v>63.6</v>
      </c>
      <c r="J442" s="73">
        <f t="shared" si="12"/>
        <v>100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95</v>
      </c>
      <c r="I443" s="8">
        <v>98</v>
      </c>
      <c r="J443" s="73">
        <f t="shared" si="12"/>
        <v>100</v>
      </c>
      <c r="K443" s="73">
        <f>J443</f>
        <v>100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63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100</v>
      </c>
      <c r="J472" s="73">
        <f t="shared" si="13"/>
        <v>100</v>
      </c>
      <c r="K472" s="104">
        <f>(J472+J473+J474)/3</f>
        <v>100</v>
      </c>
      <c r="L472" s="88">
        <f>(K472+K475)/2</f>
        <v>100</v>
      </c>
      <c r="M472" s="134"/>
      <c r="N472" s="92"/>
    </row>
    <row r="473" spans="1:14" ht="53.2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9.8000000000000007</v>
      </c>
      <c r="I473" s="8">
        <v>9.3000000000000007</v>
      </c>
      <c r="J473" s="73">
        <f>IF(H473/I473*100&gt;100,100,H473/I473*100)</f>
        <v>100</v>
      </c>
      <c r="K473" s="112"/>
      <c r="L473" s="114"/>
      <c r="M473" s="134"/>
      <c r="N473" s="93"/>
    </row>
    <row r="474" spans="1:14" ht="43.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3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95</v>
      </c>
      <c r="I475" s="8">
        <v>98</v>
      </c>
      <c r="J475" s="73">
        <f t="shared" si="13"/>
        <v>100</v>
      </c>
      <c r="K475" s="73">
        <f>J475</f>
        <v>100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7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7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7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70</v>
      </c>
      <c r="I492" s="48">
        <v>70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38"/>
      <c r="I498" s="38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42">
        <f>H9+H15+H21+H33+H39+H69+H87+H99+H93</f>
        <v>269</v>
      </c>
      <c r="I507" s="42">
        <f>I9+I15+I21+I33+I39+I69+I87+I99+I93</f>
        <v>264.60000000000002</v>
      </c>
    </row>
    <row r="508" spans="1:13" ht="21" x14ac:dyDescent="0.35">
      <c r="G508" s="21" t="s">
        <v>71</v>
      </c>
      <c r="H508" s="42">
        <f>H111+H117+H129+H159+H177+H183+H195+H213+H219</f>
        <v>265</v>
      </c>
      <c r="I508" s="42">
        <f>I111+I117+I129+I159+I177+I183+I195+I213+I219</f>
        <v>262</v>
      </c>
      <c r="J508" s="43"/>
    </row>
    <row r="509" spans="1:13" ht="21" x14ac:dyDescent="0.35">
      <c r="G509" s="21" t="s">
        <v>72</v>
      </c>
      <c r="H509" s="42">
        <f>H225+H261+H273+H285+H291+H303+H309+H327</f>
        <v>39</v>
      </c>
      <c r="I509" s="42">
        <f>I225+I261+I273+I285+I291+I303+I309+I327</f>
        <v>47</v>
      </c>
      <c r="J509" s="43"/>
    </row>
    <row r="510" spans="1:13" ht="21" x14ac:dyDescent="0.35">
      <c r="G510" s="21" t="s">
        <v>81</v>
      </c>
      <c r="H510" s="44">
        <f>SUMIF($F$4:$F$483,$F$335,H4:H483)</f>
        <v>30500</v>
      </c>
      <c r="I510" s="44">
        <f>SUMIF($F$4:$F$483,$F$335,I4:I483)</f>
        <v>30500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3">
    <mergeCell ref="N22:N27"/>
    <mergeCell ref="N40:N45"/>
    <mergeCell ref="N46:N51"/>
    <mergeCell ref="N52:N57"/>
    <mergeCell ref="N58:N63"/>
    <mergeCell ref="N124:N129"/>
    <mergeCell ref="N148:N153"/>
    <mergeCell ref="N376:N379"/>
    <mergeCell ref="N364:N367"/>
    <mergeCell ref="N280:N285"/>
    <mergeCell ref="N316:N321"/>
    <mergeCell ref="N82:N87"/>
    <mergeCell ref="N94:N99"/>
    <mergeCell ref="N106:N111"/>
    <mergeCell ref="N154:N159"/>
    <mergeCell ref="N360:N363"/>
    <mergeCell ref="K16:K20"/>
    <mergeCell ref="B280:B285"/>
    <mergeCell ref="B262:B267"/>
    <mergeCell ref="C280:C285"/>
    <mergeCell ref="D280:D285"/>
    <mergeCell ref="K280:K284"/>
    <mergeCell ref="K340:K342"/>
    <mergeCell ref="C332:C335"/>
    <mergeCell ref="D332:D335"/>
    <mergeCell ref="K336:K338"/>
    <mergeCell ref="K328:K330"/>
    <mergeCell ref="K332:K334"/>
    <mergeCell ref="C328:C331"/>
    <mergeCell ref="C64:C69"/>
    <mergeCell ref="D64:D69"/>
    <mergeCell ref="K64:K68"/>
    <mergeCell ref="L64:L69"/>
    <mergeCell ref="N64:N69"/>
    <mergeCell ref="B70:B75"/>
    <mergeCell ref="C70:C75"/>
    <mergeCell ref="B490:B492"/>
    <mergeCell ref="C490:C492"/>
    <mergeCell ref="D490:D492"/>
    <mergeCell ref="K490:K491"/>
    <mergeCell ref="L490:L492"/>
    <mergeCell ref="K344:K346"/>
    <mergeCell ref="L344:L347"/>
    <mergeCell ref="C344:C347"/>
    <mergeCell ref="D344:D347"/>
    <mergeCell ref="L328:L331"/>
    <mergeCell ref="L340:L343"/>
    <mergeCell ref="N490:N492"/>
    <mergeCell ref="N416:N419"/>
    <mergeCell ref="N256:N261"/>
    <mergeCell ref="N268:N273"/>
    <mergeCell ref="L332:L335"/>
    <mergeCell ref="C336:C339"/>
    <mergeCell ref="D336:D339"/>
    <mergeCell ref="L280:L285"/>
    <mergeCell ref="N304:N309"/>
    <mergeCell ref="B1:N1"/>
    <mergeCell ref="K274:K278"/>
    <mergeCell ref="L274:L279"/>
    <mergeCell ref="B28:B33"/>
    <mergeCell ref="C28:C33"/>
    <mergeCell ref="D28:D33"/>
    <mergeCell ref="K28:K32"/>
    <mergeCell ref="B274:B279"/>
    <mergeCell ref="C274:C279"/>
    <mergeCell ref="D274:D279"/>
    <mergeCell ref="C262:C267"/>
    <mergeCell ref="D262:D267"/>
    <mergeCell ref="K262:K266"/>
    <mergeCell ref="N190:N195"/>
    <mergeCell ref="L262:L267"/>
    <mergeCell ref="N262:N267"/>
    <mergeCell ref="B64:B69"/>
    <mergeCell ref="N10:N15"/>
    <mergeCell ref="B360:B363"/>
    <mergeCell ref="C360:C363"/>
    <mergeCell ref="D360:D363"/>
    <mergeCell ref="K360:K362"/>
    <mergeCell ref="L360:L363"/>
    <mergeCell ref="B352:B355"/>
    <mergeCell ref="C352:C355"/>
    <mergeCell ref="D352:D355"/>
    <mergeCell ref="K352:K354"/>
    <mergeCell ref="B40:B45"/>
    <mergeCell ref="B46:B51"/>
    <mergeCell ref="B52:B57"/>
    <mergeCell ref="B58:B63"/>
    <mergeCell ref="C58:C63"/>
    <mergeCell ref="D58:D63"/>
    <mergeCell ref="K58:K62"/>
    <mergeCell ref="L58:L63"/>
    <mergeCell ref="D328:D331"/>
    <mergeCell ref="C348:C351"/>
    <mergeCell ref="D348:D351"/>
    <mergeCell ref="K348:K350"/>
    <mergeCell ref="L348:L351"/>
    <mergeCell ref="N298:N303"/>
    <mergeCell ref="N368:N371"/>
    <mergeCell ref="M4:M489"/>
    <mergeCell ref="N4:N9"/>
    <mergeCell ref="L10:L15"/>
    <mergeCell ref="L16:L21"/>
    <mergeCell ref="N16:N21"/>
    <mergeCell ref="N28:N33"/>
    <mergeCell ref="N34:N39"/>
    <mergeCell ref="C40:C45"/>
    <mergeCell ref="D40:D45"/>
    <mergeCell ref="K40:K44"/>
    <mergeCell ref="L40:L45"/>
    <mergeCell ref="C46:C51"/>
    <mergeCell ref="D46:D51"/>
    <mergeCell ref="K46:K50"/>
    <mergeCell ref="L46:L51"/>
    <mergeCell ref="C52:C57"/>
    <mergeCell ref="D52:D57"/>
    <mergeCell ref="K52:K56"/>
    <mergeCell ref="L52:L57"/>
    <mergeCell ref="L352:L355"/>
    <mergeCell ref="C356:C359"/>
    <mergeCell ref="D356:D359"/>
    <mergeCell ref="K356:K358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22:B27"/>
    <mergeCell ref="C22:C27"/>
    <mergeCell ref="D22:D27"/>
    <mergeCell ref="K22:K26"/>
    <mergeCell ref="L22:L27"/>
    <mergeCell ref="C16:C21"/>
    <mergeCell ref="D16:D21"/>
    <mergeCell ref="B16:B21"/>
    <mergeCell ref="L28:L33"/>
    <mergeCell ref="B34:B39"/>
    <mergeCell ref="C34:C39"/>
    <mergeCell ref="D34:D39"/>
    <mergeCell ref="K34:K38"/>
    <mergeCell ref="L34:L39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8:B273"/>
    <mergeCell ref="C268:C273"/>
    <mergeCell ref="D268:D273"/>
    <mergeCell ref="K268:K272"/>
    <mergeCell ref="L268:L273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N328:N331"/>
    <mergeCell ref="N332:N335"/>
    <mergeCell ref="C340:C343"/>
    <mergeCell ref="D340:D343"/>
    <mergeCell ref="B344:B347"/>
    <mergeCell ref="B348:B351"/>
    <mergeCell ref="N356:N359"/>
    <mergeCell ref="B356:B359"/>
    <mergeCell ref="L356:L359"/>
    <mergeCell ref="B364:B367"/>
    <mergeCell ref="B368:B371"/>
    <mergeCell ref="C364:C367"/>
    <mergeCell ref="D364:D367"/>
    <mergeCell ref="K364:K366"/>
    <mergeCell ref="L364:L36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C368:C371"/>
    <mergeCell ref="D368:D371"/>
    <mergeCell ref="K368:K370"/>
    <mergeCell ref="L368:L371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</mergeCells>
  <pageMargins left="0" right="0.11811023622047245" top="0.15748031496062992" bottom="0.15748031496062992" header="0.31496062992125984" footer="0.31496062992125984"/>
  <pageSetup paperSize="9" scale="43" fitToHeight="6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zoomScaleSheetLayoutView="61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324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277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36</v>
      </c>
      <c r="I15" s="8">
        <v>39.4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>
        <v>0</v>
      </c>
      <c r="I16" s="8">
        <v>0</v>
      </c>
      <c r="J16" s="73">
        <v>0</v>
      </c>
      <c r="K16" s="104">
        <f>(J16+J17+J18+J19+J20)/3</f>
        <v>100</v>
      </c>
      <c r="L16" s="88">
        <f>(K16+K21)/2</f>
        <v>100</v>
      </c>
      <c r="M16" s="134"/>
      <c r="N16" s="92"/>
    </row>
    <row r="17" spans="1:14" ht="75.95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>
        <v>2</v>
      </c>
      <c r="I17" s="8">
        <v>10</v>
      </c>
      <c r="J17" s="73">
        <f t="shared" si="1"/>
        <v>100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>
        <v>0</v>
      </c>
      <c r="I18" s="8">
        <v>0</v>
      </c>
      <c r="J18" s="73">
        <v>0</v>
      </c>
      <c r="K18" s="112"/>
      <c r="L18" s="130"/>
      <c r="M18" s="134"/>
      <c r="N18" s="93"/>
    </row>
    <row r="19" spans="1:14" ht="75.95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>
        <v>20</v>
      </c>
      <c r="I19" s="8">
        <v>100</v>
      </c>
      <c r="J19" s="73">
        <f t="shared" si="1"/>
        <v>100</v>
      </c>
      <c r="K19" s="112"/>
      <c r="L19" s="114"/>
      <c r="M19" s="134"/>
      <c r="N19" s="93"/>
    </row>
    <row r="20" spans="1:14" ht="80.25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>
        <v>100</v>
      </c>
      <c r="I20" s="8">
        <v>100</v>
      </c>
      <c r="J20" s="73">
        <f>IF(I20/H20*100&gt;100,100,I20/H20*100)</f>
        <v>100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0.6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/>
      <c r="K64" s="104">
        <f>(J64+J65+J66+J67+J68)/1</f>
        <v>100</v>
      </c>
      <c r="L64" s="88">
        <f>(K64+K69)/2</f>
        <v>100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11">
        <v>0</v>
      </c>
      <c r="I65" s="11">
        <v>0</v>
      </c>
      <c r="J65" s="73">
        <v>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/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63.75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>
        <v>100</v>
      </c>
      <c r="I68" s="8">
        <v>100</v>
      </c>
      <c r="J68" s="73">
        <f>IF(I68/H68*100&gt;100,100,I68/H68*100)</f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0.2</v>
      </c>
      <c r="I69" s="8">
        <v>0.2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70</v>
      </c>
      <c r="I82" s="8">
        <v>34</v>
      </c>
      <c r="J82" s="73">
        <f t="shared" si="3"/>
        <v>48.571428571428569</v>
      </c>
      <c r="K82" s="104">
        <f>(J82+J83+J84+J85+J86)/4</f>
        <v>85.892857142857139</v>
      </c>
      <c r="L82" s="88">
        <f>(K82+K87)/2</f>
        <v>92.946428571428569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1.9</v>
      </c>
      <c r="J83" s="73">
        <f t="shared" si="3"/>
        <v>95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20</v>
      </c>
      <c r="J85" s="73">
        <f>IF(I85/H85*100&gt;100,100,I85/H85*100)</f>
        <v>100</v>
      </c>
      <c r="K85" s="112"/>
      <c r="L85" s="114"/>
      <c r="M85" s="134"/>
      <c r="N85" s="93"/>
    </row>
    <row r="86" spans="1:14" ht="58.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565</v>
      </c>
      <c r="I87" s="8">
        <v>567.4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>
        <v>0</v>
      </c>
      <c r="I88" s="8">
        <v>0</v>
      </c>
      <c r="J88" s="73">
        <v>0</v>
      </c>
      <c r="K88" s="104">
        <f>(J88+J89+J90+J91+J92)/3</f>
        <v>100</v>
      </c>
      <c r="L88" s="88">
        <f>(K88+K93)/2</f>
        <v>100</v>
      </c>
      <c r="M88" s="134"/>
      <c r="N88" s="27"/>
    </row>
    <row r="89" spans="1:14" ht="75.95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>
        <v>2</v>
      </c>
      <c r="I89" s="8">
        <v>10</v>
      </c>
      <c r="J89" s="73">
        <f t="shared" si="3"/>
        <v>100</v>
      </c>
      <c r="K89" s="112"/>
      <c r="L89" s="130"/>
      <c r="M89" s="134"/>
      <c r="N89" s="92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>
        <v>0</v>
      </c>
      <c r="I90" s="8">
        <v>0</v>
      </c>
      <c r="J90" s="73">
        <v>0</v>
      </c>
      <c r="K90" s="112"/>
      <c r="L90" s="130"/>
      <c r="M90" s="134"/>
      <c r="N90" s="93"/>
    </row>
    <row r="91" spans="1:14" ht="85.5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>
        <v>20</v>
      </c>
      <c r="I91" s="8">
        <v>100</v>
      </c>
      <c r="J91" s="73">
        <f t="shared" si="3"/>
        <v>100</v>
      </c>
      <c r="K91" s="112"/>
      <c r="L91" s="114"/>
      <c r="M91" s="134"/>
      <c r="N91" s="93"/>
    </row>
    <row r="92" spans="1:14" ht="61.5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>
        <v>100</v>
      </c>
      <c r="I92" s="8">
        <v>100</v>
      </c>
      <c r="J92" s="73">
        <f>IF(I92/H92*100&gt;100,100,I92/H92*100)</f>
        <v>100</v>
      </c>
      <c r="K92" s="113"/>
      <c r="L92" s="114"/>
      <c r="M92" s="134"/>
      <c r="N92" s="93"/>
    </row>
    <row r="93" spans="1:14" ht="33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>
        <v>1</v>
      </c>
      <c r="I93" s="8">
        <v>1</v>
      </c>
      <c r="J93" s="73">
        <f t="shared" si="3"/>
        <v>100</v>
      </c>
      <c r="K93" s="73">
        <f>J93</f>
        <v>100</v>
      </c>
      <c r="L93" s="89"/>
      <c r="M93" s="13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32.299999999999997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33.299999999999997</v>
      </c>
      <c r="J109" s="73">
        <f t="shared" si="3"/>
        <v>100</v>
      </c>
      <c r="K109" s="112"/>
      <c r="L109" s="114"/>
      <c r="M109" s="134"/>
      <c r="N109" s="93"/>
    </row>
    <row r="110" spans="1:14" ht="54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v>100</v>
      </c>
      <c r="I110" s="8">
        <v>100</v>
      </c>
      <c r="J110" s="73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3</v>
      </c>
      <c r="I111" s="8">
        <v>3.1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11">
        <v>0</v>
      </c>
      <c r="I113" s="11">
        <v>0</v>
      </c>
      <c r="J113" s="73">
        <v>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/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112.5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>
        <v>100</v>
      </c>
      <c r="I116" s="8">
        <v>100</v>
      </c>
      <c r="J116" s="73">
        <f>IF(I116/H116*100&gt;100,100,I116/H116*100)</f>
        <v>100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0.4</v>
      </c>
      <c r="I117" s="8">
        <v>0.4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6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6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6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6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6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52</v>
      </c>
      <c r="I190" s="8">
        <v>56</v>
      </c>
      <c r="J190" s="73">
        <f t="shared" si="7"/>
        <v>100</v>
      </c>
      <c r="K190" s="104">
        <f>(J190+J191+J192+J193+J194)/4</f>
        <v>98.5</v>
      </c>
      <c r="L190" s="88">
        <f>(K190+K195)/2</f>
        <v>99.25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9.4</v>
      </c>
      <c r="J191" s="73">
        <f t="shared" si="7"/>
        <v>94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40</v>
      </c>
      <c r="J193" s="73">
        <f t="shared" si="7"/>
        <v>100</v>
      </c>
      <c r="K193" s="112"/>
      <c r="L193" s="114"/>
      <c r="M193" s="134"/>
      <c r="N193" s="93"/>
    </row>
    <row r="194" spans="1:14" ht="66.75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537.6</v>
      </c>
      <c r="I195" s="8">
        <v>543.5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10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10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10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10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10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10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/>
      <c r="K280" s="104">
        <f>(J280+J281+J282+J283+J284)</f>
        <v>0</v>
      </c>
      <c r="L280" s="88">
        <f>(K280+K285)/1</f>
        <v>100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11">
        <v>0</v>
      </c>
      <c r="I281" s="11">
        <v>0</v>
      </c>
      <c r="J281" s="73">
        <v>0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/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11">
        <v>0</v>
      </c>
      <c r="I283" s="11">
        <v>0</v>
      </c>
      <c r="J283" s="73">
        <v>0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11">
        <v>0</v>
      </c>
      <c r="I284" s="11">
        <v>0</v>
      </c>
      <c r="J284" s="73">
        <v>0</v>
      </c>
      <c r="K284" s="113"/>
      <c r="L284" s="114"/>
      <c r="M284" s="134"/>
      <c r="N284" s="93"/>
    </row>
    <row r="285" spans="1:14" ht="92.25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v>0.4</v>
      </c>
      <c r="I285" s="8">
        <v>0.4</v>
      </c>
      <c r="J285" s="73">
        <f t="shared" si="9"/>
        <v>100</v>
      </c>
      <c r="K285" s="73">
        <f>J285</f>
        <v>100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11">
        <v>0</v>
      </c>
      <c r="I298" s="11">
        <v>0</v>
      </c>
      <c r="J298" s="73">
        <v>0</v>
      </c>
      <c r="K298" s="104">
        <f>(J298+J299+J300+J301+J302)</f>
        <v>0</v>
      </c>
      <c r="L298" s="88">
        <f>(K298+K303)/1</f>
        <v>100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11">
        <v>0</v>
      </c>
      <c r="I299" s="11">
        <v>0</v>
      </c>
      <c r="J299" s="73">
        <v>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11">
        <v>0</v>
      </c>
      <c r="I300" s="11">
        <v>0</v>
      </c>
      <c r="J300" s="73">
        <v>0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11">
        <v>0</v>
      </c>
      <c r="I301" s="11">
        <v>0</v>
      </c>
      <c r="J301" s="73">
        <v>0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11">
        <v>0</v>
      </c>
      <c r="I302" s="11">
        <v>0</v>
      </c>
      <c r="J302" s="73">
        <v>0</v>
      </c>
      <c r="K302" s="113"/>
      <c r="L302" s="114"/>
      <c r="M302" s="134"/>
      <c r="N302" s="93"/>
    </row>
    <row r="303" spans="1:14" ht="83.25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13</v>
      </c>
      <c r="I303" s="8">
        <v>13.1</v>
      </c>
      <c r="J303" s="73">
        <f t="shared" si="9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2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5.5</v>
      </c>
      <c r="I388" s="8">
        <v>5.5</v>
      </c>
      <c r="J388" s="73">
        <f t="shared" si="12"/>
        <v>100</v>
      </c>
      <c r="K388" s="104">
        <f>(J388+J389+J390)/2</f>
        <v>100</v>
      </c>
      <c r="L388" s="88">
        <f>(K388+K391)/2</f>
        <v>99.743716931216937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1E-3</v>
      </c>
      <c r="I389" s="8">
        <v>0</v>
      </c>
      <c r="J389" s="73">
        <v>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6048</v>
      </c>
      <c r="I391" s="8">
        <v>6017</v>
      </c>
      <c r="J391" s="73">
        <f t="shared" si="12"/>
        <v>99.487433862433861</v>
      </c>
      <c r="K391" s="73">
        <f>J391</f>
        <v>99.487433862433861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4.3</v>
      </c>
      <c r="I392" s="8">
        <v>4.2</v>
      </c>
      <c r="J392" s="73">
        <f t="shared" si="12"/>
        <v>97.674418604651166</v>
      </c>
      <c r="K392" s="104">
        <f>(J392+J393+J394)/2</f>
        <v>98.83720930232559</v>
      </c>
      <c r="L392" s="88">
        <f>(K392+K395)/2</f>
        <v>99.099572747972474</v>
      </c>
      <c r="M392" s="134"/>
      <c r="N392" s="92"/>
    </row>
    <row r="393" spans="1:14" ht="80.099999999999994" hidden="1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1E-3</v>
      </c>
      <c r="I393" s="8">
        <v>0</v>
      </c>
      <c r="J393" s="73">
        <f t="shared" si="12"/>
        <v>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4545</v>
      </c>
      <c r="I395" s="8">
        <v>4516</v>
      </c>
      <c r="J395" s="73">
        <f t="shared" si="12"/>
        <v>99.361936193619357</v>
      </c>
      <c r="K395" s="73">
        <f>J395</f>
        <v>99.361936193619357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25.9</v>
      </c>
      <c r="I396" s="8">
        <v>25.6</v>
      </c>
      <c r="J396" s="73">
        <f>IF(I396/H396*100&gt;100,100,I396/H396*100)</f>
        <v>98.841698841698857</v>
      </c>
      <c r="K396" s="104">
        <f>(J396+J397+J398)/2</f>
        <v>99.420849420849436</v>
      </c>
      <c r="L396" s="88">
        <f>(K396+K399)/2</f>
        <v>99.660237344257695</v>
      </c>
      <c r="M396" s="134"/>
      <c r="N396" s="92"/>
    </row>
    <row r="397" spans="1:14" ht="80.099999999999994" hidden="1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1E-3</v>
      </c>
      <c r="I397" s="8">
        <v>0</v>
      </c>
      <c r="J397" s="73">
        <f>IF(I397/H397*100&gt;100,100,I397/H397*100)</f>
        <v>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29888</v>
      </c>
      <c r="I399" s="8">
        <v>29858</v>
      </c>
      <c r="J399" s="73">
        <f t="shared" si="12"/>
        <v>99.899625267665954</v>
      </c>
      <c r="K399" s="73">
        <f>J399</f>
        <v>99.899625267665954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36.299999999999997</v>
      </c>
      <c r="I404" s="8">
        <v>35.9</v>
      </c>
      <c r="J404" s="73">
        <f t="shared" si="12"/>
        <v>98.898071625344357</v>
      </c>
      <c r="K404" s="104">
        <f>(J404+J405+J406)/2</f>
        <v>99.449035812672179</v>
      </c>
      <c r="L404" s="88">
        <f>(K404+K407)/2</f>
        <v>99.6952563613265</v>
      </c>
      <c r="M404" s="134"/>
      <c r="N404" s="92"/>
    </row>
    <row r="405" spans="1:14" ht="80.099999999999994" hidden="1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1E-3</v>
      </c>
      <c r="I405" s="8">
        <v>0</v>
      </c>
      <c r="J405" s="73">
        <f t="shared" si="12"/>
        <v>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56388</v>
      </c>
      <c r="I407" s="8">
        <v>56355</v>
      </c>
      <c r="J407" s="73">
        <f t="shared" si="12"/>
        <v>99.941476909980835</v>
      </c>
      <c r="K407" s="73">
        <f>J407</f>
        <v>99.941476909980835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2.6</v>
      </c>
      <c r="I408" s="8">
        <v>2.6</v>
      </c>
      <c r="J408" s="73">
        <f t="shared" si="12"/>
        <v>100</v>
      </c>
      <c r="K408" s="104">
        <f>(J408+J409+J410)/2</f>
        <v>100</v>
      </c>
      <c r="L408" s="88">
        <f>(K408+K411)/2</f>
        <v>99.588256355173655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1E-4</v>
      </c>
      <c r="I409" s="8">
        <v>0</v>
      </c>
      <c r="J409" s="73">
        <f t="shared" si="12"/>
        <v>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2793</v>
      </c>
      <c r="I411" s="8">
        <v>2770</v>
      </c>
      <c r="J411" s="73">
        <f t="shared" si="12"/>
        <v>99.176512710347296</v>
      </c>
      <c r="K411" s="73">
        <f>J411</f>
        <v>99.176512710347296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v>100</v>
      </c>
      <c r="L490" s="106">
        <f>(K490+K492)/2</f>
        <v>100</v>
      </c>
      <c r="M490" s="34"/>
      <c r="N490" s="146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47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150</v>
      </c>
      <c r="I492" s="48">
        <v>150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48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602.79999999999995</v>
      </c>
      <c r="I507" s="82">
        <f>I9+I15+I21+I33+I39+I69+I87+I99+I93</f>
        <v>609</v>
      </c>
    </row>
    <row r="508" spans="1:13" ht="21" x14ac:dyDescent="0.35">
      <c r="G508" s="21" t="s">
        <v>71</v>
      </c>
      <c r="H508" s="82">
        <f>H111+H117+H129+H159+H177+H183+H195+H213+H219</f>
        <v>541</v>
      </c>
      <c r="I508" s="82">
        <f>I111+I117+I129+I159+I177+I183+I195+I213+I219</f>
        <v>547</v>
      </c>
      <c r="J508" s="43"/>
    </row>
    <row r="509" spans="1:13" ht="21" x14ac:dyDescent="0.35">
      <c r="G509" s="21" t="s">
        <v>72</v>
      </c>
      <c r="H509" s="82">
        <f>H225+H261+H273+H285+H291+H303+H309+H327</f>
        <v>13.4</v>
      </c>
      <c r="I509" s="82">
        <f>I225+I261+I273+I285+I291+I303+I309+I327</f>
        <v>13.5</v>
      </c>
      <c r="J509" s="43"/>
    </row>
    <row r="510" spans="1:13" ht="21" x14ac:dyDescent="0.35">
      <c r="G510" s="21" t="s">
        <v>81</v>
      </c>
      <c r="H510" s="40">
        <f>SUMIF($F$4:$F$483,$F$335,H4:H483)</f>
        <v>99662</v>
      </c>
      <c r="I510" s="40">
        <f>SUMIF($F$4:$F$483,$F$335,I4:I483)</f>
        <v>99516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N490:N492"/>
    <mergeCell ref="C16:C21"/>
    <mergeCell ref="D16:D21"/>
    <mergeCell ref="K16:K20"/>
    <mergeCell ref="L16:L21"/>
    <mergeCell ref="N332:N335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K340:K342"/>
    <mergeCell ref="C328:C331"/>
    <mergeCell ref="D328:D331"/>
    <mergeCell ref="K328:K330"/>
    <mergeCell ref="B1:N1"/>
    <mergeCell ref="N16:N21"/>
    <mergeCell ref="B16:B21"/>
    <mergeCell ref="N298:N303"/>
    <mergeCell ref="N28:N33"/>
    <mergeCell ref="B286:B291"/>
    <mergeCell ref="C286:C291"/>
    <mergeCell ref="D286:D291"/>
    <mergeCell ref="K286:K290"/>
    <mergeCell ref="B106:B111"/>
    <mergeCell ref="C106:C111"/>
    <mergeCell ref="D106:D111"/>
    <mergeCell ref="B34:B39"/>
    <mergeCell ref="N280:N285"/>
    <mergeCell ref="N256:N261"/>
    <mergeCell ref="N190:N195"/>
    <mergeCell ref="N124:N129"/>
    <mergeCell ref="N148:N153"/>
    <mergeCell ref="L286:L291"/>
    <mergeCell ref="N286:N291"/>
    <mergeCell ref="K28:K32"/>
    <mergeCell ref="L28:L33"/>
    <mergeCell ref="D34:D39"/>
    <mergeCell ref="K34:K38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22:B27"/>
    <mergeCell ref="C22:C27"/>
    <mergeCell ref="D22:D27"/>
    <mergeCell ref="K22:K26"/>
    <mergeCell ref="L22:L27"/>
    <mergeCell ref="B28:B33"/>
    <mergeCell ref="C28:C33"/>
    <mergeCell ref="D28:D33"/>
    <mergeCell ref="B352:B355"/>
    <mergeCell ref="C352:C355"/>
    <mergeCell ref="D352:D355"/>
    <mergeCell ref="K352:K354"/>
    <mergeCell ref="L352:L355"/>
    <mergeCell ref="K356:K358"/>
    <mergeCell ref="L34:L39"/>
    <mergeCell ref="N34:N39"/>
    <mergeCell ref="B40:B45"/>
    <mergeCell ref="C40:C45"/>
    <mergeCell ref="D40:D45"/>
    <mergeCell ref="K40:K44"/>
    <mergeCell ref="L40:L45"/>
    <mergeCell ref="C34:C39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N89:N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92:B297"/>
    <mergeCell ref="C292:C297"/>
    <mergeCell ref="D292:D297"/>
    <mergeCell ref="K292:K296"/>
    <mergeCell ref="L292:L297"/>
    <mergeCell ref="L298:L303"/>
    <mergeCell ref="B298:B303"/>
    <mergeCell ref="C298:C303"/>
    <mergeCell ref="D298:D303"/>
    <mergeCell ref="K298:K302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L328:L331"/>
    <mergeCell ref="N328:N331"/>
    <mergeCell ref="C332:C335"/>
    <mergeCell ref="D332:D335"/>
    <mergeCell ref="K332:K334"/>
    <mergeCell ref="L332:L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L364:L367"/>
    <mergeCell ref="N364:N367"/>
    <mergeCell ref="C368:C371"/>
    <mergeCell ref="D368:D371"/>
    <mergeCell ref="K368:K370"/>
    <mergeCell ref="L368:L371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4" fitToHeight="6" orientation="landscape" r:id="rId1"/>
  <headerFooter alignWithMargins="0"/>
  <rowBreaks count="1" manualBreakCount="1">
    <brk id="111" max="1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M4" sqref="M4:M489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313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157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4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190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3.5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68">
        <v>20</v>
      </c>
      <c r="I13" s="68">
        <v>23.1</v>
      </c>
      <c r="J13" s="73">
        <f t="shared" si="0"/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68">
        <v>100</v>
      </c>
      <c r="I14" s="68">
        <v>100</v>
      </c>
      <c r="J14" s="73">
        <f t="shared" si="0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28</v>
      </c>
      <c r="I15" s="8">
        <v>28.5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/>
      <c r="K16" s="104">
        <f>(J16+J17+J18+J19+J20)/2</f>
        <v>100</v>
      </c>
      <c r="L16" s="88">
        <f>(K16+K21)/2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/>
      <c r="K18" s="112"/>
      <c r="L18" s="130"/>
      <c r="M18" s="134"/>
      <c r="N18" s="93"/>
    </row>
    <row r="19" spans="1:14" ht="75.95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68">
        <v>20</v>
      </c>
      <c r="I19" s="68">
        <v>33</v>
      </c>
      <c r="J19" s="73">
        <f>IF(I19/H19*100&gt;100,100,I19/H19*100)</f>
        <v>100</v>
      </c>
      <c r="K19" s="112"/>
      <c r="L19" s="114"/>
      <c r="M19" s="134"/>
      <c r="N19" s="93"/>
    </row>
    <row r="20" spans="1:14" ht="80.25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68">
        <v>100</v>
      </c>
      <c r="I20" s="68">
        <v>100</v>
      </c>
      <c r="J20" s="73">
        <f>IF(I20/H20*100&gt;100,100,I20/H20*100)</f>
        <v>100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2</v>
      </c>
      <c r="I21" s="8">
        <v>3.5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70</v>
      </c>
      <c r="I82" s="8">
        <v>62.3</v>
      </c>
      <c r="J82" s="73">
        <f t="shared" si="3"/>
        <v>89</v>
      </c>
      <c r="K82" s="104">
        <f>(J82+J83+J84+J85+J86)/4</f>
        <v>97.25</v>
      </c>
      <c r="L82" s="88">
        <f>(K82+K87)/2</f>
        <v>98.625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2.1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68">
        <v>20</v>
      </c>
      <c r="I85" s="68">
        <v>20</v>
      </c>
      <c r="J85" s="73">
        <f t="shared" si="3"/>
        <v>100</v>
      </c>
      <c r="K85" s="112"/>
      <c r="L85" s="114"/>
      <c r="M85" s="134"/>
      <c r="N85" s="93"/>
    </row>
    <row r="86" spans="1:14" ht="67.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336</v>
      </c>
      <c r="I87" s="8">
        <v>336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10.5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55.6</v>
      </c>
      <c r="J109" s="73">
        <f t="shared" si="3"/>
        <v>100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68">
        <v>100</v>
      </c>
      <c r="I110" s="68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18</v>
      </c>
      <c r="I111" s="8">
        <v>18.3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(J112+J113+J114+J115+J116)/2</f>
        <v>91.75</v>
      </c>
      <c r="L112" s="88">
        <f>(K112+K117)/2</f>
        <v>95.875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26">
        <v>0</v>
      </c>
      <c r="I113" s="26">
        <v>0</v>
      </c>
      <c r="J113" s="73">
        <v>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/>
      <c r="K114" s="112"/>
      <c r="L114" s="130"/>
      <c r="M114" s="134"/>
      <c r="N114" s="93"/>
    </row>
    <row r="115" spans="1:14" ht="75.95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>
        <v>20</v>
      </c>
      <c r="I115" s="8">
        <v>16.7</v>
      </c>
      <c r="J115" s="73">
        <f t="shared" si="3"/>
        <v>83.5</v>
      </c>
      <c r="K115" s="112"/>
      <c r="L115" s="114"/>
      <c r="M115" s="134"/>
      <c r="N115" s="93"/>
    </row>
    <row r="116" spans="1:14" ht="87.75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68">
        <v>100</v>
      </c>
      <c r="I116" s="68">
        <v>100</v>
      </c>
      <c r="J116" s="73">
        <f t="shared" si="3"/>
        <v>100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6</v>
      </c>
      <c r="I117" s="8">
        <v>9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6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6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6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6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6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60</v>
      </c>
      <c r="I190" s="8">
        <v>61.2</v>
      </c>
      <c r="J190" s="73">
        <f t="shared" si="7"/>
        <v>100</v>
      </c>
      <c r="K190" s="104">
        <f>(J190+J191+J192+J193+J194)/3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10.1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75" hidden="1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11">
        <v>0</v>
      </c>
      <c r="I193" s="11">
        <v>0</v>
      </c>
      <c r="J193" s="73">
        <v>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354</v>
      </c>
      <c r="I195" s="8">
        <v>355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/>
      <c r="K208" s="104">
        <f>(J208+J209+J210+J211+J212)/2</f>
        <v>100</v>
      </c>
      <c r="L208" s="88">
        <f>(K208+K213)/2</f>
        <v>100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11">
        <v>0</v>
      </c>
      <c r="I209" s="11">
        <v>0</v>
      </c>
      <c r="J209" s="73">
        <v>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/>
      <c r="K210" s="112"/>
      <c r="L210" s="130"/>
      <c r="M210" s="134"/>
      <c r="N210" s="93"/>
    </row>
    <row r="211" spans="1:14" ht="75.95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>
        <v>20</v>
      </c>
      <c r="I211" s="8">
        <v>33.299999999999997</v>
      </c>
      <c r="J211" s="73">
        <f t="shared" si="7"/>
        <v>100</v>
      </c>
      <c r="K211" s="112"/>
      <c r="L211" s="114"/>
      <c r="M211" s="134"/>
      <c r="N211" s="93"/>
    </row>
    <row r="212" spans="1:14" ht="90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68">
        <v>100</v>
      </c>
      <c r="I212" s="68">
        <v>100</v>
      </c>
      <c r="J212" s="73">
        <f t="shared" si="7"/>
        <v>100</v>
      </c>
      <c r="K212" s="113"/>
      <c r="L212" s="114"/>
      <c r="M212" s="13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0.6</v>
      </c>
      <c r="I213" s="8">
        <v>1</v>
      </c>
      <c r="J213" s="73">
        <f t="shared" si="7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>
        <v>0</v>
      </c>
      <c r="K220" s="104">
        <v>0</v>
      </c>
      <c r="L220" s="88">
        <f>(K220+K225)/1</f>
        <v>100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11">
        <v>0</v>
      </c>
      <c r="I221" s="11">
        <v>0</v>
      </c>
      <c r="J221" s="73">
        <v>0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>
        <v>0</v>
      </c>
      <c r="I222" s="8">
        <v>0</v>
      </c>
      <c r="J222" s="73">
        <v>0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11">
        <v>0</v>
      </c>
      <c r="I223" s="11">
        <v>0</v>
      </c>
      <c r="J223" s="73">
        <v>0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11">
        <v>0</v>
      </c>
      <c r="I224" s="11">
        <v>0</v>
      </c>
      <c r="J224" s="73">
        <v>0</v>
      </c>
      <c r="K224" s="113"/>
      <c r="L224" s="114"/>
      <c r="M224" s="134"/>
      <c r="N224" s="93"/>
    </row>
    <row r="225" spans="1:14" ht="93.75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2</v>
      </c>
      <c r="I225" s="8">
        <v>2</v>
      </c>
      <c r="J225" s="73">
        <f t="shared" si="7"/>
        <v>100</v>
      </c>
      <c r="K225" s="73">
        <f>J225</f>
        <v>100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/>
      <c r="K226" s="104">
        <f>(J226+J227+J228+J229+J230)/2</f>
        <v>100</v>
      </c>
      <c r="L226" s="88">
        <f>(K226+K231)/2</f>
        <v>100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11">
        <v>0</v>
      </c>
      <c r="I227" s="11">
        <v>0</v>
      </c>
      <c r="J227" s="73">
        <v>0</v>
      </c>
      <c r="K227" s="112"/>
      <c r="L227" s="130"/>
      <c r="M227" s="134"/>
      <c r="N227" s="92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/>
      <c r="K228" s="112"/>
      <c r="L228" s="130"/>
      <c r="M228" s="134"/>
      <c r="N228" s="93"/>
    </row>
    <row r="229" spans="1:14" ht="75.95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>
        <v>20</v>
      </c>
      <c r="I229" s="8">
        <v>66.7</v>
      </c>
      <c r="J229" s="73">
        <f t="shared" si="7"/>
        <v>100</v>
      </c>
      <c r="K229" s="112"/>
      <c r="L229" s="114"/>
      <c r="M229" s="134"/>
      <c r="N229" s="93"/>
    </row>
    <row r="230" spans="1:14" ht="80.099999999999994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68">
        <v>100</v>
      </c>
      <c r="I230" s="68">
        <v>100</v>
      </c>
      <c r="J230" s="73">
        <f t="shared" si="7"/>
        <v>100</v>
      </c>
      <c r="K230" s="113"/>
      <c r="L230" s="114"/>
      <c r="M230" s="134"/>
      <c r="N230" s="93"/>
    </row>
    <row r="231" spans="1:14" ht="33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v>0.6</v>
      </c>
      <c r="I231" s="8">
        <v>1.2</v>
      </c>
      <c r="J231" s="73">
        <f t="shared" si="7"/>
        <v>100</v>
      </c>
      <c r="K231" s="73">
        <f>J231</f>
        <v>100</v>
      </c>
      <c r="L231" s="89"/>
      <c r="M231" s="13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15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10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10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10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10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10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10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87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70</v>
      </c>
      <c r="I298" s="8">
        <v>40</v>
      </c>
      <c r="J298" s="73">
        <f t="shared" si="9"/>
        <v>57.142857142857139</v>
      </c>
      <c r="K298" s="104">
        <f>(J298+J299+J300+J301+J302)/3</f>
        <v>85.714285714285708</v>
      </c>
      <c r="L298" s="88">
        <f>(K298+K303)/2</f>
        <v>90.178571428571416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34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11">
        <v>0</v>
      </c>
      <c r="I301" s="11">
        <v>0</v>
      </c>
      <c r="J301" s="73">
        <v>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>IF(I302/H302*100&gt;100,100,I302/H302*100)</f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56</v>
      </c>
      <c r="I303" s="8">
        <v>53</v>
      </c>
      <c r="J303" s="73">
        <f t="shared" si="9"/>
        <v>94.642857142857139</v>
      </c>
      <c r="K303" s="73">
        <f>J303</f>
        <v>94.642857142857139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/>
      <c r="K316" s="104">
        <f>(J316+J317+J318+J319+J320)/2</f>
        <v>100</v>
      </c>
      <c r="L316" s="88">
        <f>(K316+K321)/2</f>
        <v>91.666666666666671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11">
        <v>0</v>
      </c>
      <c r="I317" s="11">
        <v>0</v>
      </c>
      <c r="J317" s="73">
        <v>0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/>
      <c r="K318" s="112"/>
      <c r="L318" s="130"/>
      <c r="M318" s="134"/>
      <c r="N318" s="93"/>
    </row>
    <row r="319" spans="1:14" ht="75.95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68">
        <v>20</v>
      </c>
      <c r="I319" s="68">
        <v>25</v>
      </c>
      <c r="J319" s="73">
        <f>IF(I319/H319*100&gt;100,100,I319/H319*100)</f>
        <v>100</v>
      </c>
      <c r="K319" s="112"/>
      <c r="L319" s="114"/>
      <c r="M319" s="134"/>
      <c r="N319" s="93"/>
    </row>
    <row r="320" spans="1:14" ht="80.099999999999994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68">
        <v>100</v>
      </c>
      <c r="I320" s="68">
        <v>100</v>
      </c>
      <c r="J320" s="73">
        <f>IF(I320/H320*100&gt;100,100,I320/H320*100)</f>
        <v>100</v>
      </c>
      <c r="K320" s="113"/>
      <c r="L320" s="114"/>
      <c r="M320" s="134"/>
      <c r="N320" s="93"/>
    </row>
    <row r="321" spans="1:14" ht="33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>
        <v>0.6</v>
      </c>
      <c r="I321" s="8">
        <v>0.5</v>
      </c>
      <c r="J321" s="73">
        <f>IF(I321/H321*100&gt;100,100,I321/H321*100)</f>
        <v>83.333333333333343</v>
      </c>
      <c r="K321" s="73">
        <f>J321</f>
        <v>83.333333333333343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4.0999999999999996</v>
      </c>
      <c r="I384" s="8">
        <v>4.0999999999999996</v>
      </c>
      <c r="J384" s="73">
        <f t="shared" si="11"/>
        <v>100</v>
      </c>
      <c r="K384" s="104">
        <f>(J384+J385+J386)/3</f>
        <v>100</v>
      </c>
      <c r="L384" s="88">
        <f>(K384+K387)/2</f>
        <v>96.544806063308073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2.5</v>
      </c>
      <c r="I385" s="8">
        <v>2.5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2243</v>
      </c>
      <c r="I387" s="8">
        <v>2088</v>
      </c>
      <c r="J387" s="73">
        <f t="shared" ref="J387:J450" si="12">IF(I387/H387*100&gt;100,100,I387/H387*100)</f>
        <v>93.089612126616146</v>
      </c>
      <c r="K387" s="73">
        <f>J387</f>
        <v>93.089612126616146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2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2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2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2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21.8</v>
      </c>
      <c r="I392" s="8">
        <v>21.8</v>
      </c>
      <c r="J392" s="73">
        <f t="shared" si="12"/>
        <v>100</v>
      </c>
      <c r="K392" s="104">
        <f>(J392+J393+J394)/3</f>
        <v>100</v>
      </c>
      <c r="L392" s="88">
        <f>(K392+K395)/2</f>
        <v>98.724698724698726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6</v>
      </c>
      <c r="I393" s="8">
        <v>6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26.5</v>
      </c>
      <c r="I394" s="8">
        <v>26.5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25641</v>
      </c>
      <c r="I395" s="8">
        <v>24987</v>
      </c>
      <c r="J395" s="73">
        <f t="shared" si="12"/>
        <v>97.449397449397452</v>
      </c>
      <c r="K395" s="73">
        <f>J395</f>
        <v>97.449397449397452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27.5</v>
      </c>
      <c r="I396" s="8">
        <v>27.4</v>
      </c>
      <c r="J396" s="73">
        <f>IF(I396/H396*100&gt;100,100,I396/H396*100)</f>
        <v>99.63636363636364</v>
      </c>
      <c r="K396" s="104">
        <f>(J396+J397+J398)/3</f>
        <v>99.878787878787875</v>
      </c>
      <c r="L396" s="88">
        <f>(K396+K399)/2</f>
        <v>98.698935924126758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5.2</v>
      </c>
      <c r="I397" s="8">
        <v>5.2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55</v>
      </c>
      <c r="I398" s="8">
        <v>55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19388</v>
      </c>
      <c r="I399" s="8">
        <v>18907</v>
      </c>
      <c r="J399" s="73">
        <f t="shared" si="12"/>
        <v>97.51908396946564</v>
      </c>
      <c r="K399" s="73">
        <f>J399</f>
        <v>97.51908396946564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15.6</v>
      </c>
      <c r="I404" s="8">
        <v>15.6</v>
      </c>
      <c r="J404" s="73">
        <f t="shared" si="12"/>
        <v>100</v>
      </c>
      <c r="K404" s="104">
        <f>(J404+J405+J406)/3</f>
        <v>100</v>
      </c>
      <c r="L404" s="88">
        <f>(K404+K407)/2</f>
        <v>97.762520193861064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3</v>
      </c>
      <c r="I405" s="8">
        <v>3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80.3</v>
      </c>
      <c r="I406" s="8">
        <v>80.3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6190</v>
      </c>
      <c r="I407" s="8">
        <v>5913</v>
      </c>
      <c r="J407" s="73">
        <f t="shared" si="12"/>
        <v>95.525040387722143</v>
      </c>
      <c r="K407" s="73">
        <f>J407</f>
        <v>95.525040387722143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0" hidden="1" customHeight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4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IF(I491/H491*100&gt;100,100,I491/H491*100)</f>
        <v>100</v>
      </c>
      <c r="K491" s="105"/>
      <c r="L491" s="107"/>
      <c r="M491" s="34"/>
      <c r="N491" s="15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115</v>
      </c>
      <c r="I492" s="8">
        <v>115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5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366</v>
      </c>
      <c r="I507" s="82">
        <f>I9+I15+I21+I33+I39+I69+I87+I99+I93</f>
        <v>368</v>
      </c>
    </row>
    <row r="508" spans="1:13" ht="21" x14ac:dyDescent="0.35">
      <c r="G508" s="21" t="s">
        <v>71</v>
      </c>
      <c r="H508" s="82">
        <f>H111+H117+H129+H159+H177+H183+H195+H213+H219</f>
        <v>378.6</v>
      </c>
      <c r="I508" s="82">
        <f>I111+I117+I129+I159+I177+I183+I195+I213+I219</f>
        <v>383.3</v>
      </c>
      <c r="J508" s="43"/>
    </row>
    <row r="509" spans="1:13" ht="21" x14ac:dyDescent="0.35">
      <c r="G509" s="21" t="s">
        <v>72</v>
      </c>
      <c r="H509" s="82">
        <f>H225+H261+H273+H285+H291+H303+H309+H327</f>
        <v>58</v>
      </c>
      <c r="I509" s="82">
        <f>I225+I261+I273+I285+I291+I303+I309+I327</f>
        <v>55</v>
      </c>
      <c r="J509" s="43"/>
    </row>
    <row r="510" spans="1:13" ht="21" x14ac:dyDescent="0.35">
      <c r="G510" s="21" t="s">
        <v>81</v>
      </c>
      <c r="H510" s="40">
        <f>SUMIF($F$4:$F$483,$F$335,H4:H483)</f>
        <v>53462</v>
      </c>
      <c r="I510" s="40">
        <f>SUMIF($F$4:$F$483,$F$335,I4:I483)</f>
        <v>51895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1:N1"/>
    <mergeCell ref="B82:B87"/>
    <mergeCell ref="C82:C87"/>
    <mergeCell ref="B268:B273"/>
    <mergeCell ref="B286:B291"/>
    <mergeCell ref="C286:C291"/>
    <mergeCell ref="D286:D291"/>
    <mergeCell ref="K286:K290"/>
    <mergeCell ref="N256:N261"/>
    <mergeCell ref="N190:N195"/>
    <mergeCell ref="N106:N111"/>
    <mergeCell ref="N28:N33"/>
    <mergeCell ref="N124:N129"/>
    <mergeCell ref="N148:N153"/>
    <mergeCell ref="L328:L331"/>
    <mergeCell ref="N328:N331"/>
    <mergeCell ref="C332:C335"/>
    <mergeCell ref="L332:L335"/>
    <mergeCell ref="N298:N303"/>
    <mergeCell ref="N304:N309"/>
    <mergeCell ref="B490:B492"/>
    <mergeCell ref="C490:C492"/>
    <mergeCell ref="D490:D492"/>
    <mergeCell ref="K490:K491"/>
    <mergeCell ref="L490:L492"/>
    <mergeCell ref="N490:N492"/>
    <mergeCell ref="N332:N335"/>
    <mergeCell ref="B316:B321"/>
    <mergeCell ref="C316:C321"/>
    <mergeCell ref="D316:D321"/>
    <mergeCell ref="B304:B309"/>
    <mergeCell ref="C304:C30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L4:L9"/>
    <mergeCell ref="N16:N21"/>
    <mergeCell ref="L22:L27"/>
    <mergeCell ref="L28:L33"/>
    <mergeCell ref="K34:K38"/>
    <mergeCell ref="L34:L39"/>
    <mergeCell ref="N34:N39"/>
    <mergeCell ref="N94:N99"/>
    <mergeCell ref="N154:N159"/>
    <mergeCell ref="N262:N267"/>
    <mergeCell ref="L268:L273"/>
    <mergeCell ref="N268:N273"/>
    <mergeCell ref="N280:N285"/>
    <mergeCell ref="L286:L291"/>
    <mergeCell ref="N286:N291"/>
    <mergeCell ref="D368:D371"/>
    <mergeCell ref="K368:K370"/>
    <mergeCell ref="L368:L371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A4:A411"/>
    <mergeCell ref="B4:B9"/>
    <mergeCell ref="C4:C9"/>
    <mergeCell ref="D4:D9"/>
    <mergeCell ref="K4:K8"/>
    <mergeCell ref="B10:B15"/>
    <mergeCell ref="C10:C15"/>
    <mergeCell ref="D10:D15"/>
    <mergeCell ref="K10:K14"/>
    <mergeCell ref="B16:B21"/>
    <mergeCell ref="C16:C21"/>
    <mergeCell ref="D16:D21"/>
    <mergeCell ref="K16:K20"/>
    <mergeCell ref="B22:B27"/>
    <mergeCell ref="C22:C27"/>
    <mergeCell ref="D22:D27"/>
    <mergeCell ref="K22:K26"/>
    <mergeCell ref="B28:B33"/>
    <mergeCell ref="C28:C33"/>
    <mergeCell ref="D28:D33"/>
    <mergeCell ref="K28:K32"/>
    <mergeCell ref="B34:B39"/>
    <mergeCell ref="C34:C39"/>
    <mergeCell ref="D34:D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M4:M489"/>
    <mergeCell ref="L16:L21"/>
    <mergeCell ref="C268:C273"/>
    <mergeCell ref="D268:D273"/>
    <mergeCell ref="K268:K272"/>
    <mergeCell ref="L304:L309"/>
    <mergeCell ref="L436:L439"/>
    <mergeCell ref="L468:L471"/>
    <mergeCell ref="C486:C487"/>
    <mergeCell ref="D332:D335"/>
    <mergeCell ref="K332:K334"/>
    <mergeCell ref="K340:K342"/>
    <mergeCell ref="C328:C331"/>
    <mergeCell ref="B76:B81"/>
    <mergeCell ref="C76:C81"/>
    <mergeCell ref="D76:D81"/>
    <mergeCell ref="K76:K80"/>
    <mergeCell ref="L76:L81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N227:N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10:B315"/>
    <mergeCell ref="C310:C315"/>
    <mergeCell ref="D310:D315"/>
    <mergeCell ref="K310:K314"/>
    <mergeCell ref="L310:L315"/>
    <mergeCell ref="D304:D309"/>
    <mergeCell ref="K304:K308"/>
    <mergeCell ref="L316:L321"/>
    <mergeCell ref="N316:N321"/>
    <mergeCell ref="K316:K320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D328:D331"/>
    <mergeCell ref="K328:K330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C344:C347"/>
    <mergeCell ref="D344:D347"/>
    <mergeCell ref="K344:K346"/>
    <mergeCell ref="L344:L347"/>
    <mergeCell ref="N360:N36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N376:N379"/>
    <mergeCell ref="C364:C367"/>
    <mergeCell ref="D364:D367"/>
    <mergeCell ref="K364:K366"/>
    <mergeCell ref="L364:L367"/>
    <mergeCell ref="N364:N367"/>
    <mergeCell ref="C368:C371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L460:L463"/>
    <mergeCell ref="L448:L451"/>
    <mergeCell ref="C452:C455"/>
    <mergeCell ref="D452:D455"/>
    <mergeCell ref="K452:K454"/>
    <mergeCell ref="L452:L455"/>
    <mergeCell ref="C456:C459"/>
    <mergeCell ref="D456:D459"/>
    <mergeCell ref="K456:K458"/>
    <mergeCell ref="L456:L459"/>
    <mergeCell ref="N456:N45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B460:B463"/>
    <mergeCell ref="C460:C463"/>
    <mergeCell ref="D460:D463"/>
    <mergeCell ref="K460:K462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</mergeCells>
  <pageMargins left="0" right="0.11811023622047245" top="0.43307086614173229" bottom="0.35433070866141736" header="0.31496062992125984" footer="0.31496062992125984"/>
  <pageSetup paperSize="9" scale="38" fitToHeight="6" orientation="landscape" r:id="rId1"/>
  <headerFooter alignWithMargins="0"/>
  <rowBreaks count="4" manualBreakCount="4">
    <brk id="106" max="13" man="1"/>
    <brk id="226" max="13" man="1"/>
    <brk id="387" max="13" man="1"/>
    <brk id="462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zoomScale="70" zoomScaleNormal="70" workbookViewId="0">
      <selection activeCell="L10" sqref="L10:L15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100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(J10+J11+J12+J13+J14)/5</f>
        <v>0</v>
      </c>
      <c r="L10" s="88">
        <f>(K10+K15)/1</f>
        <v>100</v>
      </c>
      <c r="M10" s="134"/>
      <c r="N10" s="92"/>
    </row>
    <row r="11" spans="1:14" ht="75.95" hidden="1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11">
        <v>0</v>
      </c>
      <c r="I11" s="11">
        <v>0</v>
      </c>
      <c r="J11" s="73">
        <v>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11"/>
      <c r="I12" s="11"/>
      <c r="J12" s="73"/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12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24</v>
      </c>
      <c r="I15" s="8">
        <v>27</v>
      </c>
      <c r="J15" s="73">
        <f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/>
      <c r="K16" s="104">
        <f>(J16+J17+J18+J19+J20)/5</f>
        <v>0</v>
      </c>
      <c r="L16" s="88">
        <f>(K16+K21)/1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11"/>
      <c r="I18" s="11"/>
      <c r="J18" s="73"/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34"/>
      <c r="N20" s="93"/>
    </row>
    <row r="21" spans="1:14" ht="117.75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0.6</v>
      </c>
      <c r="I21" s="8">
        <v>0.6</v>
      </c>
      <c r="J21" s="73">
        <f t="shared" ref="J21:J27" si="1">IF(I21/H21*100&gt;100,100,I21/H21*100)</f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/>
      <c r="K28" s="104">
        <f>(J28+J29+J30+J31+J32)/1</f>
        <v>100</v>
      </c>
      <c r="L28" s="88">
        <f>(K28+K33)/2</f>
        <v>100</v>
      </c>
      <c r="M28" s="134"/>
      <c r="N28" s="92"/>
    </row>
    <row r="29" spans="1:14" ht="74.2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100</v>
      </c>
      <c r="J29" s="73">
        <f>IF(I29/H29*100&gt;100,100,I29/H29*100)</f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0</v>
      </c>
      <c r="I32" s="11">
        <v>0</v>
      </c>
      <c r="J32" s="73">
        <v>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1</v>
      </c>
      <c r="I33" s="8">
        <v>1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/>
      <c r="K34" s="104">
        <f>(J34+J35+J36+J37+J38)/5</f>
        <v>0</v>
      </c>
      <c r="L34" s="88">
        <f>(K34+K39)/1</f>
        <v>100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11">
        <v>0</v>
      </c>
      <c r="I35" s="11">
        <v>0</v>
      </c>
      <c r="J35" s="73">
        <v>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11"/>
      <c r="I36" s="11"/>
      <c r="J36" s="73"/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11">
        <v>0</v>
      </c>
      <c r="I37" s="11">
        <v>0</v>
      </c>
      <c r="J37" s="73">
        <v>0</v>
      </c>
      <c r="K37" s="112"/>
      <c r="L37" s="114"/>
      <c r="M37" s="134"/>
      <c r="N37" s="93"/>
    </row>
    <row r="38" spans="1:14" ht="69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11">
        <v>0</v>
      </c>
      <c r="I38" s="11">
        <v>0</v>
      </c>
      <c r="J38" s="73">
        <v>0</v>
      </c>
      <c r="K38" s="113"/>
      <c r="L38" s="114"/>
      <c r="M38" s="134"/>
      <c r="N38" s="93"/>
    </row>
    <row r="39" spans="1:14" ht="149.25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2</v>
      </c>
      <c r="J39" s="73">
        <f t="shared" ref="J39:J56" si="2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/>
      <c r="K64" s="104">
        <f>(J64+J65+J66+J67+J68)/1</f>
        <v>100</v>
      </c>
      <c r="L64" s="88">
        <f>(K64+K69)/2</f>
        <v>100</v>
      </c>
      <c r="M64" s="134"/>
      <c r="N64" s="92"/>
    </row>
    <row r="65" spans="1:14" ht="75.7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100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/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65.25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0</v>
      </c>
      <c r="I68" s="11">
        <v>0</v>
      </c>
      <c r="J68" s="73">
        <v>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1</v>
      </c>
      <c r="I69" s="8">
        <v>1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75</v>
      </c>
      <c r="I82" s="8">
        <v>68.099999999999994</v>
      </c>
      <c r="J82" s="73">
        <f t="shared" si="3"/>
        <v>90.8</v>
      </c>
      <c r="K82" s="104">
        <f>(J82+J83+J84+J85+J86)/4</f>
        <v>92.7</v>
      </c>
      <c r="L82" s="88">
        <f>(K82+K87)/2</f>
        <v>96.084042553191495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1.6</v>
      </c>
      <c r="J83" s="73">
        <f t="shared" si="3"/>
        <v>80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20</v>
      </c>
      <c r="J85" s="73">
        <f t="shared" si="3"/>
        <v>100</v>
      </c>
      <c r="K85" s="112"/>
      <c r="L85" s="114"/>
      <c r="M85" s="134"/>
      <c r="N85" s="93"/>
    </row>
    <row r="86" spans="1:14" ht="69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376</v>
      </c>
      <c r="I87" s="8">
        <v>374</v>
      </c>
      <c r="J87" s="73">
        <f t="shared" si="3"/>
        <v>99.468085106382972</v>
      </c>
      <c r="K87" s="73">
        <f>J87</f>
        <v>99.468085106382972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7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3</v>
      </c>
      <c r="I111" s="8">
        <v>4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144.7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100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/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0</v>
      </c>
      <c r="I116" s="11">
        <v>0</v>
      </c>
      <c r="J116" s="73">
        <v>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0.6</v>
      </c>
      <c r="I117" s="8">
        <v>0.6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(J124+J125+J126+J127+J128)/1</f>
        <v>100</v>
      </c>
      <c r="L124" s="88">
        <f>(K124+K129)/2</f>
        <v>100</v>
      </c>
      <c r="M124" s="134"/>
      <c r="N124" s="92"/>
    </row>
    <row r="125" spans="1:14" ht="148.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33.299999999999997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0</v>
      </c>
      <c r="I128" s="11">
        <v>0</v>
      </c>
      <c r="J128" s="73">
        <v>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3</v>
      </c>
      <c r="I129" s="8">
        <v>3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/>
      <c r="K130" s="104">
        <f>(J130+J131+J132+J133+J134)/1</f>
        <v>100</v>
      </c>
      <c r="L130" s="88">
        <f>(K130+K135)/2</f>
        <v>100</v>
      </c>
      <c r="M130" s="134"/>
      <c r="N130" s="27"/>
    </row>
    <row r="131" spans="1:14" ht="145.5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50</v>
      </c>
      <c r="J131" s="73">
        <f t="shared" ref="J131:J173" si="5">IF(I131/H131*100&gt;100,100,I131/H131*100)</f>
        <v>100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/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0</v>
      </c>
      <c r="I134" s="11">
        <v>0</v>
      </c>
      <c r="J134" s="73">
        <v>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2</v>
      </c>
      <c r="I135" s="8">
        <v>2</v>
      </c>
      <c r="J135" s="73">
        <f t="shared" si="5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>
        <v>0</v>
      </c>
      <c r="K148" s="104">
        <f>(J148+J149+J150+J151+J152)/1</f>
        <v>100</v>
      </c>
      <c r="L148" s="88">
        <f>(K148+K153)/2</f>
        <v>100</v>
      </c>
      <c r="M148" s="134"/>
      <c r="N148" s="92"/>
    </row>
    <row r="149" spans="1:14" ht="156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11">
        <v>10</v>
      </c>
      <c r="I149" s="11">
        <v>100</v>
      </c>
      <c r="J149" s="73">
        <f t="shared" si="5"/>
        <v>100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11"/>
      <c r="I150" s="11"/>
      <c r="J150" s="73">
        <v>0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11">
        <v>0</v>
      </c>
      <c r="I151" s="11">
        <v>0</v>
      </c>
      <c r="J151" s="73">
        <v>0</v>
      </c>
      <c r="K151" s="112"/>
      <c r="L151" s="114"/>
      <c r="M151" s="134"/>
      <c r="N151" s="93"/>
    </row>
    <row r="152" spans="1:14" ht="75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11">
        <v>0</v>
      </c>
      <c r="I152" s="11">
        <v>0</v>
      </c>
      <c r="J152" s="73">
        <v>0</v>
      </c>
      <c r="K152" s="113"/>
      <c r="L152" s="114"/>
      <c r="M152" s="134"/>
      <c r="N152" s="93"/>
    </row>
    <row r="153" spans="1:14" ht="33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>
        <v>0.4</v>
      </c>
      <c r="I153" s="8">
        <v>0.4</v>
      </c>
      <c r="J153" s="73">
        <f t="shared" si="5"/>
        <v>100</v>
      </c>
      <c r="K153" s="73">
        <f>J153</f>
        <v>100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68</v>
      </c>
      <c r="I154" s="8">
        <v>87.5</v>
      </c>
      <c r="J154" s="73">
        <f t="shared" si="5"/>
        <v>100</v>
      </c>
      <c r="K154" s="104">
        <f>(J154+J155+J156+J157+J158)/2</f>
        <v>88.5</v>
      </c>
      <c r="L154" s="88">
        <f>(K154+K159)/2</f>
        <v>94.25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7.7</v>
      </c>
      <c r="J155" s="73">
        <f t="shared" si="5"/>
        <v>77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/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11">
        <v>0</v>
      </c>
      <c r="I157" s="11">
        <v>0</v>
      </c>
      <c r="J157" s="73">
        <v>0</v>
      </c>
      <c r="K157" s="112"/>
      <c r="L157" s="114"/>
      <c r="M157" s="134"/>
      <c r="N157" s="93"/>
    </row>
    <row r="158" spans="1:14" ht="77.25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0</v>
      </c>
      <c r="I158" s="11">
        <v>0</v>
      </c>
      <c r="J158" s="73">
        <v>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155</v>
      </c>
      <c r="I159" s="8">
        <v>156</v>
      </c>
      <c r="J159" s="73">
        <f t="shared" si="5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/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/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>
        <v>0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/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(J172+J173+J174+J175+J176)/1</f>
        <v>100</v>
      </c>
      <c r="L172" s="88">
        <f>(K172+K177)/2</f>
        <v>100</v>
      </c>
      <c r="M172" s="134"/>
      <c r="N172" s="92"/>
    </row>
    <row r="173" spans="1:14" ht="128.2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50</v>
      </c>
      <c r="J173" s="73">
        <f t="shared" si="5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/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2</v>
      </c>
      <c r="I177" s="8">
        <v>2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/>
      <c r="K178" s="104">
        <f>(J178+J179+J180+J181+J182)/1</f>
        <v>100</v>
      </c>
      <c r="L178" s="88">
        <f>(K178+K183)/2</f>
        <v>100</v>
      </c>
      <c r="M178" s="134"/>
      <c r="N178" s="92"/>
    </row>
    <row r="179" spans="1:14" ht="118.5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v>10</v>
      </c>
      <c r="I179" s="8">
        <v>100</v>
      </c>
      <c r="J179" s="73">
        <f t="shared" ref="J179:J239" si="6">IF(I179/H179*100&gt;100,100,I179/H179*100)</f>
        <v>100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/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11">
        <v>0</v>
      </c>
      <c r="I181" s="11">
        <v>0</v>
      </c>
      <c r="J181" s="73">
        <v>0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11">
        <v>0</v>
      </c>
      <c r="I182" s="11">
        <v>0</v>
      </c>
      <c r="J182" s="73">
        <v>0</v>
      </c>
      <c r="K182" s="113"/>
      <c r="L182" s="114"/>
      <c r="M182" s="134"/>
      <c r="N182" s="93"/>
    </row>
    <row r="183" spans="1:14" ht="33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1</v>
      </c>
      <c r="I183" s="8">
        <v>1</v>
      </c>
      <c r="J183" s="73">
        <f t="shared" si="6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68</v>
      </c>
      <c r="I190" s="8">
        <v>88</v>
      </c>
      <c r="J190" s="73">
        <f t="shared" si="6"/>
        <v>100</v>
      </c>
      <c r="K190" s="104">
        <f>(J190+J191+J192+J193+J194)/4</f>
        <v>100</v>
      </c>
      <c r="L190" s="88">
        <f>(K190+K195)/2</f>
        <v>99.65517241379311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15.3</v>
      </c>
      <c r="J191" s="73">
        <f t="shared" si="6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6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290</v>
      </c>
      <c r="I195" s="8">
        <v>288</v>
      </c>
      <c r="J195" s="73">
        <f t="shared" si="6"/>
        <v>99.310344827586206</v>
      </c>
      <c r="K195" s="73">
        <f>J195</f>
        <v>99.310344827586206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/>
      <c r="K208" s="104">
        <f>(J208+J209+J210+J211+J212)/1</f>
        <v>100</v>
      </c>
      <c r="L208" s="88">
        <f>(K208+K213)/2</f>
        <v>100</v>
      </c>
      <c r="M208" s="134"/>
      <c r="N208" s="92"/>
    </row>
    <row r="209" spans="1:14" ht="147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v>10</v>
      </c>
      <c r="I209" s="8">
        <v>100</v>
      </c>
      <c r="J209" s="73">
        <f t="shared" si="6"/>
        <v>100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/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11">
        <v>0</v>
      </c>
      <c r="I211" s="11">
        <v>0</v>
      </c>
      <c r="J211" s="73">
        <v>0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11">
        <v>0</v>
      </c>
      <c r="I212" s="11">
        <v>0</v>
      </c>
      <c r="J212" s="73">
        <v>0</v>
      </c>
      <c r="K212" s="113"/>
      <c r="L212" s="114"/>
      <c r="M212" s="13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0.6</v>
      </c>
      <c r="I213" s="8">
        <v>0.6</v>
      </c>
      <c r="J213" s="73">
        <f t="shared" si="6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/>
      <c r="K238" s="104">
        <f>(J238+J239+J240+J241+J242)/1</f>
        <v>100</v>
      </c>
      <c r="L238" s="88">
        <f>(K238+K243)/2</f>
        <v>100</v>
      </c>
      <c r="M238" s="134"/>
      <c r="N238" s="27"/>
    </row>
    <row r="239" spans="1:14" ht="139.5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11">
        <v>30</v>
      </c>
      <c r="I239" s="11">
        <v>100</v>
      </c>
      <c r="J239" s="73">
        <f t="shared" si="6"/>
        <v>100</v>
      </c>
      <c r="K239" s="112"/>
      <c r="L239" s="130"/>
      <c r="M239" s="134"/>
      <c r="N239" s="92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11"/>
      <c r="I240" s="11"/>
      <c r="J240" s="73"/>
      <c r="K240" s="112"/>
      <c r="L240" s="130"/>
      <c r="M240" s="134"/>
      <c r="N240" s="93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11">
        <v>0</v>
      </c>
      <c r="I241" s="11">
        <v>0</v>
      </c>
      <c r="J241" s="73">
        <v>0</v>
      </c>
      <c r="K241" s="112"/>
      <c r="L241" s="114"/>
      <c r="M241" s="134"/>
      <c r="N241" s="93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11">
        <v>0</v>
      </c>
      <c r="I242" s="11">
        <v>0</v>
      </c>
      <c r="J242" s="73">
        <v>0</v>
      </c>
      <c r="K242" s="113"/>
      <c r="L242" s="114"/>
      <c r="M242" s="134"/>
      <c r="N242" s="93"/>
    </row>
    <row r="243" spans="1:14" ht="33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>
        <v>0.4</v>
      </c>
      <c r="I243" s="8">
        <v>0.4</v>
      </c>
      <c r="J243" s="73">
        <f>IF(I243/H243*100&gt;100,100,I243/H243*100)</f>
        <v>100</v>
      </c>
      <c r="K243" s="73">
        <f>J243</f>
        <v>100</v>
      </c>
      <c r="L243" s="89"/>
      <c r="M243" s="13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7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7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7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7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7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7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7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7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7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7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7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7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7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7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7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7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7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7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8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8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8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8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8"/>
        <v>#DIV/0!</v>
      </c>
      <c r="K267" s="73" t="e">
        <f>J267</f>
        <v>#DIV/0!</v>
      </c>
      <c r="L267" s="89"/>
      <c r="M267" s="134"/>
      <c r="N267" s="94"/>
    </row>
    <row r="268" spans="1:14" ht="84.7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60</v>
      </c>
      <c r="I268" s="8">
        <v>57.1</v>
      </c>
      <c r="J268" s="73">
        <f t="shared" si="8"/>
        <v>95.166666666666671</v>
      </c>
      <c r="K268" s="104">
        <f>(J268+J269+J270+J271+J272)/4</f>
        <v>98.791666666666671</v>
      </c>
      <c r="L268" s="88">
        <f>(K268+K273)/2</f>
        <v>98.176321138211392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37.5</v>
      </c>
      <c r="J269" s="73">
        <f t="shared" si="8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/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22.2</v>
      </c>
      <c r="J271" s="73">
        <f t="shared" si="8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82</v>
      </c>
      <c r="I273" s="8">
        <v>80</v>
      </c>
      <c r="J273" s="73">
        <f t="shared" si="8"/>
        <v>97.560975609756099</v>
      </c>
      <c r="K273" s="73">
        <f>J273</f>
        <v>97.560975609756099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7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7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7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7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7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7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7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7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7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7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7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7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7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7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7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7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7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7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7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7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7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7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7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7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7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7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7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7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7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7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7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7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7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7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7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7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7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7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7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7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7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7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7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7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7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7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9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9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9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9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9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9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9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9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9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9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9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9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9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9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9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9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9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9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9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9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9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9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9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9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9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9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9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9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9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9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9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9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9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9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9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9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9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9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9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9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9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9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9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9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9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9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9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9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9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9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9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9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9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9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9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9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7.9</v>
      </c>
      <c r="I384" s="8">
        <v>7.7</v>
      </c>
      <c r="J384" s="73">
        <f t="shared" si="9"/>
        <v>97.468354430379748</v>
      </c>
      <c r="K384" s="104">
        <f>(J384+J385+J386)/3</f>
        <v>99.156118143459921</v>
      </c>
      <c r="L384" s="88">
        <f>(K384+K387)/2</f>
        <v>98.481654488561247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11.1</v>
      </c>
      <c r="I385" s="8">
        <v>33.299999999999997</v>
      </c>
      <c r="J385" s="73">
        <f t="shared" si="9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9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5062</v>
      </c>
      <c r="I387" s="8">
        <v>4951</v>
      </c>
      <c r="J387" s="73">
        <f t="shared" ref="J387:J450" si="10">IF(I387/H387*100&gt;100,100,I387/H387*100)</f>
        <v>97.807190833662588</v>
      </c>
      <c r="K387" s="73">
        <f>J387</f>
        <v>97.807190833662588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11.6</v>
      </c>
      <c r="I388" s="8">
        <v>11.5</v>
      </c>
      <c r="J388" s="73">
        <f t="shared" si="10"/>
        <v>99.137931034482762</v>
      </c>
      <c r="K388" s="104">
        <f>(J388+J389+J390)/3</f>
        <v>99.71264367816093</v>
      </c>
      <c r="L388" s="88">
        <f>(K388+K391)/2</f>
        <v>99.034503657262292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27.8</v>
      </c>
      <c r="I389" s="8">
        <v>35.700000000000003</v>
      </c>
      <c r="J389" s="73">
        <f t="shared" si="10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0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6875</v>
      </c>
      <c r="I391" s="8">
        <v>6762</v>
      </c>
      <c r="J391" s="73">
        <f t="shared" si="10"/>
        <v>98.356363636363639</v>
      </c>
      <c r="K391" s="73">
        <f>J391</f>
        <v>98.356363636363639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21</v>
      </c>
      <c r="I392" s="8">
        <v>21</v>
      </c>
      <c r="J392" s="73">
        <f t="shared" si="10"/>
        <v>100</v>
      </c>
      <c r="K392" s="104">
        <f>(J392+J393+J394)/3</f>
        <v>100</v>
      </c>
      <c r="L392" s="88">
        <f>(K392+K395)/2</f>
        <v>98.738609517381036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7.7</v>
      </c>
      <c r="I393" s="8">
        <v>13.5</v>
      </c>
      <c r="J393" s="73">
        <f t="shared" si="10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0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11852</v>
      </c>
      <c r="I395" s="8">
        <v>11553</v>
      </c>
      <c r="J395" s="73">
        <f t="shared" si="10"/>
        <v>97.477219034762058</v>
      </c>
      <c r="K395" s="73">
        <f>J395</f>
        <v>97.477219034762058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32.700000000000003</v>
      </c>
      <c r="I396" s="8">
        <v>32.1</v>
      </c>
      <c r="J396" s="73">
        <f>IF(I396/H396*100&gt;100,100,I396/H396*100)</f>
        <v>98.165137614678898</v>
      </c>
      <c r="K396" s="104">
        <f>(J396+J397+J398)/3</f>
        <v>99.388379204892956</v>
      </c>
      <c r="L396" s="88">
        <f>(K396+K399)/2</f>
        <v>98.570114474387282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11</v>
      </c>
      <c r="I397" s="8">
        <v>17.399999999999999</v>
      </c>
      <c r="J397" s="73">
        <f t="shared" si="10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0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24598</v>
      </c>
      <c r="I399" s="8">
        <v>24045</v>
      </c>
      <c r="J399" s="73">
        <f t="shared" si="10"/>
        <v>97.751849743881607</v>
      </c>
      <c r="K399" s="73">
        <f>J399</f>
        <v>97.751849743881607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3</v>
      </c>
      <c r="I400" s="8">
        <v>3</v>
      </c>
      <c r="J400" s="73">
        <f t="shared" si="10"/>
        <v>100</v>
      </c>
      <c r="K400" s="104">
        <f>(J400+J401+J402)/3</f>
        <v>100</v>
      </c>
      <c r="L400" s="88">
        <f>(K400+K403)/2</f>
        <v>98.333333333333343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16.7</v>
      </c>
      <c r="I401" s="8">
        <v>75</v>
      </c>
      <c r="J401" s="73">
        <f t="shared" si="10"/>
        <v>100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0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1440</v>
      </c>
      <c r="I403" s="8">
        <v>1392</v>
      </c>
      <c r="J403" s="73">
        <f t="shared" si="10"/>
        <v>96.666666666666671</v>
      </c>
      <c r="K403" s="73">
        <f>J403</f>
        <v>96.666666666666671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35.1</v>
      </c>
      <c r="I404" s="8">
        <v>34.9</v>
      </c>
      <c r="J404" s="73">
        <f t="shared" si="10"/>
        <v>99.430199430199423</v>
      </c>
      <c r="K404" s="104">
        <f>(J404+J405+J406)/3</f>
        <v>93.220919189911442</v>
      </c>
      <c r="L404" s="88">
        <f>(K404+K407)/2</f>
        <v>95.755891540263363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8.6</v>
      </c>
      <c r="I405" s="8">
        <v>6.9</v>
      </c>
      <c r="J405" s="73">
        <f t="shared" si="10"/>
        <v>80.232558139534888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0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16090</v>
      </c>
      <c r="I407" s="8">
        <v>15815</v>
      </c>
      <c r="J407" s="73">
        <f t="shared" si="10"/>
        <v>98.290863890615285</v>
      </c>
      <c r="K407" s="73">
        <f>J407</f>
        <v>98.290863890615285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9.4</v>
      </c>
      <c r="I408" s="8">
        <v>9.3000000000000007</v>
      </c>
      <c r="J408" s="73">
        <f t="shared" si="10"/>
        <v>98.936170212765958</v>
      </c>
      <c r="K408" s="104">
        <f>(J408+J409+J410)/3</f>
        <v>99.645390070921977</v>
      </c>
      <c r="L408" s="88">
        <f>(K408+K411)/2</f>
        <v>99.358298750631263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10</v>
      </c>
      <c r="I409" s="8">
        <v>25</v>
      </c>
      <c r="J409" s="73">
        <f t="shared" si="10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0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3230</v>
      </c>
      <c r="I411" s="8">
        <v>3200</v>
      </c>
      <c r="J411" s="73">
        <f t="shared" si="10"/>
        <v>99.071207430340564</v>
      </c>
      <c r="K411" s="73">
        <f>J411</f>
        <v>99.071207430340564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0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0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0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0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0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0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0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0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0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0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0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0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0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0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0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0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0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0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0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0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0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0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0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0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0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0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0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0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0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0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0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0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0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0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0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0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0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1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1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1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1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1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1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1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1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1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1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1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1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1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1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1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1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1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1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1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1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1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1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1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1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1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1"/>
        <v>#DIV/0!</v>
      </c>
      <c r="K483" s="73" t="e">
        <f t="shared" ref="K483:K489" si="12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1"/>
        <v>#DIV/0!</v>
      </c>
      <c r="K484" s="78" t="e">
        <f t="shared" si="12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1"/>
        <v>#DIV/0!</v>
      </c>
      <c r="K485" s="73" t="e">
        <f t="shared" si="12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1"/>
        <v>#DIV/0!</v>
      </c>
      <c r="K486" s="78" t="e">
        <f t="shared" si="12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1"/>
        <v>#DIV/0!</v>
      </c>
      <c r="K487" s="73" t="e">
        <f t="shared" si="12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1"/>
        <v>#DIV/0!</v>
      </c>
      <c r="K488" s="78" t="e">
        <f t="shared" si="12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1"/>
        <v>#DIV/0!</v>
      </c>
      <c r="K489" s="73" t="e">
        <f t="shared" si="12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130</v>
      </c>
      <c r="I492" s="48">
        <v>130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403.6</v>
      </c>
      <c r="I507" s="82">
        <f>I9+I15+I21+I33+I39+I69+I87+I99+I93</f>
        <v>405.6</v>
      </c>
    </row>
    <row r="508" spans="1:13" ht="21" x14ac:dyDescent="0.35">
      <c r="G508" s="21" t="s">
        <v>71</v>
      </c>
      <c r="H508" s="82">
        <f>H111+H117+H129+H159+H177+H183+H195+H213+H219</f>
        <v>455.20000000000005</v>
      </c>
      <c r="I508" s="82">
        <f>I111+I117+I129+I159+I177+I183+I195+I213+I219</f>
        <v>455.20000000000005</v>
      </c>
      <c r="J508" s="43"/>
    </row>
    <row r="509" spans="1:13" ht="21" x14ac:dyDescent="0.35">
      <c r="G509" s="21" t="s">
        <v>72</v>
      </c>
      <c r="H509" s="82">
        <f>H225+H261+H273+H285+H291+H303+H309+H327</f>
        <v>82</v>
      </c>
      <c r="I509" s="82">
        <f>I225+I261+I273+I285+I291+I303+I309+I327</f>
        <v>80</v>
      </c>
      <c r="J509" s="43"/>
    </row>
    <row r="510" spans="1:13" ht="21" x14ac:dyDescent="0.35">
      <c r="G510" s="21" t="s">
        <v>81</v>
      </c>
      <c r="H510" s="40">
        <f>SUMIF($F$4:$F$483,$F$335,H4:H483)</f>
        <v>69147</v>
      </c>
      <c r="I510" s="40">
        <f>SUMIF($F$4:$F$483,$F$335,I4:I483)</f>
        <v>67718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B1:N1"/>
    <mergeCell ref="N94:N99"/>
    <mergeCell ref="B268:B273"/>
    <mergeCell ref="C268:C273"/>
    <mergeCell ref="D268:D273"/>
    <mergeCell ref="K268:K272"/>
    <mergeCell ref="B40:B45"/>
    <mergeCell ref="C40:C45"/>
    <mergeCell ref="D40:D45"/>
    <mergeCell ref="B16:B21"/>
    <mergeCell ref="N16:N21"/>
    <mergeCell ref="N28:N33"/>
    <mergeCell ref="B34:B39"/>
    <mergeCell ref="C34:C39"/>
    <mergeCell ref="D34:D39"/>
    <mergeCell ref="K34:K38"/>
    <mergeCell ref="L34:L39"/>
    <mergeCell ref="N34:N39"/>
    <mergeCell ref="K40:K44"/>
    <mergeCell ref="L40:L45"/>
    <mergeCell ref="B46:B51"/>
    <mergeCell ref="C46:C51"/>
    <mergeCell ref="D46:D51"/>
    <mergeCell ref="K46:K50"/>
    <mergeCell ref="N298:N303"/>
    <mergeCell ref="N256:N261"/>
    <mergeCell ref="N190:N195"/>
    <mergeCell ref="N124:N129"/>
    <mergeCell ref="N148:N153"/>
    <mergeCell ref="N316:N321"/>
    <mergeCell ref="N131:N135"/>
    <mergeCell ref="N239:N243"/>
    <mergeCell ref="N154:N159"/>
    <mergeCell ref="N262:N267"/>
    <mergeCell ref="N304:N309"/>
    <mergeCell ref="N364:N367"/>
    <mergeCell ref="C368:C371"/>
    <mergeCell ref="D368:D371"/>
    <mergeCell ref="K368:K370"/>
    <mergeCell ref="L368:L371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B352:B355"/>
    <mergeCell ref="C352:C355"/>
    <mergeCell ref="D352:D355"/>
    <mergeCell ref="K352:K354"/>
    <mergeCell ref="L352:L355"/>
    <mergeCell ref="K356:K358"/>
    <mergeCell ref="L356:L359"/>
    <mergeCell ref="C344:C347"/>
    <mergeCell ref="D344:D347"/>
    <mergeCell ref="K344:K346"/>
    <mergeCell ref="L344:L347"/>
    <mergeCell ref="N360:N36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L360:L363"/>
    <mergeCell ref="K364:K366"/>
    <mergeCell ref="L364:L367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N490:N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36" fitToHeight="4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zoomScale="70" zoomScaleNormal="70" zoomScaleSheetLayoutView="68" workbookViewId="0">
      <selection activeCell="M4" sqref="M4:M489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328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(J10+J11+J12+J13+J14)/1</f>
        <v>100</v>
      </c>
      <c r="L10" s="88">
        <f>(K10+K15)/2</f>
        <v>100</v>
      </c>
      <c r="M10" s="134"/>
      <c r="N10" s="92"/>
    </row>
    <row r="11" spans="1:14" ht="68.25" hidden="1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11">
        <v>0</v>
      </c>
      <c r="I11" s="11">
        <v>0</v>
      </c>
      <c r="J11" s="73">
        <v>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18.399999999999999</v>
      </c>
      <c r="I15" s="8">
        <v>22.2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/>
      <c r="K70" s="104">
        <f>(J70+J71+J72+J73+J74)/1</f>
        <v>100</v>
      </c>
      <c r="L70" s="88">
        <f>(K70+K75)/2</f>
        <v>100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11">
        <v>0</v>
      </c>
      <c r="I71" s="11">
        <v>0</v>
      </c>
      <c r="J71" s="73">
        <v>0</v>
      </c>
      <c r="K71" s="112"/>
      <c r="L71" s="130"/>
      <c r="M71" s="134"/>
      <c r="N71" s="92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/>
      <c r="K72" s="112"/>
      <c r="L72" s="130"/>
      <c r="M72" s="134"/>
      <c r="N72" s="93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11">
        <v>0</v>
      </c>
      <c r="I73" s="11">
        <v>0</v>
      </c>
      <c r="J73" s="73">
        <v>0</v>
      </c>
      <c r="K73" s="112"/>
      <c r="L73" s="114"/>
      <c r="M73" s="134"/>
      <c r="N73" s="93"/>
    </row>
    <row r="74" spans="1:14" ht="73.5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>
        <v>100</v>
      </c>
      <c r="I74" s="8">
        <v>100</v>
      </c>
      <c r="J74" s="73">
        <f>IF(I74/H74*100&gt;100,100,I74/H74*100)</f>
        <v>100</v>
      </c>
      <c r="K74" s="113"/>
      <c r="L74" s="114"/>
      <c r="M74" s="134"/>
      <c r="N74" s="93"/>
    </row>
    <row r="75" spans="1:14" ht="33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>
        <v>0.4</v>
      </c>
      <c r="I75" s="8">
        <v>0.4</v>
      </c>
      <c r="J75" s="73">
        <f t="shared" si="3"/>
        <v>100</v>
      </c>
      <c r="K75" s="73">
        <f>J75</f>
        <v>100</v>
      </c>
      <c r="L75" s="89"/>
      <c r="M75" s="134"/>
      <c r="N75" s="94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51</v>
      </c>
      <c r="I82" s="8">
        <v>53.7</v>
      </c>
      <c r="J82" s="73">
        <f>IF(I82/H82*100&gt;100,100,I82/H82*100)</f>
        <v>100</v>
      </c>
      <c r="K82" s="104">
        <f>(J82+J83+J84+J85+J86)/4</f>
        <v>100</v>
      </c>
      <c r="L82" s="88">
        <f>(K82+K87)/2</f>
        <v>99.734368614630171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3.3</v>
      </c>
      <c r="J83" s="73">
        <f>IF(I83/H83*100&gt;100,100,I83/H83*100)</f>
        <v>100</v>
      </c>
      <c r="K83" s="112"/>
      <c r="L83" s="130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30"/>
      <c r="M84" s="134"/>
      <c r="N84" s="93"/>
    </row>
    <row r="85" spans="1:14" ht="68.2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40</v>
      </c>
      <c r="J85" s="73">
        <f>IF(I85/H85*100&gt;100,100,I85/H85*100)</f>
        <v>100</v>
      </c>
      <c r="K85" s="112"/>
      <c r="L85" s="114"/>
      <c r="M85" s="134"/>
      <c r="N85" s="93"/>
    </row>
    <row r="86" spans="1:14" ht="70.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244.7</v>
      </c>
      <c r="I87" s="8">
        <v>243.4</v>
      </c>
      <c r="J87" s="73">
        <f>IF(I87/H87*100&gt;100,100,I87/H87*100)</f>
        <v>99.468737229260327</v>
      </c>
      <c r="K87" s="73">
        <f>J87</f>
        <v>99.468737229260327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11">
        <v>0</v>
      </c>
      <c r="I107" s="11">
        <v>0</v>
      </c>
      <c r="J107" s="73">
        <v>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11">
        <v>0</v>
      </c>
      <c r="I108" s="11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v>100</v>
      </c>
      <c r="I110" s="8">
        <v>100</v>
      </c>
      <c r="J110" s="73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0.6</v>
      </c>
      <c r="I111" s="8">
        <v>0.6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1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40</v>
      </c>
      <c r="I172" s="8">
        <v>50</v>
      </c>
      <c r="J172" s="73">
        <f>IF(I172/H172*100&gt;100,100,I172/H172*100)</f>
        <v>100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11">
        <v>0</v>
      </c>
      <c r="I174" s="11">
        <v>0</v>
      </c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64.5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v>100</v>
      </c>
      <c r="I176" s="8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</v>
      </c>
      <c r="I177" s="8">
        <v>1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66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40</v>
      </c>
      <c r="I190" s="8">
        <v>60.2</v>
      </c>
      <c r="J190" s="73">
        <f>IF(I190/H190*100&gt;100,100,I190/H190*100)</f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10.1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25</v>
      </c>
      <c r="J193" s="73">
        <f t="shared" si="7"/>
        <v>100</v>
      </c>
      <c r="K193" s="112"/>
      <c r="L193" s="114"/>
      <c r="M193" s="134"/>
      <c r="N193" s="93"/>
    </row>
    <row r="194" spans="1:14" ht="66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31.4</v>
      </c>
      <c r="I195" s="8">
        <v>335.8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>
        <v>0</v>
      </c>
      <c r="I256" s="8">
        <v>0</v>
      </c>
      <c r="J256" s="73">
        <v>0</v>
      </c>
      <c r="K256" s="104">
        <f>(J256+J257+J258+J259+J260)/1</f>
        <v>100</v>
      </c>
      <c r="L256" s="88">
        <f>(K256+K261)/2</f>
        <v>100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11">
        <v>0</v>
      </c>
      <c r="I257" s="11">
        <v>0</v>
      </c>
      <c r="J257" s="73">
        <v>0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11">
        <v>0</v>
      </c>
      <c r="I258" s="11">
        <v>0</v>
      </c>
      <c r="J258" s="73">
        <v>0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11">
        <v>0</v>
      </c>
      <c r="I259" s="11">
        <v>0</v>
      </c>
      <c r="J259" s="73">
        <v>0</v>
      </c>
      <c r="K259" s="112"/>
      <c r="L259" s="114"/>
      <c r="M259" s="134"/>
      <c r="N259" s="93"/>
    </row>
    <row r="260" spans="1:14" ht="147.75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>
        <v>100</v>
      </c>
      <c r="I260" s="8">
        <v>100</v>
      </c>
      <c r="J260" s="73">
        <f>IF(I260/H260*100&gt;100,100,I260/H260*100)</f>
        <v>100</v>
      </c>
      <c r="K260" s="113"/>
      <c r="L260" s="114"/>
      <c r="M260" s="134"/>
      <c r="N260" s="93"/>
    </row>
    <row r="261" spans="1:14" ht="33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>
        <v>0.6</v>
      </c>
      <c r="I261" s="8">
        <v>0.6</v>
      </c>
      <c r="J261" s="73">
        <f t="shared" si="9"/>
        <v>100</v>
      </c>
      <c r="K261" s="73">
        <f>J261</f>
        <v>100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/>
      <c r="K262" s="104">
        <f>(J262+J263+J264+J265+J266)/1</f>
        <v>100</v>
      </c>
      <c r="L262" s="88">
        <f>(K262+K267)/2</f>
        <v>100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11">
        <v>0</v>
      </c>
      <c r="I263" s="11">
        <v>0</v>
      </c>
      <c r="J263" s="73">
        <v>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/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11">
        <v>0</v>
      </c>
      <c r="I265" s="11">
        <v>0</v>
      </c>
      <c r="J265" s="73">
        <v>0</v>
      </c>
      <c r="K265" s="112"/>
      <c r="L265" s="114"/>
      <c r="M265" s="134"/>
      <c r="N265" s="93"/>
    </row>
    <row r="266" spans="1:14" ht="155.25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>
        <v>100</v>
      </c>
      <c r="I266" s="8">
        <v>100</v>
      </c>
      <c r="J266" s="73">
        <f>IF(I266/H266*100&gt;100,100,I266/H266*100)</f>
        <v>100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0.4</v>
      </c>
      <c r="I267" s="8">
        <v>0.4</v>
      </c>
      <c r="J267" s="73">
        <f t="shared" ref="J267:J273" si="10">IF(I267/H267*100&gt;100,100,I267/H267*100)</f>
        <v>100</v>
      </c>
      <c r="K267" s="73">
        <f>J267</f>
        <v>100</v>
      </c>
      <c r="L267" s="89"/>
      <c r="M267" s="134"/>
      <c r="N267" s="94"/>
    </row>
    <row r="268" spans="1:14" ht="84.7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30</v>
      </c>
      <c r="I268" s="8">
        <v>30.8</v>
      </c>
      <c r="J268" s="73">
        <f t="shared" si="10"/>
        <v>100</v>
      </c>
      <c r="K268" s="104">
        <f>(J268+J269+J270+J271+J272)/4</f>
        <v>98.833333333333343</v>
      </c>
      <c r="L268" s="88">
        <f>(K268+K273)/2</f>
        <v>99.274216524216527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28.6</v>
      </c>
      <c r="J269" s="73">
        <f t="shared" si="10"/>
        <v>95.333333333333343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30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35.1</v>
      </c>
      <c r="I273" s="8">
        <v>35</v>
      </c>
      <c r="J273" s="73">
        <f t="shared" si="10"/>
        <v>99.715099715099711</v>
      </c>
      <c r="K273" s="73">
        <f>J273</f>
        <v>99.715099715099711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4.5</v>
      </c>
      <c r="I384" s="8">
        <v>4.5</v>
      </c>
      <c r="J384" s="73">
        <f t="shared" si="11"/>
        <v>100</v>
      </c>
      <c r="K384" s="104">
        <f>(J384+J386)/2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1E-3</v>
      </c>
      <c r="I385" s="8">
        <v>1E-3</v>
      </c>
      <c r="J385" s="73" t="s">
        <v>329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91.7</v>
      </c>
      <c r="I386" s="8">
        <v>91.7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2718</v>
      </c>
      <c r="I387" s="8">
        <v>2718</v>
      </c>
      <c r="J387" s="73">
        <f t="shared" ref="J387:J450" si="12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58.5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3.2</v>
      </c>
      <c r="I388" s="8">
        <v>3.1</v>
      </c>
      <c r="J388" s="73">
        <f t="shared" si="12"/>
        <v>96.875</v>
      </c>
      <c r="K388" s="104">
        <f>(J388+J389+J390)/3</f>
        <v>98.958333333333329</v>
      </c>
      <c r="L388" s="88">
        <f>(K388+K391)/2</f>
        <v>99.479166666666657</v>
      </c>
      <c r="M388" s="134"/>
      <c r="N388" s="92"/>
    </row>
    <row r="389" spans="1:14" ht="63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1E-3</v>
      </c>
      <c r="I389" s="8">
        <v>1E-3</v>
      </c>
      <c r="J389" s="73">
        <f t="shared" si="12"/>
        <v>100</v>
      </c>
      <c r="K389" s="112"/>
      <c r="L389" s="114"/>
      <c r="M389" s="134"/>
      <c r="N389" s="93"/>
    </row>
    <row r="390" spans="1:14" ht="66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1350</v>
      </c>
      <c r="I391" s="8">
        <v>1350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65.25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25.5</v>
      </c>
      <c r="I392" s="8">
        <v>25.2</v>
      </c>
      <c r="J392" s="73">
        <f t="shared" si="12"/>
        <v>98.823529411764696</v>
      </c>
      <c r="K392" s="104">
        <f>(J392+J393+J394)/2</f>
        <v>99.411764705882348</v>
      </c>
      <c r="L392" s="88">
        <f>(K392+K395)/2</f>
        <v>99.705882352941174</v>
      </c>
      <c r="M392" s="134"/>
      <c r="N392" s="92"/>
    </row>
    <row r="393" spans="1:14" ht="66" hidden="1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1E-3</v>
      </c>
      <c r="I393" s="8">
        <v>1E-3</v>
      </c>
      <c r="J393" s="73">
        <v>0</v>
      </c>
      <c r="K393" s="112"/>
      <c r="L393" s="114"/>
      <c r="M393" s="134"/>
      <c r="N393" s="93"/>
    </row>
    <row r="394" spans="1:14" ht="61.5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11874</v>
      </c>
      <c r="I395" s="8">
        <v>11874</v>
      </c>
      <c r="J395" s="73">
        <f t="shared" si="12"/>
        <v>100</v>
      </c>
      <c r="K395" s="73">
        <f>J395</f>
        <v>100</v>
      </c>
      <c r="L395" s="89"/>
      <c r="M395" s="134"/>
      <c r="N395" s="94"/>
    </row>
    <row r="396" spans="1:14" ht="63.75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30.8</v>
      </c>
      <c r="I396" s="8">
        <v>30.5</v>
      </c>
      <c r="J396" s="73">
        <f>IF(I396/H396*100&gt;100,100,I396/H396*100)</f>
        <v>99.025974025974023</v>
      </c>
      <c r="K396" s="104">
        <f>(J396+J397+J398)/2</f>
        <v>99.512987012987011</v>
      </c>
      <c r="L396" s="88">
        <f>(K396+K399)/2</f>
        <v>99.756493506493513</v>
      </c>
      <c r="M396" s="134"/>
      <c r="N396" s="92"/>
    </row>
    <row r="397" spans="1:14" ht="65.25" hidden="1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1E-3</v>
      </c>
      <c r="I397" s="8">
        <v>1E-3</v>
      </c>
      <c r="J397" s="73">
        <v>0</v>
      </c>
      <c r="K397" s="112"/>
      <c r="L397" s="114"/>
      <c r="M397" s="134"/>
      <c r="N397" s="93"/>
    </row>
    <row r="398" spans="1:14" ht="63.75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74.3</v>
      </c>
      <c r="I398" s="8">
        <v>74.3</v>
      </c>
      <c r="J398" s="73">
        <f t="shared" si="12"/>
        <v>100</v>
      </c>
      <c r="K398" s="113"/>
      <c r="L398" s="114"/>
      <c r="M398" s="134"/>
      <c r="N398" s="93"/>
    </row>
    <row r="399" spans="1:14" ht="16.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19845</v>
      </c>
      <c r="I399" s="8">
        <v>19845</v>
      </c>
      <c r="J399" s="73">
        <f t="shared" si="12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65.25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6.3</v>
      </c>
      <c r="I404" s="8">
        <v>6.3</v>
      </c>
      <c r="J404" s="73">
        <f t="shared" si="12"/>
        <v>100</v>
      </c>
      <c r="K404" s="104">
        <f>(J404+J405+J406)/2</f>
        <v>100</v>
      </c>
      <c r="L404" s="88">
        <f>(K404+K407)/2</f>
        <v>100</v>
      </c>
      <c r="M404" s="134"/>
      <c r="N404" s="92"/>
    </row>
    <row r="405" spans="1:14" ht="61.5" hidden="1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1E-3</v>
      </c>
      <c r="I405" s="8">
        <v>1E-3</v>
      </c>
      <c r="J405" s="73">
        <v>0</v>
      </c>
      <c r="K405" s="112"/>
      <c r="L405" s="114"/>
      <c r="M405" s="134"/>
      <c r="N405" s="93"/>
    </row>
    <row r="406" spans="1:14" ht="63.75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3600</v>
      </c>
      <c r="I407" s="8">
        <v>3600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52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53"/>
      <c r="M491" s="34"/>
      <c r="N491" s="110"/>
    </row>
    <row r="492" spans="1:14" ht="28.5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125</v>
      </c>
      <c r="I492" s="48">
        <v>125</v>
      </c>
      <c r="J492" s="73">
        <f>IF(I492/H492*100&gt;100,100,I492/H492*100)</f>
        <v>100</v>
      </c>
      <c r="K492" s="73">
        <f>J492</f>
        <v>100</v>
      </c>
      <c r="L492" s="154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263.09999999999997</v>
      </c>
      <c r="I507" s="82">
        <f>I9+I15+I21+I33+I39+I69+I87+I99+I93</f>
        <v>265.60000000000002</v>
      </c>
    </row>
    <row r="508" spans="1:13" ht="21" x14ac:dyDescent="0.35">
      <c r="G508" s="21" t="s">
        <v>71</v>
      </c>
      <c r="H508" s="82">
        <f>H111+H117+H129+H159+H177+H183+H195+H213+H219</f>
        <v>33</v>
      </c>
      <c r="I508" s="82">
        <f>I111+I117+I129+I159+I177+I183+I195+I213+I219</f>
        <v>337.40000000000003</v>
      </c>
      <c r="J508" s="43"/>
    </row>
    <row r="509" spans="1:13" ht="21" x14ac:dyDescent="0.35">
      <c r="G509" s="21" t="s">
        <v>72</v>
      </c>
      <c r="H509" s="82">
        <f>H225+H261+H273+H285+H291+H303+H309+H327</f>
        <v>35.700000000000003</v>
      </c>
      <c r="I509" s="82">
        <f>I225+I261+I273+I285+I291+I303+I309+I327</f>
        <v>35.6</v>
      </c>
      <c r="J509" s="43"/>
    </row>
    <row r="510" spans="1:13" ht="21" x14ac:dyDescent="0.35">
      <c r="G510" s="21" t="s">
        <v>81</v>
      </c>
      <c r="H510" s="40">
        <f>SUMIF($F$4:$F$483,$F$335,H4:H483)</f>
        <v>39387</v>
      </c>
      <c r="I510" s="40">
        <f>SUMIF($F$4:$F$483,$F$335,I4:I483)</f>
        <v>39387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N490:N492"/>
    <mergeCell ref="C94:C99"/>
    <mergeCell ref="B1:N1"/>
    <mergeCell ref="N190:N195"/>
    <mergeCell ref="K112:K116"/>
    <mergeCell ref="L112:L117"/>
    <mergeCell ref="N112:N117"/>
    <mergeCell ref="N28:N33"/>
    <mergeCell ref="B10:B15"/>
    <mergeCell ref="B112:B117"/>
    <mergeCell ref="C112:C117"/>
    <mergeCell ref="D112:D117"/>
    <mergeCell ref="K328:K330"/>
    <mergeCell ref="B328:B331"/>
    <mergeCell ref="B310:B315"/>
    <mergeCell ref="C310:C315"/>
    <mergeCell ref="C328:C331"/>
    <mergeCell ref="D328:D331"/>
    <mergeCell ref="B118:B123"/>
    <mergeCell ref="N208:N213"/>
    <mergeCell ref="L274:L279"/>
    <mergeCell ref="N286:N291"/>
    <mergeCell ref="N298:N303"/>
    <mergeCell ref="N380:N382"/>
    <mergeCell ref="L468:L471"/>
    <mergeCell ref="N456:N459"/>
    <mergeCell ref="N476:N479"/>
    <mergeCell ref="N71:N75"/>
    <mergeCell ref="N280:N285"/>
    <mergeCell ref="N256:N261"/>
    <mergeCell ref="L328:L331"/>
    <mergeCell ref="N328:N331"/>
    <mergeCell ref="L332:L335"/>
    <mergeCell ref="N332:N335"/>
    <mergeCell ref="C348:C351"/>
    <mergeCell ref="D348:D351"/>
    <mergeCell ref="K348:K350"/>
    <mergeCell ref="L348:L351"/>
    <mergeCell ref="B352:B355"/>
    <mergeCell ref="C352:C355"/>
    <mergeCell ref="D352:D355"/>
    <mergeCell ref="K352:K354"/>
    <mergeCell ref="L352:L355"/>
    <mergeCell ref="B348:B351"/>
    <mergeCell ref="B356:B359"/>
    <mergeCell ref="C356:C359"/>
    <mergeCell ref="D356:D359"/>
    <mergeCell ref="K356:K358"/>
    <mergeCell ref="B360:B363"/>
    <mergeCell ref="C360:C363"/>
    <mergeCell ref="D360:D363"/>
    <mergeCell ref="K360:K362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N356:N359"/>
    <mergeCell ref="N360:N363"/>
    <mergeCell ref="B364:B367"/>
    <mergeCell ref="B368:B371"/>
    <mergeCell ref="B372:B375"/>
    <mergeCell ref="C372:C375"/>
    <mergeCell ref="A4:A411"/>
    <mergeCell ref="B4:B9"/>
    <mergeCell ref="C4:C9"/>
    <mergeCell ref="D4:D9"/>
    <mergeCell ref="K4:K8"/>
    <mergeCell ref="L4:L9"/>
    <mergeCell ref="C10:C15"/>
    <mergeCell ref="D10:D15"/>
    <mergeCell ref="K10:K14"/>
    <mergeCell ref="B16:B21"/>
    <mergeCell ref="C16:C21"/>
    <mergeCell ref="D16:D21"/>
    <mergeCell ref="K16:K20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B34:B39"/>
    <mergeCell ref="C34:C39"/>
    <mergeCell ref="D34:D39"/>
    <mergeCell ref="K34:K38"/>
    <mergeCell ref="L34:L39"/>
    <mergeCell ref="N34:N39"/>
    <mergeCell ref="B40:B45"/>
    <mergeCell ref="C40:C45"/>
    <mergeCell ref="D40:D45"/>
    <mergeCell ref="K40:K44"/>
    <mergeCell ref="L40:L45"/>
    <mergeCell ref="M4:M489"/>
    <mergeCell ref="N4:N9"/>
    <mergeCell ref="L10:L15"/>
    <mergeCell ref="N10:N15"/>
    <mergeCell ref="L356:L359"/>
    <mergeCell ref="L16:L21"/>
    <mergeCell ref="N16:N21"/>
    <mergeCell ref="L82:L87"/>
    <mergeCell ref="N82:N87"/>
    <mergeCell ref="L360:L363"/>
    <mergeCell ref="N368:N371"/>
    <mergeCell ref="N64:N69"/>
    <mergeCell ref="N148:N153"/>
    <mergeCell ref="N172:N177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8:B93"/>
    <mergeCell ref="C88:C93"/>
    <mergeCell ref="D88:D93"/>
    <mergeCell ref="K88:K92"/>
    <mergeCell ref="L88:L93"/>
    <mergeCell ref="B82:B87"/>
    <mergeCell ref="C82:C87"/>
    <mergeCell ref="D82:D87"/>
    <mergeCell ref="K82:K86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94:B99"/>
    <mergeCell ref="B106:B111"/>
    <mergeCell ref="C106:C111"/>
    <mergeCell ref="D106:D111"/>
    <mergeCell ref="K106:K110"/>
    <mergeCell ref="L106:L111"/>
    <mergeCell ref="N106:N111"/>
    <mergeCell ref="K118:K122"/>
    <mergeCell ref="L118:L123"/>
    <mergeCell ref="B124:B129"/>
    <mergeCell ref="C124:C129"/>
    <mergeCell ref="D124:D129"/>
    <mergeCell ref="K124:K128"/>
    <mergeCell ref="L124:L129"/>
    <mergeCell ref="N124:N129"/>
    <mergeCell ref="C118:C123"/>
    <mergeCell ref="D118:D123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80:B285"/>
    <mergeCell ref="C280:C285"/>
    <mergeCell ref="D280:D285"/>
    <mergeCell ref="K280:K284"/>
    <mergeCell ref="L280:L285"/>
    <mergeCell ref="B274:B279"/>
    <mergeCell ref="C274:C279"/>
    <mergeCell ref="B286:B291"/>
    <mergeCell ref="C286:C291"/>
    <mergeCell ref="D286:D291"/>
    <mergeCell ref="K286:K290"/>
    <mergeCell ref="L286:L291"/>
    <mergeCell ref="D274:D279"/>
    <mergeCell ref="K274:K278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32:B335"/>
    <mergeCell ref="B336:B339"/>
    <mergeCell ref="L336:L339"/>
    <mergeCell ref="B340:B343"/>
    <mergeCell ref="N340:N343"/>
    <mergeCell ref="B344:B347"/>
    <mergeCell ref="L340:L343"/>
    <mergeCell ref="C344:C347"/>
    <mergeCell ref="D344:D347"/>
    <mergeCell ref="K344:K346"/>
    <mergeCell ref="L344:L347"/>
    <mergeCell ref="K340:K342"/>
    <mergeCell ref="C332:C335"/>
    <mergeCell ref="D332:D335"/>
    <mergeCell ref="K332:K334"/>
    <mergeCell ref="C336:C339"/>
    <mergeCell ref="D336:D339"/>
    <mergeCell ref="K336:K338"/>
    <mergeCell ref="C340:C343"/>
    <mergeCell ref="D340:D343"/>
    <mergeCell ref="D372:D375"/>
    <mergeCell ref="K372:K374"/>
    <mergeCell ref="L372:L375"/>
    <mergeCell ref="B376:B379"/>
    <mergeCell ref="C376:C379"/>
    <mergeCell ref="D376:D379"/>
    <mergeCell ref="K376:K378"/>
    <mergeCell ref="L376:L379"/>
    <mergeCell ref="B380:B383"/>
    <mergeCell ref="C380:C383"/>
    <mergeCell ref="D380:D383"/>
    <mergeCell ref="K380:K382"/>
    <mergeCell ref="L380:L383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B460:B463"/>
    <mergeCell ref="C460:C463"/>
    <mergeCell ref="D460:D463"/>
    <mergeCell ref="K460:K462"/>
    <mergeCell ref="L460:L463"/>
    <mergeCell ref="L448:L451"/>
    <mergeCell ref="C452:C455"/>
    <mergeCell ref="D452:D455"/>
    <mergeCell ref="K452:K454"/>
    <mergeCell ref="L452:L455"/>
    <mergeCell ref="C456:C459"/>
    <mergeCell ref="D456:D459"/>
    <mergeCell ref="K456:K458"/>
    <mergeCell ref="L456:L45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35433070866141736" bottom="0.35433070866141736" header="0.31496062992125984" footer="0.31496062992125984"/>
  <pageSetup paperSize="9" scale="43" fitToHeight="6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zoomScaleSheetLayoutView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318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55" t="s">
        <v>103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3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190</v>
      </c>
      <c r="N4" s="92"/>
    </row>
    <row r="5" spans="1:14" ht="75.95" hidden="1" customHeight="1" x14ac:dyDescent="0.25">
      <c r="A5" s="156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56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56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56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56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56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(J10+J11+J12+J13+J14)/3</f>
        <v>83.666666666666671</v>
      </c>
      <c r="L10" s="88">
        <f>(K10+K15)/2</f>
        <v>91.833333333333343</v>
      </c>
      <c r="M10" s="134"/>
      <c r="N10" s="92"/>
    </row>
    <row r="11" spans="1:14" ht="75.95" customHeight="1" x14ac:dyDescent="0.25">
      <c r="A11" s="156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11.7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56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56"/>
      <c r="B13" s="124"/>
      <c r="C13" s="90"/>
      <c r="D13" s="127"/>
      <c r="E13" s="5" t="s">
        <v>11</v>
      </c>
      <c r="F13" s="6" t="s">
        <v>165</v>
      </c>
      <c r="G13" s="7" t="s">
        <v>12</v>
      </c>
      <c r="H13" s="11">
        <v>20</v>
      </c>
      <c r="I13" s="11">
        <v>10.199999999999999</v>
      </c>
      <c r="J13" s="73">
        <f t="shared" si="0"/>
        <v>51</v>
      </c>
      <c r="K13" s="112"/>
      <c r="L13" s="114"/>
      <c r="M13" s="134"/>
      <c r="N13" s="93"/>
    </row>
    <row r="14" spans="1:14" ht="82.5" customHeight="1" x14ac:dyDescent="0.25">
      <c r="A14" s="156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56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23</v>
      </c>
      <c r="I15" s="8">
        <v>24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56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/>
      <c r="K16" s="104">
        <f>(J16+J17+J18+J19+J20)/2</f>
        <v>100</v>
      </c>
      <c r="L16" s="88">
        <f>(K16+K21)/2</f>
        <v>95</v>
      </c>
      <c r="M16" s="134"/>
      <c r="N16" s="92"/>
    </row>
    <row r="17" spans="1:14" ht="75.95" customHeight="1" x14ac:dyDescent="0.25">
      <c r="A17" s="156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2</v>
      </c>
      <c r="I17" s="11">
        <v>2</v>
      </c>
      <c r="J17" s="73">
        <f>IF(I17/H17*100&gt;100,100,I17/H17*100)</f>
        <v>100</v>
      </c>
      <c r="K17" s="112"/>
      <c r="L17" s="130"/>
      <c r="M17" s="134"/>
      <c r="N17" s="93"/>
    </row>
    <row r="18" spans="1:14" ht="111" hidden="1" customHeight="1" x14ac:dyDescent="0.25">
      <c r="A18" s="156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11">
        <v>0</v>
      </c>
      <c r="I18" s="11">
        <v>0</v>
      </c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56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customHeight="1" x14ac:dyDescent="0.25">
      <c r="A20" s="156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100</v>
      </c>
      <c r="I20" s="11">
        <v>100</v>
      </c>
      <c r="J20" s="73">
        <f>IF(I20/H20*100&gt;100,100,I20/H20*100)</f>
        <v>100</v>
      </c>
      <c r="K20" s="113"/>
      <c r="L20" s="114"/>
      <c r="M20" s="134"/>
      <c r="N20" s="93"/>
    </row>
    <row r="21" spans="1:14" ht="33" customHeight="1" x14ac:dyDescent="0.25">
      <c r="A21" s="156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1</v>
      </c>
      <c r="I21" s="8">
        <v>0.9</v>
      </c>
      <c r="J21" s="73">
        <f t="shared" si="1"/>
        <v>90</v>
      </c>
      <c r="K21" s="73">
        <f>J21</f>
        <v>90</v>
      </c>
      <c r="L21" s="89"/>
      <c r="M21" s="134"/>
      <c r="N21" s="94"/>
    </row>
    <row r="22" spans="1:14" ht="72.75" hidden="1" customHeight="1" x14ac:dyDescent="0.25">
      <c r="A22" s="156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56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56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56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56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56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customHeight="1" x14ac:dyDescent="0.25">
      <c r="A28" s="156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96</v>
      </c>
      <c r="I28" s="8">
        <v>100</v>
      </c>
      <c r="J28" s="73">
        <f t="shared" si="1"/>
        <v>100</v>
      </c>
      <c r="K28" s="104">
        <f>(J28+J29+J30+J31+J32)/4</f>
        <v>100</v>
      </c>
      <c r="L28" s="88">
        <f>(K28+K33)/2</f>
        <v>100</v>
      </c>
      <c r="M28" s="134"/>
      <c r="N28" s="92"/>
    </row>
    <row r="29" spans="1:14" ht="75.95" customHeight="1" x14ac:dyDescent="0.25">
      <c r="A29" s="156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66.7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56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34"/>
      <c r="N30" s="93"/>
    </row>
    <row r="31" spans="1:14" ht="75.95" customHeight="1" x14ac:dyDescent="0.25">
      <c r="A31" s="156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20</v>
      </c>
      <c r="I31" s="11">
        <v>20</v>
      </c>
      <c r="J31" s="73">
        <f t="shared" si="1"/>
        <v>100</v>
      </c>
      <c r="K31" s="112"/>
      <c r="L31" s="114"/>
      <c r="M31" s="134"/>
      <c r="N31" s="93"/>
    </row>
    <row r="32" spans="1:14" ht="75" customHeight="1" x14ac:dyDescent="0.25">
      <c r="A32" s="156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 t="shared" si="1"/>
        <v>100</v>
      </c>
      <c r="K32" s="113"/>
      <c r="L32" s="114"/>
      <c r="M32" s="134"/>
      <c r="N32" s="93"/>
    </row>
    <row r="33" spans="1:14" ht="33" customHeight="1" x14ac:dyDescent="0.25">
      <c r="A33" s="156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3</v>
      </c>
      <c r="I33" s="8">
        <v>3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56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56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56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56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56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56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56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56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56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56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56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56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56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56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56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56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56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56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56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56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56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56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56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56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56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56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56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56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56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56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56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>
        <v>0</v>
      </c>
      <c r="K64" s="104">
        <f>(J64+J65+J66+J67+J68)/2</f>
        <v>100</v>
      </c>
      <c r="L64" s="88">
        <f>(K64+K69)/2</f>
        <v>92.5</v>
      </c>
      <c r="M64" s="134"/>
      <c r="N64" s="92"/>
    </row>
    <row r="65" spans="1:14" ht="75.95" customHeight="1" x14ac:dyDescent="0.25">
      <c r="A65" s="156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70.599999999999994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56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56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73.5" customHeight="1" x14ac:dyDescent="0.25">
      <c r="A68" s="156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100</v>
      </c>
      <c r="I68" s="11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56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2</v>
      </c>
      <c r="I69" s="8">
        <v>1.7</v>
      </c>
      <c r="J69" s="73">
        <f t="shared" si="3"/>
        <v>85</v>
      </c>
      <c r="K69" s="73">
        <f>J69</f>
        <v>85</v>
      </c>
      <c r="L69" s="89"/>
      <c r="M69" s="134"/>
      <c r="N69" s="94"/>
    </row>
    <row r="70" spans="1:14" ht="81" hidden="1" customHeight="1" x14ac:dyDescent="0.25">
      <c r="A70" s="156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56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56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56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56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56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56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56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56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56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56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56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56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96</v>
      </c>
      <c r="I82" s="8">
        <v>73.900000000000006</v>
      </c>
      <c r="J82" s="73">
        <f t="shared" si="3"/>
        <v>76.979166666666671</v>
      </c>
      <c r="K82" s="104">
        <f>(J82+J83+J84+J85+J86)/4</f>
        <v>82.994791666666671</v>
      </c>
      <c r="L82" s="88">
        <f>(K82+K87)/2</f>
        <v>91.497395833333343</v>
      </c>
      <c r="M82" s="134"/>
      <c r="N82" s="92"/>
    </row>
    <row r="83" spans="1:14" ht="75.95" customHeight="1" x14ac:dyDescent="0.25">
      <c r="A83" s="156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1.1000000000000001</v>
      </c>
      <c r="J83" s="73">
        <f t="shared" si="3"/>
        <v>55.000000000000007</v>
      </c>
      <c r="K83" s="112"/>
      <c r="L83" s="114"/>
      <c r="M83" s="134"/>
      <c r="N83" s="93"/>
    </row>
    <row r="84" spans="1:14" ht="75.95" hidden="1" customHeight="1" x14ac:dyDescent="0.25">
      <c r="A84" s="156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56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11">
        <v>20</v>
      </c>
      <c r="I85" s="11">
        <v>20</v>
      </c>
      <c r="J85" s="73">
        <f t="shared" si="3"/>
        <v>100</v>
      </c>
      <c r="K85" s="112"/>
      <c r="L85" s="114"/>
      <c r="M85" s="134"/>
      <c r="N85" s="93"/>
    </row>
    <row r="86" spans="1:14" ht="54.75" customHeight="1" x14ac:dyDescent="0.25">
      <c r="A86" s="156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11">
        <v>100</v>
      </c>
      <c r="I86" s="11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56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429</v>
      </c>
      <c r="I87" s="8">
        <v>437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56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56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56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56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56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56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56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56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56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56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56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56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56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56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56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56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56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56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56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56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56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customHeight="1" x14ac:dyDescent="0.25">
      <c r="A109" s="156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20</v>
      </c>
      <c r="I109" s="11">
        <v>20</v>
      </c>
      <c r="J109" s="73">
        <f t="shared" si="3"/>
        <v>100</v>
      </c>
      <c r="K109" s="112"/>
      <c r="L109" s="114"/>
      <c r="M109" s="134"/>
      <c r="N109" s="93"/>
    </row>
    <row r="110" spans="1:14" ht="90" customHeight="1" x14ac:dyDescent="0.25">
      <c r="A110" s="156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56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5</v>
      </c>
      <c r="I111" s="8">
        <v>5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56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56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56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56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56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56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56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56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56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56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56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56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56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(J124+J125+J126+J127+J128)/1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56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11">
        <v>10</v>
      </c>
      <c r="I125" s="11">
        <v>10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56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34"/>
      <c r="N126" s="93"/>
    </row>
    <row r="127" spans="1:14" ht="75.95" hidden="1" customHeight="1" x14ac:dyDescent="0.25">
      <c r="A127" s="156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90" hidden="1" customHeight="1" x14ac:dyDescent="0.25">
      <c r="A128" s="156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0</v>
      </c>
      <c r="I128" s="11">
        <v>0</v>
      </c>
      <c r="J128" s="73">
        <v>0</v>
      </c>
      <c r="K128" s="113"/>
      <c r="L128" s="114"/>
      <c r="M128" s="134"/>
      <c r="N128" s="93"/>
    </row>
    <row r="129" spans="1:14" ht="33" customHeight="1" x14ac:dyDescent="0.25">
      <c r="A129" s="156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2</v>
      </c>
      <c r="I129" s="8">
        <v>2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customHeight="1" x14ac:dyDescent="0.25">
      <c r="A130" s="156"/>
      <c r="B130" s="123" t="s">
        <v>111</v>
      </c>
      <c r="C130" s="90" t="s">
        <v>211</v>
      </c>
      <c r="D130" s="126" t="s">
        <v>10</v>
      </c>
      <c r="E130" s="5" t="s">
        <v>11</v>
      </c>
      <c r="F130" s="67" t="s">
        <v>284</v>
      </c>
      <c r="G130" s="7" t="s">
        <v>12</v>
      </c>
      <c r="H130" s="8">
        <v>65</v>
      </c>
      <c r="I130" s="8">
        <v>28.6</v>
      </c>
      <c r="J130" s="73">
        <f t="shared" ref="J130:J176" si="5">IF(I130/H130*100&gt;100,100,I130/H130*100)</f>
        <v>44</v>
      </c>
      <c r="K130" s="104">
        <f>(J130+J131+J132+J133+J134)/3</f>
        <v>81.333333333333329</v>
      </c>
      <c r="L130" s="88">
        <f>(K130+K135)/2</f>
        <v>90.666666666666657</v>
      </c>
      <c r="M130" s="134"/>
      <c r="N130" s="92"/>
    </row>
    <row r="131" spans="1:14" ht="75.95" customHeight="1" x14ac:dyDescent="0.25">
      <c r="A131" s="156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11">
        <v>10</v>
      </c>
      <c r="I131" s="11">
        <v>34.4</v>
      </c>
      <c r="J131" s="73">
        <f t="shared" si="5"/>
        <v>100</v>
      </c>
      <c r="K131" s="112"/>
      <c r="L131" s="130"/>
      <c r="M131" s="134"/>
      <c r="N131" s="93"/>
    </row>
    <row r="132" spans="1:14" ht="75.95" hidden="1" customHeight="1" x14ac:dyDescent="0.25">
      <c r="A132" s="156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/>
      <c r="K132" s="112"/>
      <c r="L132" s="130"/>
      <c r="M132" s="134"/>
      <c r="N132" s="93"/>
    </row>
    <row r="133" spans="1:14" ht="75.95" hidden="1" customHeight="1" x14ac:dyDescent="0.25">
      <c r="A133" s="156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customHeight="1" x14ac:dyDescent="0.25">
      <c r="A134" s="156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100</v>
      </c>
      <c r="I134" s="11">
        <v>100</v>
      </c>
      <c r="J134" s="73">
        <f t="shared" si="5"/>
        <v>100</v>
      </c>
      <c r="K134" s="113"/>
      <c r="L134" s="114"/>
      <c r="M134" s="134"/>
      <c r="N134" s="93"/>
    </row>
    <row r="135" spans="1:14" ht="33" customHeight="1" x14ac:dyDescent="0.25">
      <c r="A135" s="156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5</v>
      </c>
      <c r="I135" s="8">
        <v>7</v>
      </c>
      <c r="J135" s="73">
        <f t="shared" si="5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56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56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56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56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56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56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56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56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56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56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56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56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56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56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56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56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56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56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56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56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56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56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56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56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56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56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56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56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56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56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56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56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56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56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56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56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56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5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56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5"/>
        <v>#DIV/0!</v>
      </c>
      <c r="K173" s="112"/>
      <c r="L173" s="130"/>
      <c r="M173" s="134"/>
      <c r="N173" s="93"/>
    </row>
    <row r="174" spans="1:14" ht="75.95" hidden="1" customHeight="1" x14ac:dyDescent="0.25">
      <c r="A174" s="156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5"/>
        <v>#DIV/0!</v>
      </c>
      <c r="K174" s="112"/>
      <c r="L174" s="130"/>
      <c r="M174" s="134"/>
      <c r="N174" s="93"/>
    </row>
    <row r="175" spans="1:14" ht="75.95" hidden="1" customHeight="1" x14ac:dyDescent="0.25">
      <c r="A175" s="156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5"/>
        <v>#DIV/0!</v>
      </c>
      <c r="K175" s="112"/>
      <c r="L175" s="114"/>
      <c r="M175" s="134"/>
      <c r="N175" s="93"/>
    </row>
    <row r="176" spans="1:14" ht="90" hidden="1" customHeight="1" x14ac:dyDescent="0.25">
      <c r="A176" s="156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5"/>
        <v>#DIV/0!</v>
      </c>
      <c r="K176" s="113"/>
      <c r="L176" s="114"/>
      <c r="M176" s="134"/>
      <c r="N176" s="93"/>
    </row>
    <row r="177" spans="1:14" ht="33" hidden="1" customHeight="1" x14ac:dyDescent="0.25">
      <c r="A177" s="156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56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56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56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56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56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56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56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56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56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56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56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56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56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65</v>
      </c>
      <c r="I190" s="8">
        <v>65</v>
      </c>
      <c r="J190" s="73">
        <f t="shared" si="6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56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11.7</v>
      </c>
      <c r="J191" s="73">
        <f t="shared" si="6"/>
        <v>100</v>
      </c>
      <c r="K191" s="112"/>
      <c r="L191" s="130"/>
      <c r="M191" s="134"/>
      <c r="N191" s="93"/>
    </row>
    <row r="192" spans="1:14" ht="75.95" hidden="1" customHeight="1" x14ac:dyDescent="0.25">
      <c r="A192" s="156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56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11">
        <v>20</v>
      </c>
      <c r="I193" s="11">
        <v>20</v>
      </c>
      <c r="J193" s="73">
        <f t="shared" si="6"/>
        <v>100</v>
      </c>
      <c r="K193" s="112"/>
      <c r="L193" s="114"/>
      <c r="M193" s="134"/>
      <c r="N193" s="93"/>
    </row>
    <row r="194" spans="1:14" ht="90" customHeight="1" x14ac:dyDescent="0.25">
      <c r="A194" s="156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56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411</v>
      </c>
      <c r="I195" s="8">
        <v>418</v>
      </c>
      <c r="J195" s="73">
        <f t="shared" si="6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56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56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56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56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56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56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56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56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56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56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56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56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56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56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56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56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56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56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56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56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56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56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56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56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56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56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56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56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56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56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56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56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56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56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56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56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56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56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56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56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56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56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56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56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56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56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56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56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56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56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56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56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56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56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56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56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56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56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56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56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56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56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56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56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56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56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56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56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9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56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9"/>
        <v>#DIV/0!</v>
      </c>
      <c r="K264" s="112"/>
      <c r="L264" s="130"/>
      <c r="M264" s="134"/>
      <c r="N264" s="93"/>
    </row>
    <row r="265" spans="1:14" ht="75.95" hidden="1" customHeight="1" x14ac:dyDescent="0.25">
      <c r="A265" s="156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9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56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9"/>
        <v>#DIV/0!</v>
      </c>
      <c r="K266" s="113"/>
      <c r="L266" s="114"/>
      <c r="M266" s="134"/>
      <c r="N266" s="93"/>
    </row>
    <row r="267" spans="1:14" ht="33" hidden="1" customHeight="1" x14ac:dyDescent="0.25">
      <c r="A267" s="156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9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56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9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56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9"/>
        <v>#DIV/0!</v>
      </c>
      <c r="K269" s="112"/>
      <c r="L269" s="130"/>
      <c r="M269" s="134"/>
      <c r="N269" s="93"/>
    </row>
    <row r="270" spans="1:14" ht="75.95" hidden="1" customHeight="1" x14ac:dyDescent="0.25">
      <c r="A270" s="156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9"/>
        <v>#DIV/0!</v>
      </c>
      <c r="K270" s="112"/>
      <c r="L270" s="130"/>
      <c r="M270" s="134"/>
      <c r="N270" s="93"/>
    </row>
    <row r="271" spans="1:14" ht="75.95" hidden="1" customHeight="1" x14ac:dyDescent="0.25">
      <c r="A271" s="156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9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56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9"/>
        <v>#DIV/0!</v>
      </c>
      <c r="K272" s="113"/>
      <c r="L272" s="114"/>
      <c r="M272" s="134"/>
      <c r="N272" s="93"/>
    </row>
    <row r="273" spans="1:14" ht="33" hidden="1" customHeight="1" x14ac:dyDescent="0.25">
      <c r="A273" s="156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9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56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56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56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56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56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56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customHeight="1" x14ac:dyDescent="0.25">
      <c r="A280" s="156"/>
      <c r="B280" s="123" t="s">
        <v>67</v>
      </c>
      <c r="C280" s="90" t="s">
        <v>235</v>
      </c>
      <c r="D280" s="126" t="s">
        <v>10</v>
      </c>
      <c r="E280" s="5" t="s">
        <v>11</v>
      </c>
      <c r="F280" s="67" t="s">
        <v>285</v>
      </c>
      <c r="G280" s="7" t="s">
        <v>12</v>
      </c>
      <c r="H280" s="8">
        <v>60</v>
      </c>
      <c r="I280" s="8">
        <v>60</v>
      </c>
      <c r="J280" s="73">
        <f t="shared" si="8"/>
        <v>100</v>
      </c>
      <c r="K280" s="104">
        <f>(J280+J281+J282+J283+J284)/3</f>
        <v>100</v>
      </c>
      <c r="L280" s="88">
        <f>(K280+K285)/2</f>
        <v>100</v>
      </c>
      <c r="M280" s="134"/>
      <c r="N280" s="92"/>
    </row>
    <row r="281" spans="1:14" ht="75.95" customHeight="1" x14ac:dyDescent="0.25">
      <c r="A281" s="156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>
        <v>30</v>
      </c>
      <c r="I281" s="8">
        <v>30</v>
      </c>
      <c r="J281" s="73">
        <f t="shared" si="8"/>
        <v>100</v>
      </c>
      <c r="K281" s="112"/>
      <c r="L281" s="130"/>
      <c r="M281" s="134"/>
      <c r="N281" s="93"/>
    </row>
    <row r="282" spans="1:14" ht="75.95" hidden="1" customHeight="1" x14ac:dyDescent="0.25">
      <c r="A282" s="156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/>
      <c r="K282" s="112"/>
      <c r="L282" s="130"/>
      <c r="M282" s="134"/>
      <c r="N282" s="93"/>
    </row>
    <row r="283" spans="1:14" ht="75.95" hidden="1" customHeight="1" x14ac:dyDescent="0.25">
      <c r="A283" s="156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11">
        <v>0</v>
      </c>
      <c r="I283" s="11">
        <v>0</v>
      </c>
      <c r="J283" s="73">
        <v>0</v>
      </c>
      <c r="K283" s="112"/>
      <c r="L283" s="114"/>
      <c r="M283" s="134"/>
      <c r="N283" s="93"/>
    </row>
    <row r="284" spans="1:14" ht="80.099999999999994" customHeight="1" x14ac:dyDescent="0.25">
      <c r="A284" s="156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11">
        <v>100</v>
      </c>
      <c r="I284" s="11">
        <v>100</v>
      </c>
      <c r="J284" s="73">
        <f t="shared" si="8"/>
        <v>100</v>
      </c>
      <c r="K284" s="113"/>
      <c r="L284" s="114"/>
      <c r="M284" s="134"/>
      <c r="N284" s="93"/>
    </row>
    <row r="285" spans="1:14" ht="33" customHeight="1" x14ac:dyDescent="0.25">
      <c r="A285" s="156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v>0.8</v>
      </c>
      <c r="I285" s="8">
        <v>0.8</v>
      </c>
      <c r="J285" s="73">
        <f t="shared" si="8"/>
        <v>100</v>
      </c>
      <c r="K285" s="73">
        <f>J285</f>
        <v>100</v>
      </c>
      <c r="L285" s="89"/>
      <c r="M285" s="134"/>
      <c r="N285" s="94"/>
    </row>
    <row r="286" spans="1:14" ht="75.95" hidden="1" customHeight="1" x14ac:dyDescent="0.25">
      <c r="A286" s="156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56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56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56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56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56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56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56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56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56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56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56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85.5" customHeight="1" x14ac:dyDescent="0.25">
      <c r="A298" s="156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60</v>
      </c>
      <c r="I298" s="8">
        <v>35.1</v>
      </c>
      <c r="J298" s="73">
        <f t="shared" si="8"/>
        <v>58.500000000000007</v>
      </c>
      <c r="K298" s="104">
        <f>(J298+J299+J300+J301+J302)/4</f>
        <v>89.625</v>
      </c>
      <c r="L298" s="88">
        <f>(K298+K303)/2</f>
        <v>90.135080645161295</v>
      </c>
      <c r="M298" s="134"/>
      <c r="N298" s="92"/>
    </row>
    <row r="299" spans="1:14" ht="75.95" customHeight="1" x14ac:dyDescent="0.25">
      <c r="A299" s="156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35.700000000000003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56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56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21.4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56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8"/>
        <v>100</v>
      </c>
      <c r="K302" s="113"/>
      <c r="L302" s="114"/>
      <c r="M302" s="134"/>
      <c r="N302" s="93"/>
    </row>
    <row r="303" spans="1:14" ht="33" customHeight="1" x14ac:dyDescent="0.25">
      <c r="A303" s="156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62</v>
      </c>
      <c r="I303" s="53">
        <v>56.2</v>
      </c>
      <c r="J303" s="73">
        <f t="shared" si="8"/>
        <v>90.645161290322591</v>
      </c>
      <c r="K303" s="73">
        <f>J303</f>
        <v>90.645161290322591</v>
      </c>
      <c r="L303" s="89"/>
      <c r="M303" s="134"/>
      <c r="N303" s="94"/>
    </row>
    <row r="304" spans="1:14" ht="75.95" hidden="1" customHeight="1" x14ac:dyDescent="0.25">
      <c r="A304" s="156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56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56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56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56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56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56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56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56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56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56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56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56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56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56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56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56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56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56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56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56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56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56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56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56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56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56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56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56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56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56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56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56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56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56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56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56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56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56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56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56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56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56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56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56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56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56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56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56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56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56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56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56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56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56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56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56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56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56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56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56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56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56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56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56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56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56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56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56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56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56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56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56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56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56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56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56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56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56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56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56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8.8000000000000007</v>
      </c>
      <c r="I384" s="8">
        <v>8.6999999999999993</v>
      </c>
      <c r="J384" s="73">
        <f t="shared" si="10"/>
        <v>98.863636363636346</v>
      </c>
      <c r="K384" s="104">
        <f>(J384+J385+J386)/3</f>
        <v>99.621212121212125</v>
      </c>
      <c r="L384" s="88">
        <f>(K384+K387)/2</f>
        <v>96.922495987916562</v>
      </c>
      <c r="M384" s="134"/>
      <c r="N384" s="92"/>
    </row>
    <row r="385" spans="1:14" ht="80.099999999999994" customHeight="1" x14ac:dyDescent="0.25">
      <c r="A385" s="156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13.3</v>
      </c>
      <c r="I385" s="8">
        <v>21.7</v>
      </c>
      <c r="J385" s="73">
        <f t="shared" si="10"/>
        <v>100</v>
      </c>
      <c r="K385" s="112"/>
      <c r="L385" s="114"/>
      <c r="M385" s="134"/>
      <c r="N385" s="93"/>
    </row>
    <row r="386" spans="1:14" ht="80.099999999999994" customHeight="1" x14ac:dyDescent="0.25">
      <c r="A386" s="156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56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7704</v>
      </c>
      <c r="I387" s="8">
        <v>7259</v>
      </c>
      <c r="J387" s="73">
        <f t="shared" ref="J387:J450" si="11">IF(I387/H387*100&gt;100,100,I387/H387*100)</f>
        <v>94.223779854620986</v>
      </c>
      <c r="K387" s="73">
        <f>J387</f>
        <v>94.223779854620986</v>
      </c>
      <c r="L387" s="89"/>
      <c r="M387" s="134"/>
      <c r="N387" s="94"/>
    </row>
    <row r="388" spans="1:14" ht="80.099999999999994" customHeight="1" x14ac:dyDescent="0.25">
      <c r="A388" s="156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16.399999999999999</v>
      </c>
      <c r="I388" s="8">
        <v>16.399999999999999</v>
      </c>
      <c r="J388" s="73">
        <f t="shared" si="11"/>
        <v>100</v>
      </c>
      <c r="K388" s="104">
        <f>(J388+J389+J390)/3</f>
        <v>100</v>
      </c>
      <c r="L388" s="88">
        <f>(K388+K391)/2</f>
        <v>93.62539682539682</v>
      </c>
      <c r="M388" s="134"/>
      <c r="N388" s="92"/>
    </row>
    <row r="389" spans="1:14" ht="80.099999999999994" customHeight="1" x14ac:dyDescent="0.25">
      <c r="A389" s="156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5</v>
      </c>
      <c r="I389" s="8">
        <v>18</v>
      </c>
      <c r="J389" s="73">
        <f>IF(I389/H389*100&gt;100,100,I389/H389*100)</f>
        <v>100</v>
      </c>
      <c r="K389" s="112"/>
      <c r="L389" s="114"/>
      <c r="M389" s="134"/>
      <c r="N389" s="93"/>
    </row>
    <row r="390" spans="1:14" ht="80.099999999999994" customHeight="1" x14ac:dyDescent="0.25">
      <c r="A390" s="156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56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7875</v>
      </c>
      <c r="I391" s="8">
        <v>6871</v>
      </c>
      <c r="J391" s="73">
        <f t="shared" si="11"/>
        <v>87.250793650793639</v>
      </c>
      <c r="K391" s="73">
        <f>J391</f>
        <v>87.250793650793639</v>
      </c>
      <c r="L391" s="89"/>
      <c r="M391" s="134"/>
      <c r="N391" s="94"/>
    </row>
    <row r="392" spans="1:14" ht="80.099999999999994" customHeight="1" x14ac:dyDescent="0.25">
      <c r="A392" s="156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37.200000000000003</v>
      </c>
      <c r="I392" s="8">
        <v>37</v>
      </c>
      <c r="J392" s="73">
        <f t="shared" si="11"/>
        <v>99.462365591397841</v>
      </c>
      <c r="K392" s="104">
        <f>(J392+J393+J394)/3</f>
        <v>99.820788530465947</v>
      </c>
      <c r="L392" s="88">
        <f>(K392+K395)/2</f>
        <v>96.557178333906847</v>
      </c>
      <c r="M392" s="134"/>
      <c r="N392" s="92"/>
    </row>
    <row r="393" spans="1:14" ht="80.099999999999994" customHeight="1" x14ac:dyDescent="0.25">
      <c r="A393" s="156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7</v>
      </c>
      <c r="I393" s="8">
        <v>9.5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56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66.7</v>
      </c>
      <c r="I394" s="8">
        <v>75.900000000000006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56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31686</v>
      </c>
      <c r="I395" s="8">
        <v>29561</v>
      </c>
      <c r="J395" s="73">
        <f t="shared" si="11"/>
        <v>93.293568137347734</v>
      </c>
      <c r="K395" s="73">
        <f>J395</f>
        <v>93.293568137347734</v>
      </c>
      <c r="L395" s="89"/>
      <c r="M395" s="134"/>
      <c r="N395" s="94"/>
    </row>
    <row r="396" spans="1:14" ht="80.099999999999994" customHeight="1" x14ac:dyDescent="0.25">
      <c r="A396" s="156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40.200000000000003</v>
      </c>
      <c r="I396" s="8">
        <v>40</v>
      </c>
      <c r="J396" s="73">
        <f>IF(I396/H396*100&gt;100,100,I396/H396*100)</f>
        <v>99.502487562189046</v>
      </c>
      <c r="K396" s="104">
        <f>(J396+J397+J398)/3</f>
        <v>99.834162520729691</v>
      </c>
      <c r="L396" s="88">
        <f>(K396+K399)/2</f>
        <v>97.467139019317472</v>
      </c>
      <c r="M396" s="134"/>
      <c r="N396" s="92"/>
    </row>
    <row r="397" spans="1:14" ht="80.099999999999994" customHeight="1" x14ac:dyDescent="0.25">
      <c r="A397" s="156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28</v>
      </c>
      <c r="I397" s="8">
        <v>49.2</v>
      </c>
      <c r="J397" s="73">
        <f t="shared" si="11"/>
        <v>100</v>
      </c>
      <c r="K397" s="112"/>
      <c r="L397" s="114"/>
      <c r="M397" s="134"/>
      <c r="N397" s="93"/>
    </row>
    <row r="398" spans="1:14" ht="80.099999999999994" customHeight="1" x14ac:dyDescent="0.25">
      <c r="A398" s="156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40</v>
      </c>
      <c r="I398" s="8">
        <v>71.7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56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31164</v>
      </c>
      <c r="I399" s="8">
        <v>29637</v>
      </c>
      <c r="J399" s="73">
        <f t="shared" si="11"/>
        <v>95.100115517905266</v>
      </c>
      <c r="K399" s="73">
        <f>J399</f>
        <v>95.100115517905266</v>
      </c>
      <c r="L399" s="89"/>
      <c r="M399" s="134"/>
      <c r="N399" s="94"/>
    </row>
    <row r="400" spans="1:14" ht="80.099999999999994" customHeight="1" x14ac:dyDescent="0.25">
      <c r="A400" s="156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4.5</v>
      </c>
      <c r="I400" s="8">
        <v>4.4000000000000004</v>
      </c>
      <c r="J400" s="73">
        <f t="shared" si="11"/>
        <v>97.777777777777786</v>
      </c>
      <c r="K400" s="104">
        <f>(J400+J401+J402)/3</f>
        <v>99.259259259259252</v>
      </c>
      <c r="L400" s="88">
        <f>(K400+K403)/2</f>
        <v>96.851851851851848</v>
      </c>
      <c r="M400" s="134"/>
      <c r="N400" s="92"/>
    </row>
    <row r="401" spans="1:14" ht="80.099999999999994" customHeight="1" x14ac:dyDescent="0.25">
      <c r="A401" s="156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10</v>
      </c>
      <c r="I401" s="8">
        <v>25</v>
      </c>
      <c r="J401" s="73">
        <f t="shared" si="11"/>
        <v>100</v>
      </c>
      <c r="K401" s="112"/>
      <c r="L401" s="114"/>
      <c r="M401" s="134"/>
      <c r="N401" s="93"/>
    </row>
    <row r="402" spans="1:14" ht="80.099999999999994" customHeight="1" x14ac:dyDescent="0.25">
      <c r="A402" s="156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1"/>
        <v>100</v>
      </c>
      <c r="K402" s="113"/>
      <c r="L402" s="114"/>
      <c r="M402" s="134"/>
      <c r="N402" s="93"/>
    </row>
    <row r="403" spans="1:14" ht="33" customHeight="1" x14ac:dyDescent="0.25">
      <c r="A403" s="156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1350</v>
      </c>
      <c r="I403" s="8">
        <v>1275</v>
      </c>
      <c r="J403" s="73">
        <f t="shared" si="11"/>
        <v>94.444444444444443</v>
      </c>
      <c r="K403" s="73">
        <f>J403</f>
        <v>94.444444444444443</v>
      </c>
      <c r="L403" s="89"/>
      <c r="M403" s="134"/>
      <c r="N403" s="94"/>
    </row>
    <row r="404" spans="1:14" ht="80.099999999999994" customHeight="1" x14ac:dyDescent="0.25">
      <c r="A404" s="156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31.9</v>
      </c>
      <c r="I404" s="8">
        <v>31.8</v>
      </c>
      <c r="J404" s="73">
        <f t="shared" si="11"/>
        <v>99.686520376175565</v>
      </c>
      <c r="K404" s="104">
        <f>(J404+J405+J406)/3</f>
        <v>99.428762334648965</v>
      </c>
      <c r="L404" s="88">
        <f>(K404+K407)/2</f>
        <v>97.798249546136674</v>
      </c>
      <c r="M404" s="134"/>
      <c r="N404" s="92"/>
    </row>
    <row r="405" spans="1:14" ht="80.099999999999994" customHeight="1" x14ac:dyDescent="0.25">
      <c r="A405" s="156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7.8</v>
      </c>
      <c r="I405" s="8">
        <v>16.100000000000001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56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85.7</v>
      </c>
      <c r="I406" s="8">
        <v>84.5</v>
      </c>
      <c r="J406" s="73">
        <f t="shared" si="11"/>
        <v>98.599766627771288</v>
      </c>
      <c r="K406" s="113"/>
      <c r="L406" s="114"/>
      <c r="M406" s="134"/>
      <c r="N406" s="93"/>
    </row>
    <row r="407" spans="1:14" ht="27.75" customHeight="1" x14ac:dyDescent="0.25">
      <c r="A407" s="156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14952</v>
      </c>
      <c r="I407" s="8">
        <v>14379</v>
      </c>
      <c r="J407" s="73">
        <f t="shared" si="11"/>
        <v>96.167736757624397</v>
      </c>
      <c r="K407" s="73">
        <f>J407</f>
        <v>96.167736757624397</v>
      </c>
      <c r="L407" s="89"/>
      <c r="M407" s="134"/>
      <c r="N407" s="94"/>
    </row>
    <row r="408" spans="1:14" ht="80.099999999999994" customHeight="1" x14ac:dyDescent="0.25">
      <c r="A408" s="156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3.4</v>
      </c>
      <c r="I408" s="8">
        <v>7.4</v>
      </c>
      <c r="J408" s="73">
        <f t="shared" si="11"/>
        <v>100</v>
      </c>
      <c r="K408" s="104">
        <f>(J408+J409+J410)/3</f>
        <v>90.995260663507111</v>
      </c>
      <c r="L408" s="88">
        <f>(K408+K411)/2</f>
        <v>93.9186829633325</v>
      </c>
      <c r="M408" s="134"/>
      <c r="N408" s="92"/>
    </row>
    <row r="409" spans="1:14" ht="80.099999999999994" customHeight="1" x14ac:dyDescent="0.25">
      <c r="A409" s="156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63.3</v>
      </c>
      <c r="I409" s="8">
        <v>46.2</v>
      </c>
      <c r="J409" s="73">
        <f t="shared" si="11"/>
        <v>72.985781990521332</v>
      </c>
      <c r="K409" s="112"/>
      <c r="L409" s="114"/>
      <c r="M409" s="134"/>
      <c r="N409" s="93"/>
    </row>
    <row r="410" spans="1:14" ht="80.099999999999994" customHeight="1" x14ac:dyDescent="0.25">
      <c r="A410" s="156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1"/>
        <v>100</v>
      </c>
      <c r="K410" s="113"/>
      <c r="L410" s="114"/>
      <c r="M410" s="134"/>
      <c r="N410" s="93"/>
    </row>
    <row r="411" spans="1:14" ht="43.5" customHeight="1" x14ac:dyDescent="0.25">
      <c r="A411" s="156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1140</v>
      </c>
      <c r="I411" s="8">
        <v>1104</v>
      </c>
      <c r="J411" s="73">
        <f t="shared" si="11"/>
        <v>96.84210526315789</v>
      </c>
      <c r="K411" s="73">
        <f>J411</f>
        <v>96.84210526315789</v>
      </c>
      <c r="L411" s="89"/>
      <c r="M411" s="134"/>
      <c r="N411" s="94"/>
    </row>
    <row r="412" spans="1:14" ht="43.5" hidden="1" customHeight="1" x14ac:dyDescent="0.25">
      <c r="A412" s="156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156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156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156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156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156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156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156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156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156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156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156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156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156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156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156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156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156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80"/>
      <c r="M429" s="134"/>
      <c r="N429" s="28"/>
    </row>
    <row r="430" spans="1:14" ht="43.5" hidden="1" customHeight="1" x14ac:dyDescent="0.25">
      <c r="A430" s="156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80"/>
      <c r="M430" s="134"/>
      <c r="N430" s="28"/>
    </row>
    <row r="431" spans="1:14" ht="43.5" hidden="1" customHeight="1" x14ac:dyDescent="0.25">
      <c r="A431" s="156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156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156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80"/>
      <c r="M433" s="134"/>
      <c r="N433" s="28"/>
    </row>
    <row r="434" spans="1:14" ht="43.5" hidden="1" customHeight="1" x14ac:dyDescent="0.25">
      <c r="A434" s="156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80"/>
      <c r="M434" s="134"/>
      <c r="N434" s="28"/>
    </row>
    <row r="435" spans="1:14" ht="43.5" hidden="1" customHeight="1" x14ac:dyDescent="0.25">
      <c r="A435" s="156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156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156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156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156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156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156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156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156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156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156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156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156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156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156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156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156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156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156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156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156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156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156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156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156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156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156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156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156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156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156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156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156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156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156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156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156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156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156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156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156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156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156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156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156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156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156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156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156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customHeight="1" x14ac:dyDescent="0.25">
      <c r="A484" s="156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156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customHeight="1" x14ac:dyDescent="0.25">
      <c r="A486" s="156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156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customHeight="1" x14ac:dyDescent="0.25">
      <c r="A488" s="156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156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156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156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157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155</v>
      </c>
      <c r="I492" s="8">
        <v>155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458</v>
      </c>
      <c r="I507" s="82">
        <f>I9+I15+I21+I33+I39+I69+I87+I99+I93</f>
        <v>466.6</v>
      </c>
    </row>
    <row r="508" spans="1:13" ht="21" x14ac:dyDescent="0.35">
      <c r="G508" s="21" t="s">
        <v>71</v>
      </c>
      <c r="H508" s="82">
        <f>H111+H117+H129+H159+H177+H183+H195+H213+H219</f>
        <v>418</v>
      </c>
      <c r="I508" s="82">
        <f>I111+I117+I129+I159+I177+I183+I195+I213+I219</f>
        <v>425</v>
      </c>
      <c r="J508" s="43"/>
    </row>
    <row r="509" spans="1:13" ht="21" x14ac:dyDescent="0.35">
      <c r="G509" s="21" t="s">
        <v>72</v>
      </c>
      <c r="H509" s="82">
        <f>H225+H261+H273+H285+H291+H303+H309+H327</f>
        <v>62.8</v>
      </c>
      <c r="I509" s="82">
        <f>I225+I261+I273+I285+I291+I303+I309+I327</f>
        <v>57</v>
      </c>
      <c r="J509" s="43"/>
    </row>
    <row r="510" spans="1:13" ht="21" x14ac:dyDescent="0.35">
      <c r="G510" s="21" t="s">
        <v>81</v>
      </c>
      <c r="H510" s="40">
        <f>SUMIF($F$4:$F$483,$F$335,H4:H483)</f>
        <v>95871</v>
      </c>
      <c r="I510" s="40">
        <f>SUMIF($F$4:$F$483,$F$335,I4:I483)</f>
        <v>90086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490:B492"/>
    <mergeCell ref="C490:C492"/>
    <mergeCell ref="D490:D492"/>
    <mergeCell ref="K490:K491"/>
    <mergeCell ref="L490:L492"/>
    <mergeCell ref="N490:N492"/>
    <mergeCell ref="B1:N1"/>
    <mergeCell ref="N94:N99"/>
    <mergeCell ref="B268:B273"/>
    <mergeCell ref="C268:C273"/>
    <mergeCell ref="D268:D273"/>
    <mergeCell ref="K268:K272"/>
    <mergeCell ref="B40:B45"/>
    <mergeCell ref="C40:C45"/>
    <mergeCell ref="D40:D45"/>
    <mergeCell ref="B16:B21"/>
    <mergeCell ref="N332:N335"/>
    <mergeCell ref="N298:N303"/>
    <mergeCell ref="N256:N261"/>
    <mergeCell ref="N190:N195"/>
    <mergeCell ref="N124:N129"/>
    <mergeCell ref="N148:N153"/>
    <mergeCell ref="N316:N321"/>
    <mergeCell ref="N130:N135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K340:K342"/>
    <mergeCell ref="C328:C33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C16:C21"/>
    <mergeCell ref="D16:D21"/>
    <mergeCell ref="K16:K20"/>
    <mergeCell ref="L16:L21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B34:B39"/>
    <mergeCell ref="C34:C39"/>
    <mergeCell ref="D34:D39"/>
    <mergeCell ref="K34:K38"/>
    <mergeCell ref="L34:L39"/>
    <mergeCell ref="N34:N39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52:L455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N456:N45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B460:B463"/>
    <mergeCell ref="C460:C463"/>
    <mergeCell ref="D460:D463"/>
    <mergeCell ref="K460:K462"/>
    <mergeCell ref="L460:L463"/>
    <mergeCell ref="N480:N483"/>
    <mergeCell ref="C484:C485"/>
    <mergeCell ref="D484:D485"/>
    <mergeCell ref="L484:L485"/>
    <mergeCell ref="N484:N487"/>
    <mergeCell ref="C486:C487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A4:A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0:C483"/>
    <mergeCell ref="D480:D483"/>
    <mergeCell ref="K480:K482"/>
    <mergeCell ref="L480:L483"/>
    <mergeCell ref="L468:L471"/>
    <mergeCell ref="C456:C459"/>
    <mergeCell ref="D456:D459"/>
    <mergeCell ref="K456:K458"/>
    <mergeCell ref="L456:L459"/>
    <mergeCell ref="L448:L451"/>
    <mergeCell ref="C452:C455"/>
    <mergeCell ref="D452:D455"/>
    <mergeCell ref="K452:K454"/>
  </mergeCells>
  <pageMargins left="0" right="0.11811023622047245" top="0.15748031496062992" bottom="0.15748031496062992" header="0.31496062992125984" footer="0.31496062992125984"/>
  <pageSetup paperSize="9" scale="43" fitToHeight="4" orientation="landscape" r:id="rId1"/>
  <headerFooter alignWithMargins="0"/>
  <rowBreaks count="2" manualBreakCount="2">
    <brk id="87" max="13" man="1"/>
    <brk id="298" max="1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298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104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43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4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4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4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4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4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(J10+J11+J12+J13+J14)/3</f>
        <v>100</v>
      </c>
      <c r="L10" s="88">
        <f>(K10+K15)/2</f>
        <v>100</v>
      </c>
      <c r="M10" s="14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11.8</v>
      </c>
      <c r="J11" s="73">
        <f t="shared" si="0"/>
        <v>100</v>
      </c>
      <c r="K11" s="112"/>
      <c r="L11" s="114"/>
      <c r="M11" s="14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4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33.299999999999997</v>
      </c>
      <c r="J13" s="73">
        <f t="shared" ref="J13:J32" si="1">IF(I13/H13*100&gt;100,100,I13/H13*100)</f>
        <v>100</v>
      </c>
      <c r="K13" s="112"/>
      <c r="L13" s="114"/>
      <c r="M13" s="14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68">
        <v>100</v>
      </c>
      <c r="I14" s="68">
        <v>100</v>
      </c>
      <c r="J14" s="73">
        <f t="shared" si="1"/>
        <v>100</v>
      </c>
      <c r="K14" s="113"/>
      <c r="L14" s="114"/>
      <c r="M14" s="14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17</v>
      </c>
      <c r="I15" s="8">
        <v>17</v>
      </c>
      <c r="J15" s="73">
        <f t="shared" si="1"/>
        <v>100</v>
      </c>
      <c r="K15" s="73">
        <f>J15</f>
        <v>100</v>
      </c>
      <c r="L15" s="89"/>
      <c r="M15" s="14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4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4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4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4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4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4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4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4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4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4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4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4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/>
      <c r="K28" s="104">
        <f>(J28+J29+J30+J31+J32)/3</f>
        <v>100</v>
      </c>
      <c r="L28" s="88">
        <f>(K28+K33)/2</f>
        <v>100</v>
      </c>
      <c r="M28" s="14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100</v>
      </c>
      <c r="J29" s="73">
        <f t="shared" si="1"/>
        <v>100</v>
      </c>
      <c r="K29" s="112"/>
      <c r="L29" s="114"/>
      <c r="M29" s="14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4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>
        <v>20</v>
      </c>
      <c r="I31" s="8">
        <v>100</v>
      </c>
      <c r="J31" s="73">
        <f t="shared" si="1"/>
        <v>100</v>
      </c>
      <c r="K31" s="112"/>
      <c r="L31" s="114"/>
      <c r="M31" s="14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68">
        <v>100</v>
      </c>
      <c r="I32" s="68">
        <v>100</v>
      </c>
      <c r="J32" s="73">
        <f t="shared" si="1"/>
        <v>100</v>
      </c>
      <c r="K32" s="113"/>
      <c r="L32" s="114"/>
      <c r="M32" s="14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1</v>
      </c>
      <c r="I33" s="8">
        <v>1</v>
      </c>
      <c r="J33" s="73">
        <f>IF(I33/H33*100&gt;100,100,I33/H33*100)</f>
        <v>100</v>
      </c>
      <c r="K33" s="73">
        <f>J33</f>
        <v>100</v>
      </c>
      <c r="L33" s="89"/>
      <c r="M33" s="14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/>
      <c r="K34" s="104">
        <f>(J34+J35+J36+J37+J38)/3</f>
        <v>100</v>
      </c>
      <c r="L34" s="88">
        <f>(K34+K39)/2</f>
        <v>100</v>
      </c>
      <c r="M34" s="144"/>
      <c r="N34" s="92"/>
    </row>
    <row r="35" spans="1:14" ht="75.95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>
        <v>2</v>
      </c>
      <c r="I35" s="8">
        <v>33.299999999999997</v>
      </c>
      <c r="J35" s="73">
        <f>IF(I35/H35*100&gt;100,100,I35/H35*100)</f>
        <v>100</v>
      </c>
      <c r="K35" s="112"/>
      <c r="L35" s="114"/>
      <c r="M35" s="14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/>
      <c r="K36" s="112"/>
      <c r="L36" s="114"/>
      <c r="M36" s="144"/>
      <c r="N36" s="93"/>
    </row>
    <row r="37" spans="1:14" ht="75.95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>
        <v>20</v>
      </c>
      <c r="I37" s="8">
        <v>33.299999999999997</v>
      </c>
      <c r="J37" s="73">
        <f t="shared" ref="J37:J56" si="2">IF(I37/H37*100&gt;100,100,I37/H37*100)</f>
        <v>100</v>
      </c>
      <c r="K37" s="112"/>
      <c r="L37" s="114"/>
      <c r="M37" s="144"/>
      <c r="N37" s="93"/>
    </row>
    <row r="38" spans="1:14" ht="69.7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68">
        <v>100</v>
      </c>
      <c r="I38" s="68">
        <v>100</v>
      </c>
      <c r="J38" s="73">
        <f t="shared" si="2"/>
        <v>100</v>
      </c>
      <c r="K38" s="113"/>
      <c r="L38" s="114"/>
      <c r="M38" s="14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2</v>
      </c>
      <c r="I39" s="8">
        <v>2.6</v>
      </c>
      <c r="J39" s="73">
        <f t="shared" si="2"/>
        <v>100</v>
      </c>
      <c r="K39" s="73">
        <f>J39</f>
        <v>100</v>
      </c>
      <c r="L39" s="89"/>
      <c r="M39" s="14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4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4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4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4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4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4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4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4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4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4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4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4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4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4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4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4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4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4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4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4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4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4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4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4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4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4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4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4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4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4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4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4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4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4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4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4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4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4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4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4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4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4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77</v>
      </c>
      <c r="I82" s="8">
        <v>85.2</v>
      </c>
      <c r="J82" s="73">
        <f t="shared" si="3"/>
        <v>100</v>
      </c>
      <c r="K82" s="104">
        <f>(J82+J83+J84+J85+J86)/4</f>
        <v>100</v>
      </c>
      <c r="L82" s="88">
        <f>(K82+K87)/2</f>
        <v>100</v>
      </c>
      <c r="M82" s="14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6.3</v>
      </c>
      <c r="J83" s="73">
        <f t="shared" si="3"/>
        <v>100</v>
      </c>
      <c r="K83" s="112"/>
      <c r="L83" s="114"/>
      <c r="M83" s="14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4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80</v>
      </c>
      <c r="J85" s="73">
        <f t="shared" si="3"/>
        <v>100</v>
      </c>
      <c r="K85" s="112"/>
      <c r="L85" s="114"/>
      <c r="M85" s="144"/>
      <c r="N85" s="93"/>
    </row>
    <row r="86" spans="1:14" ht="71.2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4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428</v>
      </c>
      <c r="I87" s="8">
        <v>428</v>
      </c>
      <c r="J87" s="73">
        <f t="shared" si="3"/>
        <v>100</v>
      </c>
      <c r="K87" s="73">
        <f>J87</f>
        <v>100</v>
      </c>
      <c r="L87" s="89"/>
      <c r="M87" s="14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4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4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4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4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4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4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4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4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4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4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4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4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4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4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4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4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4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4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(J106+J107+J108+J109+J110)/3</f>
        <v>100</v>
      </c>
      <c r="L106" s="88">
        <f>(K106+K111)/2</f>
        <v>100</v>
      </c>
      <c r="M106" s="14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70.2</v>
      </c>
      <c r="J107" s="73">
        <f t="shared" si="3"/>
        <v>100</v>
      </c>
      <c r="K107" s="112"/>
      <c r="L107" s="130"/>
      <c r="M107" s="14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4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25</v>
      </c>
      <c r="J109" s="73">
        <f t="shared" si="3"/>
        <v>100</v>
      </c>
      <c r="K109" s="112"/>
      <c r="L109" s="114"/>
      <c r="M109" s="14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68">
        <v>100</v>
      </c>
      <c r="I110" s="68">
        <v>100</v>
      </c>
      <c r="J110" s="73">
        <f t="shared" si="3"/>
        <v>100</v>
      </c>
      <c r="K110" s="113"/>
      <c r="L110" s="114"/>
      <c r="M110" s="14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4</v>
      </c>
      <c r="I111" s="8">
        <v>5.6</v>
      </c>
      <c r="J111" s="73">
        <f t="shared" si="3"/>
        <v>100</v>
      </c>
      <c r="K111" s="73">
        <f>J111</f>
        <v>100</v>
      </c>
      <c r="L111" s="89"/>
      <c r="M111" s="14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(J112+J113+J114+J115+J116)/2</f>
        <v>100</v>
      </c>
      <c r="L112" s="88">
        <f>(K112+K117)/2</f>
        <v>90</v>
      </c>
      <c r="M112" s="144"/>
      <c r="N112" s="92"/>
    </row>
    <row r="113" spans="1:14" ht="75.7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62.5</v>
      </c>
      <c r="J113" s="73">
        <f t="shared" si="3"/>
        <v>100</v>
      </c>
      <c r="K113" s="112"/>
      <c r="L113" s="130"/>
      <c r="M113" s="14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>
        <v>0</v>
      </c>
      <c r="I114" s="8">
        <v>0</v>
      </c>
      <c r="J114" s="73">
        <v>0</v>
      </c>
      <c r="K114" s="112"/>
      <c r="L114" s="130"/>
      <c r="M114" s="14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44"/>
      <c r="N115" s="93"/>
    </row>
    <row r="116" spans="1:14" ht="90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68">
        <v>100</v>
      </c>
      <c r="I116" s="68">
        <v>100</v>
      </c>
      <c r="J116" s="73">
        <f t="shared" si="3"/>
        <v>100</v>
      </c>
      <c r="K116" s="113"/>
      <c r="L116" s="114"/>
      <c r="M116" s="14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2</v>
      </c>
      <c r="I117" s="8">
        <v>1.6</v>
      </c>
      <c r="J117" s="73">
        <f t="shared" si="3"/>
        <v>80</v>
      </c>
      <c r="K117" s="73">
        <f>J117</f>
        <v>80</v>
      </c>
      <c r="L117" s="89"/>
      <c r="M117" s="14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4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4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4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4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4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4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(J124+J125+J126+J127+J128)/3</f>
        <v>100</v>
      </c>
      <c r="L124" s="88">
        <f>(K124+K129)/2</f>
        <v>100</v>
      </c>
      <c r="M124" s="14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100</v>
      </c>
      <c r="J125" s="73">
        <f>IF(I125/H125*100&gt;100,100,I125/H125*100)</f>
        <v>100</v>
      </c>
      <c r="K125" s="112"/>
      <c r="L125" s="130"/>
      <c r="M125" s="14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44"/>
      <c r="N126" s="93"/>
    </row>
    <row r="127" spans="1:14" ht="75.95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>
        <v>20</v>
      </c>
      <c r="I127" s="8">
        <v>33.299999999999997</v>
      </c>
      <c r="J127" s="73">
        <f>IF(I127/H127*100&gt;100,100,I127/H127*100)</f>
        <v>100</v>
      </c>
      <c r="K127" s="112"/>
      <c r="L127" s="114"/>
      <c r="M127" s="14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68">
        <v>100</v>
      </c>
      <c r="I128" s="68">
        <v>100</v>
      </c>
      <c r="J128" s="73">
        <f>IF(I128/H128*100&gt;100,100,I128/H128*100)</f>
        <v>100</v>
      </c>
      <c r="K128" s="113"/>
      <c r="L128" s="114"/>
      <c r="M128" s="14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3</v>
      </c>
      <c r="I129" s="8">
        <v>3</v>
      </c>
      <c r="J129" s="73">
        <f>IF(I129/H129*100&gt;100,100,I129/H129*100)</f>
        <v>100</v>
      </c>
      <c r="K129" s="73">
        <f>J129</f>
        <v>100</v>
      </c>
      <c r="L129" s="89"/>
      <c r="M129" s="144"/>
      <c r="N129" s="94"/>
    </row>
    <row r="130" spans="1:14" ht="75.95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>
        <v>65</v>
      </c>
      <c r="I130" s="8">
        <v>100</v>
      </c>
      <c r="J130" s="73">
        <f>IF(I130/H130*100&gt;100,100,I130/H130*100)</f>
        <v>100</v>
      </c>
      <c r="K130" s="104">
        <f>(J130+J131+J132+J133+J134)/3</f>
        <v>100</v>
      </c>
      <c r="L130" s="88">
        <f>(K130+K135)/2</f>
        <v>100</v>
      </c>
      <c r="M130" s="144"/>
      <c r="N130" s="27"/>
    </row>
    <row r="131" spans="1:14" ht="75.95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100</v>
      </c>
      <c r="J131" s="73">
        <f t="shared" ref="J131:J176" si="5">IF(I131/H131*100&gt;100,100,I131/H131*100)</f>
        <v>100</v>
      </c>
      <c r="K131" s="112"/>
      <c r="L131" s="130"/>
      <c r="M131" s="14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/>
      <c r="K132" s="112"/>
      <c r="L132" s="130"/>
      <c r="M132" s="14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44"/>
      <c r="N133" s="93"/>
    </row>
    <row r="134" spans="1:14" ht="90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68">
        <v>100</v>
      </c>
      <c r="I134" s="68">
        <v>100</v>
      </c>
      <c r="J134" s="73">
        <f>IF(I134/H134*100&gt;100,100,I134/H134*100)</f>
        <v>100</v>
      </c>
      <c r="K134" s="113"/>
      <c r="L134" s="114"/>
      <c r="M134" s="14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0.6</v>
      </c>
      <c r="I135" s="8">
        <v>0.6</v>
      </c>
      <c r="J135" s="73">
        <f t="shared" si="5"/>
        <v>100</v>
      </c>
      <c r="K135" s="73">
        <f>J135</f>
        <v>100</v>
      </c>
      <c r="L135" s="89"/>
      <c r="M135" s="14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4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4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4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4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4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4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4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4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4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4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4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4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4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4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4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4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4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4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4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4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4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4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4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4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4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4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4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4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4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4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4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4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4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4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4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4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5"/>
        <v>#DIV/0!</v>
      </c>
      <c r="K172" s="104" t="e">
        <f>(J172+J173+J174+J175+J176)/5</f>
        <v>#DIV/0!</v>
      </c>
      <c r="L172" s="88" t="e">
        <f>(K172+K177)/2</f>
        <v>#DIV/0!</v>
      </c>
      <c r="M172" s="14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5"/>
        <v>#DIV/0!</v>
      </c>
      <c r="K173" s="112"/>
      <c r="L173" s="130"/>
      <c r="M173" s="14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5"/>
        <v>#DIV/0!</v>
      </c>
      <c r="K174" s="112"/>
      <c r="L174" s="130"/>
      <c r="M174" s="14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5"/>
        <v>#DIV/0!</v>
      </c>
      <c r="K175" s="112"/>
      <c r="L175" s="114"/>
      <c r="M175" s="14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5"/>
        <v>#DIV/0!</v>
      </c>
      <c r="K176" s="113"/>
      <c r="L176" s="114"/>
      <c r="M176" s="14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4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4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4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4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4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4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4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4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4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4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4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4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4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65</v>
      </c>
      <c r="I190" s="8">
        <v>88.2</v>
      </c>
      <c r="J190" s="73">
        <f t="shared" si="6"/>
        <v>100</v>
      </c>
      <c r="K190" s="104">
        <f>(J190+J191+J192+J193+J194)/4</f>
        <v>100</v>
      </c>
      <c r="L190" s="88">
        <f>(K190+K195)/2</f>
        <v>99.331848552338528</v>
      </c>
      <c r="M190" s="14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50</v>
      </c>
      <c r="J191" s="73">
        <f t="shared" si="6"/>
        <v>100</v>
      </c>
      <c r="K191" s="112"/>
      <c r="L191" s="130"/>
      <c r="M191" s="14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4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33.299999999999997</v>
      </c>
      <c r="J193" s="73">
        <f t="shared" si="6"/>
        <v>100</v>
      </c>
      <c r="K193" s="112"/>
      <c r="L193" s="114"/>
      <c r="M193" s="14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4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449</v>
      </c>
      <c r="I195" s="8">
        <v>443</v>
      </c>
      <c r="J195" s="73">
        <f t="shared" si="6"/>
        <v>98.663697104677055</v>
      </c>
      <c r="K195" s="73">
        <f>J195</f>
        <v>98.663697104677055</v>
      </c>
      <c r="L195" s="89"/>
      <c r="M195" s="14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4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4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4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4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4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4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/>
      <c r="K202" s="104" t="e">
        <f>(J202+J203+J204+J205+J206)/1</f>
        <v>#DIV/0!</v>
      </c>
      <c r="L202" s="88" t="e">
        <f>(K202+K207)/2</f>
        <v>#DIV/0!</v>
      </c>
      <c r="M202" s="14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4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/>
      <c r="K204" s="112"/>
      <c r="L204" s="130"/>
      <c r="M204" s="14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11">
        <v>0</v>
      </c>
      <c r="I205" s="11">
        <v>0</v>
      </c>
      <c r="J205" s="73">
        <v>0</v>
      </c>
      <c r="K205" s="112"/>
      <c r="L205" s="114"/>
      <c r="M205" s="14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11">
        <v>0</v>
      </c>
      <c r="I206" s="11">
        <v>0</v>
      </c>
      <c r="J206" s="73">
        <v>0</v>
      </c>
      <c r="K206" s="113"/>
      <c r="L206" s="114"/>
      <c r="M206" s="14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>
        <v>0</v>
      </c>
      <c r="I207" s="8">
        <v>0</v>
      </c>
      <c r="J207" s="73" t="e">
        <f t="shared" si="6"/>
        <v>#DIV/0!</v>
      </c>
      <c r="K207" s="73" t="e">
        <f>J207</f>
        <v>#DIV/0!</v>
      </c>
      <c r="L207" s="89"/>
      <c r="M207" s="14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/>
      <c r="K208" s="104">
        <f>(J208+J209+J210+J211+J212)/2</f>
        <v>100</v>
      </c>
      <c r="L208" s="88">
        <f>(K208+K213)/2</f>
        <v>100</v>
      </c>
      <c r="M208" s="144"/>
      <c r="N208" s="92"/>
    </row>
    <row r="209" spans="1:14" ht="75.95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v>10</v>
      </c>
      <c r="I209" s="8">
        <v>90.9</v>
      </c>
      <c r="J209" s="73">
        <f t="shared" si="6"/>
        <v>100</v>
      </c>
      <c r="K209" s="112"/>
      <c r="L209" s="130"/>
      <c r="M209" s="14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/>
      <c r="K210" s="112"/>
      <c r="L210" s="130"/>
      <c r="M210" s="14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11">
        <v>0</v>
      </c>
      <c r="I211" s="11">
        <v>0</v>
      </c>
      <c r="J211" s="73">
        <v>0</v>
      </c>
      <c r="K211" s="112"/>
      <c r="L211" s="114"/>
      <c r="M211" s="144"/>
      <c r="N211" s="93"/>
    </row>
    <row r="212" spans="1:14" ht="90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68">
        <v>100</v>
      </c>
      <c r="I212" s="68">
        <v>100</v>
      </c>
      <c r="J212" s="73">
        <f t="shared" si="6"/>
        <v>100</v>
      </c>
      <c r="K212" s="113"/>
      <c r="L212" s="114"/>
      <c r="M212" s="14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0.4</v>
      </c>
      <c r="I213" s="8">
        <v>0.4</v>
      </c>
      <c r="J213" s="73">
        <f t="shared" si="6"/>
        <v>100</v>
      </c>
      <c r="K213" s="73">
        <f>J213</f>
        <v>100</v>
      </c>
      <c r="L213" s="89"/>
      <c r="M213" s="14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4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4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4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4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4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4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4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4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4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4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4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4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4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4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4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4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4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4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4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4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4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4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4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4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/>
      <c r="K238" s="104">
        <f>(J238+J239+J240+J241+J242)/3</f>
        <v>100</v>
      </c>
      <c r="L238" s="88">
        <f>(K238+K243)/2</f>
        <v>100</v>
      </c>
      <c r="M238" s="144"/>
      <c r="N238" s="27"/>
    </row>
    <row r="239" spans="1:14" ht="75.95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>
        <v>30</v>
      </c>
      <c r="I239" s="8">
        <v>100</v>
      </c>
      <c r="J239" s="73">
        <f>IF(I239/H239*100&gt;100,100,I239/H239*100)</f>
        <v>100</v>
      </c>
      <c r="K239" s="112"/>
      <c r="L239" s="130"/>
      <c r="M239" s="144"/>
      <c r="N239" s="92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/>
      <c r="K240" s="112"/>
      <c r="L240" s="130"/>
      <c r="M240" s="144"/>
      <c r="N240" s="93"/>
    </row>
    <row r="241" spans="1:14" ht="75.95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>
        <v>20</v>
      </c>
      <c r="I241" s="8">
        <v>33</v>
      </c>
      <c r="J241" s="73">
        <f>IF(I241/H241*100&gt;100,100,I241/H241*100)</f>
        <v>100</v>
      </c>
      <c r="K241" s="112"/>
      <c r="L241" s="114"/>
      <c r="M241" s="144"/>
      <c r="N241" s="93"/>
    </row>
    <row r="242" spans="1:14" ht="80.099999999999994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68">
        <v>100</v>
      </c>
      <c r="I242" s="68">
        <v>100</v>
      </c>
      <c r="J242" s="73">
        <f>IF(I242/H242*100&gt;100,100,I242/H242*100)</f>
        <v>100</v>
      </c>
      <c r="K242" s="113"/>
      <c r="L242" s="114"/>
      <c r="M242" s="144"/>
      <c r="N242" s="93"/>
    </row>
    <row r="243" spans="1:14" ht="33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>
        <v>1</v>
      </c>
      <c r="I243" s="8">
        <v>1</v>
      </c>
      <c r="J243" s="73">
        <f>IF(I243/H243*100&gt;100,100,I243/H243*100)</f>
        <v>100</v>
      </c>
      <c r="K243" s="73">
        <f>J243</f>
        <v>100</v>
      </c>
      <c r="L243" s="89"/>
      <c r="M243" s="14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7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4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7"/>
        <v>#DIV/0!</v>
      </c>
      <c r="K245" s="112"/>
      <c r="L245" s="130"/>
      <c r="M245" s="14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7"/>
        <v>#DIV/0!</v>
      </c>
      <c r="K246" s="112"/>
      <c r="L246" s="130"/>
      <c r="M246" s="14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7"/>
        <v>#DIV/0!</v>
      </c>
      <c r="K247" s="112"/>
      <c r="L247" s="114"/>
      <c r="M247" s="14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7"/>
        <v>#DIV/0!</v>
      </c>
      <c r="K248" s="113"/>
      <c r="L248" s="114"/>
      <c r="M248" s="14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7"/>
        <v>#DIV/0!</v>
      </c>
      <c r="K249" s="73" t="e">
        <f>J249</f>
        <v>#DIV/0!</v>
      </c>
      <c r="L249" s="89"/>
      <c r="M249" s="14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7"/>
        <v>#DIV/0!</v>
      </c>
      <c r="K250" s="104" t="e">
        <f>(J250+J251+J252+J253+J254)/5</f>
        <v>#DIV/0!</v>
      </c>
      <c r="L250" s="88" t="e">
        <f>(K250+K255)/2</f>
        <v>#DIV/0!</v>
      </c>
      <c r="M250" s="14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7"/>
        <v>#DIV/0!</v>
      </c>
      <c r="K251" s="112"/>
      <c r="L251" s="130"/>
      <c r="M251" s="14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7"/>
        <v>#DIV/0!</v>
      </c>
      <c r="K252" s="112"/>
      <c r="L252" s="130"/>
      <c r="M252" s="14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7"/>
        <v>#DIV/0!</v>
      </c>
      <c r="K253" s="112"/>
      <c r="L253" s="114"/>
      <c r="M253" s="14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7"/>
        <v>#DIV/0!</v>
      </c>
      <c r="K254" s="113"/>
      <c r="L254" s="114"/>
      <c r="M254" s="14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7"/>
        <v>#DIV/0!</v>
      </c>
      <c r="K255" s="73" t="e">
        <f>J255</f>
        <v>#DIV/0!</v>
      </c>
      <c r="L255" s="89"/>
      <c r="M255" s="14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7"/>
        <v>#DIV/0!</v>
      </c>
      <c r="K256" s="104" t="e">
        <f>(J256+J257+J258+J259+J260)/5</f>
        <v>#DIV/0!</v>
      </c>
      <c r="L256" s="88" t="e">
        <f>(K256+K261)/2</f>
        <v>#DIV/0!</v>
      </c>
      <c r="M256" s="14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7"/>
        <v>#DIV/0!</v>
      </c>
      <c r="K257" s="112"/>
      <c r="L257" s="130"/>
      <c r="M257" s="14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7"/>
        <v>#DIV/0!</v>
      </c>
      <c r="K258" s="112"/>
      <c r="L258" s="130"/>
      <c r="M258" s="14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7"/>
        <v>#DIV/0!</v>
      </c>
      <c r="K259" s="112"/>
      <c r="L259" s="114"/>
      <c r="M259" s="14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7"/>
        <v>#DIV/0!</v>
      </c>
      <c r="K260" s="113"/>
      <c r="L260" s="114"/>
      <c r="M260" s="14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7"/>
        <v>#DIV/0!</v>
      </c>
      <c r="K261" s="73" t="e">
        <f>J261</f>
        <v>#DIV/0!</v>
      </c>
      <c r="L261" s="89"/>
      <c r="M261" s="14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4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8">IF(I263/H263*100&gt;100,100,I263/H263*100)</f>
        <v>#DIV/0!</v>
      </c>
      <c r="K263" s="112"/>
      <c r="L263" s="130"/>
      <c r="M263" s="14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8"/>
        <v>#DIV/0!</v>
      </c>
      <c r="K264" s="112"/>
      <c r="L264" s="130"/>
      <c r="M264" s="14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8"/>
        <v>#DIV/0!</v>
      </c>
      <c r="K265" s="112"/>
      <c r="L265" s="114"/>
      <c r="M265" s="14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8"/>
        <v>#DIV/0!</v>
      </c>
      <c r="K266" s="113"/>
      <c r="L266" s="114"/>
      <c r="M266" s="14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8"/>
        <v>#DIV/0!</v>
      </c>
      <c r="K267" s="73" t="e">
        <f>J267</f>
        <v>#DIV/0!</v>
      </c>
      <c r="L267" s="89"/>
      <c r="M267" s="14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8"/>
        <v>#DIV/0!</v>
      </c>
      <c r="K268" s="104" t="e">
        <f>(J268+J269+J270+J271+J272)/5</f>
        <v>#DIV/0!</v>
      </c>
      <c r="L268" s="88" t="e">
        <f>(K268+K273)/2</f>
        <v>#DIV/0!</v>
      </c>
      <c r="M268" s="14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8"/>
        <v>#DIV/0!</v>
      </c>
      <c r="K269" s="112"/>
      <c r="L269" s="130"/>
      <c r="M269" s="14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8"/>
        <v>#DIV/0!</v>
      </c>
      <c r="K270" s="112"/>
      <c r="L270" s="130"/>
      <c r="M270" s="14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8"/>
        <v>#DIV/0!</v>
      </c>
      <c r="K271" s="112"/>
      <c r="L271" s="114"/>
      <c r="M271" s="14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8"/>
        <v>#DIV/0!</v>
      </c>
      <c r="K272" s="113"/>
      <c r="L272" s="114"/>
      <c r="M272" s="14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8"/>
        <v>#DIV/0!</v>
      </c>
      <c r="K273" s="73" t="e">
        <f>J273</f>
        <v>#DIV/0!</v>
      </c>
      <c r="L273" s="89"/>
      <c r="M273" s="14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7"/>
        <v>#DIV/0!</v>
      </c>
      <c r="K274" s="104" t="e">
        <f>(J274+J275+J276+J277+J278)/5</f>
        <v>#DIV/0!</v>
      </c>
      <c r="L274" s="88" t="e">
        <f>(K274+K279)/2</f>
        <v>#DIV/0!</v>
      </c>
      <c r="M274" s="14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7"/>
        <v>#DIV/0!</v>
      </c>
      <c r="K275" s="112"/>
      <c r="L275" s="130"/>
      <c r="M275" s="14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7"/>
        <v>#DIV/0!</v>
      </c>
      <c r="K276" s="112"/>
      <c r="L276" s="130"/>
      <c r="M276" s="14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7"/>
        <v>#DIV/0!</v>
      </c>
      <c r="K277" s="112"/>
      <c r="L277" s="114"/>
      <c r="M277" s="14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7"/>
        <v>#DIV/0!</v>
      </c>
      <c r="K278" s="113"/>
      <c r="L278" s="114"/>
      <c r="M278" s="144"/>
      <c r="N278" s="27"/>
    </row>
    <row r="279" spans="1:14" ht="33" hidden="1" customHeight="1" x14ac:dyDescent="0.25">
      <c r="A279" s="133"/>
      <c r="B279" s="125"/>
      <c r="C279" s="90"/>
      <c r="D279" s="128"/>
      <c r="E279" s="5">
        <v>0</v>
      </c>
      <c r="F279" s="1" t="s">
        <v>17</v>
      </c>
      <c r="G279" s="7" t="s">
        <v>15</v>
      </c>
      <c r="H279" s="8"/>
      <c r="I279" s="8"/>
      <c r="J279" s="73" t="e">
        <f t="shared" si="7"/>
        <v>#DIV/0!</v>
      </c>
      <c r="K279" s="73" t="e">
        <f>J279</f>
        <v>#DIV/0!</v>
      </c>
      <c r="L279" s="89"/>
      <c r="M279" s="144"/>
      <c r="N279" s="9"/>
    </row>
    <row r="280" spans="1:14" ht="79.5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7" t="s">
        <v>285</v>
      </c>
      <c r="G280" s="7" t="s">
        <v>12</v>
      </c>
      <c r="H280" s="8">
        <v>60</v>
      </c>
      <c r="I280" s="8">
        <v>100</v>
      </c>
      <c r="J280" s="73">
        <f t="shared" si="7"/>
        <v>100</v>
      </c>
      <c r="K280" s="104">
        <f>(J280+J281+J282+J283+J284)/3</f>
        <v>100</v>
      </c>
      <c r="L280" s="88">
        <f>(K280+K285)/2</f>
        <v>100</v>
      </c>
      <c r="M280" s="144"/>
      <c r="N280" s="92"/>
    </row>
    <row r="281" spans="1:14" ht="75.95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>
        <v>30</v>
      </c>
      <c r="I281" s="8">
        <v>100</v>
      </c>
      <c r="J281" s="73">
        <f t="shared" si="7"/>
        <v>100</v>
      </c>
      <c r="K281" s="112"/>
      <c r="L281" s="130"/>
      <c r="M281" s="14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11">
        <v>0</v>
      </c>
      <c r="I282" s="11">
        <v>0</v>
      </c>
      <c r="J282" s="73">
        <v>0</v>
      </c>
      <c r="K282" s="112"/>
      <c r="L282" s="130"/>
      <c r="M282" s="14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11">
        <v>0</v>
      </c>
      <c r="I283" s="11">
        <v>0</v>
      </c>
      <c r="J283" s="73">
        <v>0</v>
      </c>
      <c r="K283" s="112"/>
      <c r="L283" s="114"/>
      <c r="M283" s="144"/>
      <c r="N283" s="93"/>
    </row>
    <row r="284" spans="1:14" ht="80.099999999999994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11">
        <v>100</v>
      </c>
      <c r="I284" s="11">
        <v>100</v>
      </c>
      <c r="J284" s="73">
        <f t="shared" si="7"/>
        <v>100</v>
      </c>
      <c r="K284" s="113"/>
      <c r="L284" s="114"/>
      <c r="M284" s="144"/>
      <c r="N284" s="93"/>
    </row>
    <row r="285" spans="1:14" ht="33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v>0.6</v>
      </c>
      <c r="I285" s="8">
        <v>0.6</v>
      </c>
      <c r="J285" s="73">
        <f t="shared" si="7"/>
        <v>100</v>
      </c>
      <c r="K285" s="73">
        <f>J285</f>
        <v>100</v>
      </c>
      <c r="L285" s="89"/>
      <c r="M285" s="14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7"/>
        <v>#DIV/0!</v>
      </c>
      <c r="K286" s="104" t="e">
        <f>(J286+J287+J288+J289+J290)/5</f>
        <v>#DIV/0!</v>
      </c>
      <c r="L286" s="88" t="e">
        <f>(K286+K291)/2</f>
        <v>#DIV/0!</v>
      </c>
      <c r="M286" s="14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7"/>
        <v>#DIV/0!</v>
      </c>
      <c r="K287" s="112"/>
      <c r="L287" s="130"/>
      <c r="M287" s="14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7"/>
        <v>#DIV/0!</v>
      </c>
      <c r="K288" s="112"/>
      <c r="L288" s="130"/>
      <c r="M288" s="14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7"/>
        <v>#DIV/0!</v>
      </c>
      <c r="K289" s="112"/>
      <c r="L289" s="114"/>
      <c r="M289" s="14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7"/>
        <v>#DIV/0!</v>
      </c>
      <c r="K290" s="113"/>
      <c r="L290" s="114"/>
      <c r="M290" s="14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4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7"/>
        <v>#DIV/0!</v>
      </c>
      <c r="K292" s="104" t="e">
        <f>(J292+J293+J294+J295+J296)/5</f>
        <v>#DIV/0!</v>
      </c>
      <c r="L292" s="88" t="e">
        <f>(K292+K297)/2</f>
        <v>#DIV/0!</v>
      </c>
      <c r="M292" s="14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7"/>
        <v>#DIV/0!</v>
      </c>
      <c r="K293" s="112"/>
      <c r="L293" s="130"/>
      <c r="M293" s="14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7"/>
        <v>#DIV/0!</v>
      </c>
      <c r="K294" s="112"/>
      <c r="L294" s="130"/>
      <c r="M294" s="14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7"/>
        <v>#DIV/0!</v>
      </c>
      <c r="K295" s="112"/>
      <c r="L295" s="114"/>
      <c r="M295" s="14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7"/>
        <v>#DIV/0!</v>
      </c>
      <c r="K296" s="113"/>
      <c r="L296" s="114"/>
      <c r="M296" s="14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7"/>
        <v>#DIV/0!</v>
      </c>
      <c r="K297" s="73" t="e">
        <f>J297</f>
        <v>#DIV/0!</v>
      </c>
      <c r="L297" s="89"/>
      <c r="M297" s="144"/>
      <c r="N297" s="9"/>
    </row>
    <row r="298" spans="1:14" ht="83.2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60</v>
      </c>
      <c r="I298" s="8">
        <v>53.1</v>
      </c>
      <c r="J298" s="73">
        <f t="shared" si="7"/>
        <v>88.5</v>
      </c>
      <c r="K298" s="104">
        <f>(J298+J299+J300+J301+J302)/4</f>
        <v>97.125</v>
      </c>
      <c r="L298" s="88">
        <f>(K298+K303)/2</f>
        <v>97.858274647887328</v>
      </c>
      <c r="M298" s="14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41.6</v>
      </c>
      <c r="J299" s="73">
        <f t="shared" si="7"/>
        <v>100</v>
      </c>
      <c r="K299" s="112"/>
      <c r="L299" s="130"/>
      <c r="M299" s="14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4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33.299999999999997</v>
      </c>
      <c r="J301" s="73">
        <f t="shared" si="7"/>
        <v>100</v>
      </c>
      <c r="K301" s="112"/>
      <c r="L301" s="114"/>
      <c r="M301" s="14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7"/>
        <v>100</v>
      </c>
      <c r="K302" s="113"/>
      <c r="L302" s="114"/>
      <c r="M302" s="14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71</v>
      </c>
      <c r="I303" s="8">
        <v>70</v>
      </c>
      <c r="J303" s="73">
        <f t="shared" si="7"/>
        <v>98.591549295774655</v>
      </c>
      <c r="K303" s="73">
        <f>J303</f>
        <v>98.591549295774655</v>
      </c>
      <c r="L303" s="89"/>
      <c r="M303" s="14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7"/>
        <v>#DIV/0!</v>
      </c>
      <c r="K304" s="104" t="e">
        <f>(J304+J305+J306+J307+J308)/5</f>
        <v>#DIV/0!</v>
      </c>
      <c r="L304" s="88" t="e">
        <f>(K304+K309)/2</f>
        <v>#DIV/0!</v>
      </c>
      <c r="M304" s="14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7"/>
        <v>#DIV/0!</v>
      </c>
      <c r="K305" s="112"/>
      <c r="L305" s="130"/>
      <c r="M305" s="14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7"/>
        <v>#DIV/0!</v>
      </c>
      <c r="K306" s="112"/>
      <c r="L306" s="130"/>
      <c r="M306" s="14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7"/>
        <v>#DIV/0!</v>
      </c>
      <c r="K307" s="112"/>
      <c r="L307" s="114"/>
      <c r="M307" s="14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7"/>
        <v>#DIV/0!</v>
      </c>
      <c r="K308" s="113"/>
      <c r="L308" s="114"/>
      <c r="M308" s="14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7"/>
        <v>#DIV/0!</v>
      </c>
      <c r="K309" s="73" t="e">
        <f>J309</f>
        <v>#DIV/0!</v>
      </c>
      <c r="L309" s="89"/>
      <c r="M309" s="14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7"/>
        <v>#DIV/0!</v>
      </c>
      <c r="K310" s="104" t="e">
        <f>(J310+J311+J312+J313+J314)/5</f>
        <v>#DIV/0!</v>
      </c>
      <c r="L310" s="88" t="e">
        <f>(K310+K315)/2</f>
        <v>#DIV/0!</v>
      </c>
      <c r="M310" s="14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7"/>
        <v>#DIV/0!</v>
      </c>
      <c r="K311" s="112"/>
      <c r="L311" s="130"/>
      <c r="M311" s="14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7"/>
        <v>#DIV/0!</v>
      </c>
      <c r="K312" s="112"/>
      <c r="L312" s="130"/>
      <c r="M312" s="14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7"/>
        <v>#DIV/0!</v>
      </c>
      <c r="K313" s="112"/>
      <c r="L313" s="114"/>
      <c r="M313" s="14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7"/>
        <v>#DIV/0!</v>
      </c>
      <c r="K314" s="113"/>
      <c r="L314" s="114"/>
      <c r="M314" s="14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7"/>
        <v>#DIV/0!</v>
      </c>
      <c r="K315" s="73" t="e">
        <f>J315</f>
        <v>#DIV/0!</v>
      </c>
      <c r="L315" s="89"/>
      <c r="M315" s="14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7"/>
        <v>#DIV/0!</v>
      </c>
      <c r="K316" s="104" t="e">
        <f>(J316+J317+J318+J319+J320)/5</f>
        <v>#DIV/0!</v>
      </c>
      <c r="L316" s="88" t="e">
        <f>(K316+K321)/2</f>
        <v>#DIV/0!</v>
      </c>
      <c r="M316" s="14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7"/>
        <v>#DIV/0!</v>
      </c>
      <c r="K317" s="112"/>
      <c r="L317" s="130"/>
      <c r="M317" s="14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7"/>
        <v>#DIV/0!</v>
      </c>
      <c r="K318" s="112"/>
      <c r="L318" s="130"/>
      <c r="M318" s="14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7"/>
        <v>#DIV/0!</v>
      </c>
      <c r="K319" s="112"/>
      <c r="L319" s="114"/>
      <c r="M319" s="14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7"/>
        <v>#DIV/0!</v>
      </c>
      <c r="K320" s="113"/>
      <c r="L320" s="114"/>
      <c r="M320" s="14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4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4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9">IF(I323/H323*100&gt;100,100,I323/H323*100)</f>
        <v>#DIV/0!</v>
      </c>
      <c r="K323" s="112"/>
      <c r="L323" s="130"/>
      <c r="M323" s="14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9"/>
        <v>#DIV/0!</v>
      </c>
      <c r="K324" s="112"/>
      <c r="L324" s="130"/>
      <c r="M324" s="14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9"/>
        <v>#DIV/0!</v>
      </c>
      <c r="K325" s="112"/>
      <c r="L325" s="114"/>
      <c r="M325" s="14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9"/>
        <v>#DIV/0!</v>
      </c>
      <c r="K326" s="113"/>
      <c r="L326" s="114"/>
      <c r="M326" s="14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9"/>
        <v>#DIV/0!</v>
      </c>
      <c r="K327" s="73" t="e">
        <f>J327</f>
        <v>#DIV/0!</v>
      </c>
      <c r="L327" s="89"/>
      <c r="M327" s="14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9"/>
        <v>#DIV/0!</v>
      </c>
      <c r="K328" s="104" t="e">
        <f>(J328+J329+J330)/3</f>
        <v>#DIV/0!</v>
      </c>
      <c r="L328" s="88" t="e">
        <f>(K328+K331)/2</f>
        <v>#DIV/0!</v>
      </c>
      <c r="M328" s="14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4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9"/>
        <v>#DIV/0!</v>
      </c>
      <c r="K330" s="113"/>
      <c r="L330" s="114"/>
      <c r="M330" s="14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9"/>
        <v>#DIV/0!</v>
      </c>
      <c r="K331" s="73" t="e">
        <f>J331</f>
        <v>#DIV/0!</v>
      </c>
      <c r="L331" s="89"/>
      <c r="M331" s="14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9"/>
        <v>#DIV/0!</v>
      </c>
      <c r="K332" s="104" t="e">
        <f>(J332+J333+J334)/3</f>
        <v>#DIV/0!</v>
      </c>
      <c r="L332" s="88" t="e">
        <f>(K332+K335)/2</f>
        <v>#DIV/0!</v>
      </c>
      <c r="M332" s="14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4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9"/>
        <v>#DIV/0!</v>
      </c>
      <c r="K334" s="113"/>
      <c r="L334" s="114"/>
      <c r="M334" s="14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9"/>
        <v>#DIV/0!</v>
      </c>
      <c r="K335" s="73" t="e">
        <f>J335</f>
        <v>#DIV/0!</v>
      </c>
      <c r="L335" s="89"/>
      <c r="M335" s="14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9"/>
        <v>#DIV/0!</v>
      </c>
      <c r="K336" s="104" t="e">
        <f>(J336+J337+J338)/3</f>
        <v>#DIV/0!</v>
      </c>
      <c r="L336" s="88" t="e">
        <f>(K336+K339)/2</f>
        <v>#DIV/0!</v>
      </c>
      <c r="M336" s="14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9"/>
        <v>#DIV/0!</v>
      </c>
      <c r="K337" s="112"/>
      <c r="L337" s="114"/>
      <c r="M337" s="14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9"/>
        <v>#DIV/0!</v>
      </c>
      <c r="K338" s="113"/>
      <c r="L338" s="114"/>
      <c r="M338" s="14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9"/>
        <v>#DIV/0!</v>
      </c>
      <c r="K339" s="73" t="e">
        <f>J339</f>
        <v>#DIV/0!</v>
      </c>
      <c r="L339" s="89"/>
      <c r="M339" s="14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9"/>
        <v>#DIV/0!</v>
      </c>
      <c r="K340" s="104" t="e">
        <f>(J340+J341+J342)/3</f>
        <v>#DIV/0!</v>
      </c>
      <c r="L340" s="88" t="e">
        <f>(K340+K343)/2</f>
        <v>#DIV/0!</v>
      </c>
      <c r="M340" s="14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9"/>
        <v>#DIV/0!</v>
      </c>
      <c r="K341" s="112"/>
      <c r="L341" s="114"/>
      <c r="M341" s="14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9"/>
        <v>#DIV/0!</v>
      </c>
      <c r="K342" s="113"/>
      <c r="L342" s="114"/>
      <c r="M342" s="14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9"/>
        <v>#DIV/0!</v>
      </c>
      <c r="K343" s="73" t="e">
        <f>J343</f>
        <v>#DIV/0!</v>
      </c>
      <c r="L343" s="89"/>
      <c r="M343" s="14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9"/>
        <v>#DIV/0!</v>
      </c>
      <c r="K344" s="104" t="e">
        <f>(J344+J345+J346)/3</f>
        <v>#DIV/0!</v>
      </c>
      <c r="L344" s="88" t="e">
        <f>(K344+K347)/2</f>
        <v>#DIV/0!</v>
      </c>
      <c r="M344" s="14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9"/>
        <v>#DIV/0!</v>
      </c>
      <c r="K345" s="112"/>
      <c r="L345" s="114"/>
      <c r="M345" s="14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9"/>
        <v>#DIV/0!</v>
      </c>
      <c r="K346" s="113"/>
      <c r="L346" s="114"/>
      <c r="M346" s="14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9"/>
        <v>#DIV/0!</v>
      </c>
      <c r="K347" s="73" t="e">
        <f>J347</f>
        <v>#DIV/0!</v>
      </c>
      <c r="L347" s="89"/>
      <c r="M347" s="14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9"/>
        <v>#DIV/0!</v>
      </c>
      <c r="K348" s="104" t="e">
        <f>(J348+J349+J350)/3</f>
        <v>#DIV/0!</v>
      </c>
      <c r="L348" s="88" t="e">
        <f>(K348+K351)/2</f>
        <v>#DIV/0!</v>
      </c>
      <c r="M348" s="14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9"/>
        <v>#DIV/0!</v>
      </c>
      <c r="K349" s="112"/>
      <c r="L349" s="114"/>
      <c r="M349" s="14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9"/>
        <v>#DIV/0!</v>
      </c>
      <c r="K350" s="113"/>
      <c r="L350" s="114"/>
      <c r="M350" s="14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9"/>
        <v>#DIV/0!</v>
      </c>
      <c r="K351" s="73" t="e">
        <f>J351</f>
        <v>#DIV/0!</v>
      </c>
      <c r="L351" s="89"/>
      <c r="M351" s="14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9"/>
        <v>#DIV/0!</v>
      </c>
      <c r="K352" s="104" t="e">
        <f>(J352+J353+J354)/3</f>
        <v>#DIV/0!</v>
      </c>
      <c r="L352" s="88" t="e">
        <f>(K352+K355)/2</f>
        <v>#DIV/0!</v>
      </c>
      <c r="M352" s="14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9"/>
        <v>#DIV/0!</v>
      </c>
      <c r="K353" s="112"/>
      <c r="L353" s="114"/>
      <c r="M353" s="14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9"/>
        <v>#DIV/0!</v>
      </c>
      <c r="K354" s="113"/>
      <c r="L354" s="114"/>
      <c r="M354" s="14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9"/>
        <v>#DIV/0!</v>
      </c>
      <c r="K355" s="73" t="e">
        <f>J355</f>
        <v>#DIV/0!</v>
      </c>
      <c r="L355" s="89"/>
      <c r="M355" s="14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9"/>
        <v>#DIV/0!</v>
      </c>
      <c r="K356" s="104" t="e">
        <f>(J356+J357+J358)/3</f>
        <v>#DIV/0!</v>
      </c>
      <c r="L356" s="88" t="e">
        <f>(K356+K359)/2</f>
        <v>#DIV/0!</v>
      </c>
      <c r="M356" s="14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4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9"/>
        <v>#DIV/0!</v>
      </c>
      <c r="K358" s="113"/>
      <c r="L358" s="114"/>
      <c r="M358" s="14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9"/>
        <v>#DIV/0!</v>
      </c>
      <c r="K359" s="73" t="e">
        <f>J359</f>
        <v>#DIV/0!</v>
      </c>
      <c r="L359" s="89"/>
      <c r="M359" s="14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9"/>
        <v>#DIV/0!</v>
      </c>
      <c r="K360" s="104" t="e">
        <f>(J360+J361+J362)/2</f>
        <v>#DIV/0!</v>
      </c>
      <c r="L360" s="88" t="e">
        <f>(K360+K363)/2</f>
        <v>#DIV/0!</v>
      </c>
      <c r="M360" s="14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4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9"/>
        <v>#DIV/0!</v>
      </c>
      <c r="K362" s="113"/>
      <c r="L362" s="114"/>
      <c r="M362" s="14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9"/>
        <v>#DIV/0!</v>
      </c>
      <c r="K363" s="73" t="e">
        <f>J363</f>
        <v>#DIV/0!</v>
      </c>
      <c r="L363" s="89"/>
      <c r="M363" s="14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9"/>
        <v>#DIV/0!</v>
      </c>
      <c r="K364" s="104" t="e">
        <f>(J364+J365+J366)/3</f>
        <v>#DIV/0!</v>
      </c>
      <c r="L364" s="88" t="e">
        <f>(K364+K367)/2</f>
        <v>#DIV/0!</v>
      </c>
      <c r="M364" s="14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9"/>
        <v>#DIV/0!</v>
      </c>
      <c r="K365" s="112"/>
      <c r="L365" s="114"/>
      <c r="M365" s="14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9"/>
        <v>#DIV/0!</v>
      </c>
      <c r="K366" s="113"/>
      <c r="L366" s="114"/>
      <c r="M366" s="14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9"/>
        <v>#DIV/0!</v>
      </c>
      <c r="K367" s="73" t="e">
        <f>J367</f>
        <v>#DIV/0!</v>
      </c>
      <c r="L367" s="89"/>
      <c r="M367" s="14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9"/>
        <v>#DIV/0!</v>
      </c>
      <c r="K368" s="104" t="e">
        <f>(J368+J369+J370)/3</f>
        <v>#DIV/0!</v>
      </c>
      <c r="L368" s="88" t="e">
        <f>(K368+K371)/2</f>
        <v>#DIV/0!</v>
      </c>
      <c r="M368" s="14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9"/>
        <v>#DIV/0!</v>
      </c>
      <c r="K369" s="112"/>
      <c r="L369" s="114"/>
      <c r="M369" s="14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9"/>
        <v>#DIV/0!</v>
      </c>
      <c r="K370" s="113"/>
      <c r="L370" s="114"/>
      <c r="M370" s="14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9"/>
        <v>#DIV/0!</v>
      </c>
      <c r="K371" s="73" t="e">
        <f>J371</f>
        <v>#DIV/0!</v>
      </c>
      <c r="L371" s="89"/>
      <c r="M371" s="14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9"/>
        <v>#DIV/0!</v>
      </c>
      <c r="K372" s="104" t="e">
        <f>(J372+J373+J374)/3</f>
        <v>#DIV/0!</v>
      </c>
      <c r="L372" s="88" t="e">
        <f>(K372+K375)/2</f>
        <v>#DIV/0!</v>
      </c>
      <c r="M372" s="14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9"/>
        <v>#DIV/0!</v>
      </c>
      <c r="K373" s="112"/>
      <c r="L373" s="114"/>
      <c r="M373" s="14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9"/>
        <v>#DIV/0!</v>
      </c>
      <c r="K374" s="113"/>
      <c r="L374" s="114"/>
      <c r="M374" s="14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9"/>
        <v>#DIV/0!</v>
      </c>
      <c r="K375" s="73" t="e">
        <f>J375</f>
        <v>#DIV/0!</v>
      </c>
      <c r="L375" s="89"/>
      <c r="M375" s="14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9"/>
        <v>#DIV/0!</v>
      </c>
      <c r="K376" s="104" t="e">
        <f>(J376+J377+J378)/3</f>
        <v>#DIV/0!</v>
      </c>
      <c r="L376" s="88" t="e">
        <f>(K376+K379)/2</f>
        <v>#DIV/0!</v>
      </c>
      <c r="M376" s="14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9"/>
        <v>#DIV/0!</v>
      </c>
      <c r="K377" s="112"/>
      <c r="L377" s="114"/>
      <c r="M377" s="14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9"/>
        <v>#DIV/0!</v>
      </c>
      <c r="K378" s="113"/>
      <c r="L378" s="114"/>
      <c r="M378" s="14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9"/>
        <v>#DIV/0!</v>
      </c>
      <c r="K379" s="73" t="e">
        <f>J379</f>
        <v>#DIV/0!</v>
      </c>
      <c r="L379" s="89"/>
      <c r="M379" s="14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9"/>
        <v>#DIV/0!</v>
      </c>
      <c r="K380" s="104" t="e">
        <f>(J380+J381+J382)/3</f>
        <v>#DIV/0!</v>
      </c>
      <c r="L380" s="88" t="e">
        <f>(K380+K383)/2</f>
        <v>#DIV/0!</v>
      </c>
      <c r="M380" s="14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4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9"/>
        <v>#DIV/0!</v>
      </c>
      <c r="K382" s="113"/>
      <c r="L382" s="114"/>
      <c r="M382" s="14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9"/>
        <v>#DIV/0!</v>
      </c>
      <c r="K383" s="73" t="e">
        <f>J383</f>
        <v>#DIV/0!</v>
      </c>
      <c r="L383" s="89"/>
      <c r="M383" s="14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9"/>
        <v>#DIV/0!</v>
      </c>
      <c r="K384" s="104" t="e">
        <f>(J384+J385+J386)/3</f>
        <v>#DIV/0!</v>
      </c>
      <c r="L384" s="88" t="e">
        <f>(K384+K387)/2</f>
        <v>#DIV/0!</v>
      </c>
      <c r="M384" s="14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9"/>
        <v>#DIV/0!</v>
      </c>
      <c r="K385" s="112"/>
      <c r="L385" s="114"/>
      <c r="M385" s="14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9"/>
        <v>#DIV/0!</v>
      </c>
      <c r="K386" s="113"/>
      <c r="L386" s="114"/>
      <c r="M386" s="14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0">IF(I387/H387*100&gt;100,100,I387/H387*100)</f>
        <v>#DIV/0!</v>
      </c>
      <c r="K387" s="73" t="e">
        <f>J387</f>
        <v>#DIV/0!</v>
      </c>
      <c r="L387" s="89"/>
      <c r="M387" s="14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7.4</v>
      </c>
      <c r="I388" s="8">
        <v>7.5</v>
      </c>
      <c r="J388" s="73">
        <f t="shared" si="10"/>
        <v>100</v>
      </c>
      <c r="K388" s="104">
        <f>(J388+J389+J390)/3</f>
        <v>100</v>
      </c>
      <c r="L388" s="88">
        <f>(K388+K391)/2</f>
        <v>98.994974874371863</v>
      </c>
      <c r="M388" s="14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69">
        <v>9.1</v>
      </c>
      <c r="I389" s="69">
        <v>10</v>
      </c>
      <c r="J389" s="73">
        <f t="shared" si="10"/>
        <v>100</v>
      </c>
      <c r="K389" s="112"/>
      <c r="L389" s="114"/>
      <c r="M389" s="14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0"/>
        <v>100</v>
      </c>
      <c r="K390" s="113"/>
      <c r="L390" s="114"/>
      <c r="M390" s="14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5970</v>
      </c>
      <c r="I391" s="8">
        <v>5850</v>
      </c>
      <c r="J391" s="73">
        <f t="shared" si="10"/>
        <v>97.989949748743726</v>
      </c>
      <c r="K391" s="73">
        <f>J391</f>
        <v>97.989949748743726</v>
      </c>
      <c r="L391" s="89"/>
      <c r="M391" s="14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41.2</v>
      </c>
      <c r="I392" s="8">
        <v>41.3</v>
      </c>
      <c r="J392" s="73">
        <f t="shared" si="10"/>
        <v>100</v>
      </c>
      <c r="K392" s="104">
        <f>(J392+J393+J394)/3</f>
        <v>100</v>
      </c>
      <c r="L392" s="88">
        <f>(K392+K395)/2</f>
        <v>95.76359832635984</v>
      </c>
      <c r="M392" s="14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7.5</v>
      </c>
      <c r="I393" s="8">
        <v>15.3</v>
      </c>
      <c r="J393" s="73">
        <f t="shared" si="10"/>
        <v>100</v>
      </c>
      <c r="K393" s="112"/>
      <c r="L393" s="114"/>
      <c r="M393" s="14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88.9</v>
      </c>
      <c r="I394" s="8">
        <v>97.2</v>
      </c>
      <c r="J394" s="73">
        <f t="shared" si="10"/>
        <v>100</v>
      </c>
      <c r="K394" s="113"/>
      <c r="L394" s="114"/>
      <c r="M394" s="14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43020</v>
      </c>
      <c r="I395" s="8">
        <v>39375</v>
      </c>
      <c r="J395" s="73">
        <f t="shared" si="10"/>
        <v>91.527196652719667</v>
      </c>
      <c r="K395" s="73">
        <f>J395</f>
        <v>91.527196652719667</v>
      </c>
      <c r="L395" s="89"/>
      <c r="M395" s="14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26.7</v>
      </c>
      <c r="I396" s="8">
        <v>26.7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4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10</v>
      </c>
      <c r="I397" s="8">
        <v>38.200000000000003</v>
      </c>
      <c r="J397" s="73">
        <f t="shared" si="10"/>
        <v>100</v>
      </c>
      <c r="K397" s="112"/>
      <c r="L397" s="114"/>
      <c r="M397" s="14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0"/>
        <v>100</v>
      </c>
      <c r="K398" s="113"/>
      <c r="L398" s="114"/>
      <c r="M398" s="14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30450</v>
      </c>
      <c r="I399" s="8">
        <v>30450</v>
      </c>
      <c r="J399" s="73">
        <f t="shared" si="10"/>
        <v>100</v>
      </c>
      <c r="K399" s="73">
        <f>J399</f>
        <v>100</v>
      </c>
      <c r="L399" s="89"/>
      <c r="M399" s="14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4.5999999999999996</v>
      </c>
      <c r="I400" s="8">
        <v>4.5999999999999996</v>
      </c>
      <c r="J400" s="73">
        <f t="shared" si="10"/>
        <v>100</v>
      </c>
      <c r="K400" s="104">
        <f>(J400+J401+J402)/3</f>
        <v>100</v>
      </c>
      <c r="L400" s="88">
        <f>(K400+K403)/2</f>
        <v>100</v>
      </c>
      <c r="M400" s="14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16.7</v>
      </c>
      <c r="I401" s="8">
        <v>37.1</v>
      </c>
      <c r="J401" s="73">
        <f t="shared" si="10"/>
        <v>100</v>
      </c>
      <c r="K401" s="112"/>
      <c r="L401" s="114"/>
      <c r="M401" s="14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0"/>
        <v>100</v>
      </c>
      <c r="K402" s="113"/>
      <c r="L402" s="114"/>
      <c r="M402" s="14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2160</v>
      </c>
      <c r="I403" s="8">
        <v>2160</v>
      </c>
      <c r="J403" s="73">
        <f t="shared" si="10"/>
        <v>100</v>
      </c>
      <c r="K403" s="73">
        <f>J403</f>
        <v>100</v>
      </c>
      <c r="L403" s="89"/>
      <c r="M403" s="14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8.6</v>
      </c>
      <c r="I404" s="8">
        <v>8.6</v>
      </c>
      <c r="J404" s="73">
        <f t="shared" si="10"/>
        <v>100</v>
      </c>
      <c r="K404" s="104">
        <f>(J404+J405+J406)/3</f>
        <v>98.009950248756226</v>
      </c>
      <c r="L404" s="88">
        <f>(K404+K407)/2</f>
        <v>95.744105559160715</v>
      </c>
      <c r="M404" s="14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69">
        <v>6.7</v>
      </c>
      <c r="I405" s="69">
        <v>6.3</v>
      </c>
      <c r="J405" s="73">
        <f t="shared" si="10"/>
        <v>94.02985074626865</v>
      </c>
      <c r="K405" s="112"/>
      <c r="L405" s="114"/>
      <c r="M405" s="14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0"/>
        <v>100</v>
      </c>
      <c r="K406" s="113"/>
      <c r="L406" s="114"/>
      <c r="M406" s="14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3680</v>
      </c>
      <c r="I407" s="8">
        <v>3440</v>
      </c>
      <c r="J407" s="73">
        <f t="shared" si="10"/>
        <v>93.478260869565219</v>
      </c>
      <c r="K407" s="73">
        <f>J407</f>
        <v>93.478260869565219</v>
      </c>
      <c r="L407" s="89"/>
      <c r="M407" s="14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4.5999999999999996</v>
      </c>
      <c r="I408" s="8">
        <v>4.5999999999999996</v>
      </c>
      <c r="J408" s="73">
        <f t="shared" si="10"/>
        <v>100</v>
      </c>
      <c r="K408" s="104">
        <f>(J408+J409+J410)/3</f>
        <v>100</v>
      </c>
      <c r="L408" s="88">
        <f>(K408+K411)/2</f>
        <v>100</v>
      </c>
      <c r="M408" s="14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69">
        <v>16.7</v>
      </c>
      <c r="I409" s="69">
        <v>66.7</v>
      </c>
      <c r="J409" s="73">
        <f t="shared" si="10"/>
        <v>100</v>
      </c>
      <c r="K409" s="112"/>
      <c r="L409" s="114"/>
      <c r="M409" s="14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0"/>
        <v>100</v>
      </c>
      <c r="K410" s="113"/>
      <c r="L410" s="114"/>
      <c r="M410" s="14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2430</v>
      </c>
      <c r="I411" s="8">
        <v>2430</v>
      </c>
      <c r="J411" s="73">
        <f t="shared" si="10"/>
        <v>100</v>
      </c>
      <c r="K411" s="73">
        <f>J411</f>
        <v>100</v>
      </c>
      <c r="L411" s="89"/>
      <c r="M411" s="14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0"/>
        <v>#DIV/0!</v>
      </c>
      <c r="K412" s="104" t="e">
        <f>(J412+J413+J414)/3</f>
        <v>#DIV/0!</v>
      </c>
      <c r="L412" s="88" t="e">
        <f>(K412+K415)/2</f>
        <v>#DIV/0!</v>
      </c>
      <c r="M412" s="14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0"/>
        <v>#DIV/0!</v>
      </c>
      <c r="K413" s="112"/>
      <c r="L413" s="114"/>
      <c r="M413" s="14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0"/>
        <v>#DIV/0!</v>
      </c>
      <c r="K414" s="113"/>
      <c r="L414" s="114"/>
      <c r="M414" s="14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0"/>
        <v>#DIV/0!</v>
      </c>
      <c r="K415" s="73" t="e">
        <f>J415</f>
        <v>#DIV/0!</v>
      </c>
      <c r="L415" s="89"/>
      <c r="M415" s="14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0"/>
        <v>#DIV/0!</v>
      </c>
      <c r="K416" s="104" t="e">
        <f>(J416+J417+J418)/3</f>
        <v>#DIV/0!</v>
      </c>
      <c r="L416" s="88" t="e">
        <f>(K416+K419)/2</f>
        <v>#DIV/0!</v>
      </c>
      <c r="M416" s="14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0"/>
        <v>#DIV/0!</v>
      </c>
      <c r="K417" s="112"/>
      <c r="L417" s="114"/>
      <c r="M417" s="14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0"/>
        <v>#DIV/0!</v>
      </c>
      <c r="K418" s="113"/>
      <c r="L418" s="114"/>
      <c r="M418" s="14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0"/>
        <v>#DIV/0!</v>
      </c>
      <c r="K419" s="73" t="e">
        <f>J419</f>
        <v>#DIV/0!</v>
      </c>
      <c r="L419" s="89"/>
      <c r="M419" s="14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0"/>
        <v>#DIV/0!</v>
      </c>
      <c r="K420" s="104" t="e">
        <f>(J420+J421+J422)/3</f>
        <v>#DIV/0!</v>
      </c>
      <c r="L420" s="80"/>
      <c r="M420" s="14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0"/>
        <v>#DIV/0!</v>
      </c>
      <c r="K421" s="112"/>
      <c r="L421" s="80"/>
      <c r="M421" s="14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0"/>
        <v>#DIV/0!</v>
      </c>
      <c r="K422" s="113"/>
      <c r="L422" s="80"/>
      <c r="M422" s="14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0"/>
        <v>#DIV/0!</v>
      </c>
      <c r="K423" s="73" t="e">
        <f>J423</f>
        <v>#DIV/0!</v>
      </c>
      <c r="L423" s="80"/>
      <c r="M423" s="14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0"/>
        <v>#DIV/0!</v>
      </c>
      <c r="K424" s="104" t="e">
        <f>(J424+J425+J426)/3</f>
        <v>#DIV/0!</v>
      </c>
      <c r="L424" s="88" t="e">
        <f>(K424+K427)/2</f>
        <v>#DIV/0!</v>
      </c>
      <c r="M424" s="14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0"/>
        <v>#DIV/0!</v>
      </c>
      <c r="K425" s="112"/>
      <c r="L425" s="114"/>
      <c r="M425" s="14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0"/>
        <v>#DIV/0!</v>
      </c>
      <c r="K426" s="113"/>
      <c r="L426" s="114"/>
      <c r="M426" s="14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0"/>
        <v>#DIV/0!</v>
      </c>
      <c r="K427" s="73" t="e">
        <f>J427</f>
        <v>#DIV/0!</v>
      </c>
      <c r="L427" s="89"/>
      <c r="M427" s="14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0"/>
        <v>#DIV/0!</v>
      </c>
      <c r="K428" s="104" t="e">
        <f>(J428+J429+J430)/3</f>
        <v>#DIV/0!</v>
      </c>
      <c r="L428" s="80"/>
      <c r="M428" s="14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0"/>
        <v>#DIV/0!</v>
      </c>
      <c r="K429" s="112"/>
      <c r="L429" s="80"/>
      <c r="M429" s="14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0"/>
        <v>#DIV/0!</v>
      </c>
      <c r="K430" s="113"/>
      <c r="L430" s="80"/>
      <c r="M430" s="14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0"/>
        <v>#DIV/0!</v>
      </c>
      <c r="K431" s="73" t="e">
        <f>J431</f>
        <v>#DIV/0!</v>
      </c>
      <c r="L431" s="80"/>
      <c r="M431" s="14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0"/>
        <v>#DIV/0!</v>
      </c>
      <c r="K432" s="104" t="e">
        <f>(J432+J433+J434)/3</f>
        <v>#DIV/0!</v>
      </c>
      <c r="L432" s="80"/>
      <c r="M432" s="14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0"/>
        <v>#DIV/0!</v>
      </c>
      <c r="K433" s="112"/>
      <c r="L433" s="80"/>
      <c r="M433" s="14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0"/>
        <v>#DIV/0!</v>
      </c>
      <c r="K434" s="113"/>
      <c r="L434" s="80"/>
      <c r="M434" s="14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0"/>
        <v>#DIV/0!</v>
      </c>
      <c r="K435" s="73" t="e">
        <f>J435</f>
        <v>#DIV/0!</v>
      </c>
      <c r="L435" s="80"/>
      <c r="M435" s="14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4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0"/>
        <v>#DIV/0!</v>
      </c>
      <c r="K437" s="112"/>
      <c r="L437" s="114"/>
      <c r="M437" s="14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0"/>
        <v>#DIV/0!</v>
      </c>
      <c r="K438" s="113"/>
      <c r="L438" s="114"/>
      <c r="M438" s="14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0"/>
        <v>#DIV/0!</v>
      </c>
      <c r="K439" s="73" t="e">
        <f>J439</f>
        <v>#DIV/0!</v>
      </c>
      <c r="L439" s="89"/>
      <c r="M439" s="14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4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0"/>
        <v>#DIV/0!</v>
      </c>
      <c r="K441" s="112"/>
      <c r="L441" s="114"/>
      <c r="M441" s="14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0"/>
        <v>#DIV/0!</v>
      </c>
      <c r="K442" s="113"/>
      <c r="L442" s="114"/>
      <c r="M442" s="14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0"/>
        <v>#DIV/0!</v>
      </c>
      <c r="K443" s="73" t="e">
        <f>J443</f>
        <v>#DIV/0!</v>
      </c>
      <c r="L443" s="89"/>
      <c r="M443" s="14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0"/>
        <v>#DIV/0!</v>
      </c>
      <c r="K444" s="104" t="e">
        <f>(J444+J445+J446)/3</f>
        <v>#DIV/0!</v>
      </c>
      <c r="L444" s="80"/>
      <c r="M444" s="14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0"/>
        <v>#DIV/0!</v>
      </c>
      <c r="K445" s="112"/>
      <c r="L445" s="80"/>
      <c r="M445" s="14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0"/>
        <v>#DIV/0!</v>
      </c>
      <c r="K446" s="113"/>
      <c r="L446" s="80"/>
      <c r="M446" s="14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0"/>
        <v>#DIV/0!</v>
      </c>
      <c r="K447" s="73" t="e">
        <f>J447</f>
        <v>#DIV/0!</v>
      </c>
      <c r="L447" s="80"/>
      <c r="M447" s="14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0"/>
        <v>#DIV/0!</v>
      </c>
      <c r="K448" s="104" t="e">
        <f>(J448+J449+J450)/3</f>
        <v>#DIV/0!</v>
      </c>
      <c r="L448" s="88" t="e">
        <f>(K448+K451)/2</f>
        <v>#DIV/0!</v>
      </c>
      <c r="M448" s="14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0"/>
        <v>#DIV/0!</v>
      </c>
      <c r="K449" s="112"/>
      <c r="L449" s="114"/>
      <c r="M449" s="14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0"/>
        <v>#DIV/0!</v>
      </c>
      <c r="K450" s="113"/>
      <c r="L450" s="114"/>
      <c r="M450" s="14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1">IF(I451/H451*100&gt;100,100,I451/H451*100)</f>
        <v>#DIV/0!</v>
      </c>
      <c r="K451" s="73" t="e">
        <f>J451</f>
        <v>#DIV/0!</v>
      </c>
      <c r="L451" s="89"/>
      <c r="M451" s="14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4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1"/>
        <v>#DIV/0!</v>
      </c>
      <c r="K453" s="112"/>
      <c r="L453" s="114"/>
      <c r="M453" s="14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1"/>
        <v>#DIV/0!</v>
      </c>
      <c r="K454" s="113"/>
      <c r="L454" s="114"/>
      <c r="M454" s="14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1"/>
        <v>#DIV/0!</v>
      </c>
      <c r="K455" s="73" t="e">
        <f>J455</f>
        <v>#DIV/0!</v>
      </c>
      <c r="L455" s="89"/>
      <c r="M455" s="14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4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1"/>
        <v>#DIV/0!</v>
      </c>
      <c r="K457" s="112"/>
      <c r="L457" s="114"/>
      <c r="M457" s="14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1"/>
        <v>#DIV/0!</v>
      </c>
      <c r="K458" s="113"/>
      <c r="L458" s="114"/>
      <c r="M458" s="14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1"/>
        <v>#DIV/0!</v>
      </c>
      <c r="K459" s="73" t="e">
        <f>J459</f>
        <v>#DIV/0!</v>
      </c>
      <c r="L459" s="89"/>
      <c r="M459" s="14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1"/>
        <v>#DIV/0!</v>
      </c>
      <c r="K460" s="104" t="e">
        <f>(J460+J461+J462)/3</f>
        <v>#DIV/0!</v>
      </c>
      <c r="L460" s="88" t="e">
        <f>(K460+K463)/2</f>
        <v>#DIV/0!</v>
      </c>
      <c r="M460" s="14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1"/>
        <v>#DIV/0!</v>
      </c>
      <c r="K461" s="112"/>
      <c r="L461" s="114"/>
      <c r="M461" s="14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1"/>
        <v>#DIV/0!</v>
      </c>
      <c r="K462" s="113"/>
      <c r="L462" s="114"/>
      <c r="M462" s="14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1"/>
        <v>#DIV/0!</v>
      </c>
      <c r="K463" s="73" t="e">
        <f>J463</f>
        <v>#DIV/0!</v>
      </c>
      <c r="L463" s="89"/>
      <c r="M463" s="14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1"/>
        <v>#DIV/0!</v>
      </c>
      <c r="K464" s="104" t="e">
        <f>(J464+J465+J466)/3</f>
        <v>#DIV/0!</v>
      </c>
      <c r="L464" s="88" t="e">
        <f>(K464+K467)/2</f>
        <v>#DIV/0!</v>
      </c>
      <c r="M464" s="14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1"/>
        <v>#DIV/0!</v>
      </c>
      <c r="K465" s="112"/>
      <c r="L465" s="114"/>
      <c r="M465" s="14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1"/>
        <v>#DIV/0!</v>
      </c>
      <c r="K466" s="113"/>
      <c r="L466" s="114"/>
      <c r="M466" s="14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1"/>
        <v>#DIV/0!</v>
      </c>
      <c r="K467" s="73" t="e">
        <f>J467</f>
        <v>#DIV/0!</v>
      </c>
      <c r="L467" s="89"/>
      <c r="M467" s="14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1"/>
        <v>#DIV/0!</v>
      </c>
      <c r="K468" s="104" t="e">
        <f>(J468+J469+J470)/3</f>
        <v>#DIV/0!</v>
      </c>
      <c r="L468" s="88" t="e">
        <f>(K468+K471)/2</f>
        <v>#DIV/0!</v>
      </c>
      <c r="M468" s="14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4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1"/>
        <v>#DIV/0!</v>
      </c>
      <c r="K470" s="113"/>
      <c r="L470" s="114"/>
      <c r="M470" s="14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1"/>
        <v>#DIV/0!</v>
      </c>
      <c r="K471" s="73" t="e">
        <f>J471</f>
        <v>#DIV/0!</v>
      </c>
      <c r="L471" s="89"/>
      <c r="M471" s="14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1"/>
        <v>#DIV/0!</v>
      </c>
      <c r="K472" s="104" t="e">
        <f>(J472+J473+J474)/3</f>
        <v>#DIV/0!</v>
      </c>
      <c r="L472" s="88" t="e">
        <f>(K472+K475)/2</f>
        <v>#DIV/0!</v>
      </c>
      <c r="M472" s="14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4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1"/>
        <v>#DIV/0!</v>
      </c>
      <c r="K474" s="113"/>
      <c r="L474" s="114"/>
      <c r="M474" s="14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1"/>
        <v>#DIV/0!</v>
      </c>
      <c r="K475" s="73" t="e">
        <f>J475</f>
        <v>#DIV/0!</v>
      </c>
      <c r="L475" s="89"/>
      <c r="M475" s="14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1"/>
        <v>#DIV/0!</v>
      </c>
      <c r="K476" s="104" t="e">
        <f>(J476+J477+J478)/3</f>
        <v>#DIV/0!</v>
      </c>
      <c r="L476" s="88" t="e">
        <f>(K476+K479)/2</f>
        <v>#DIV/0!</v>
      </c>
      <c r="M476" s="14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4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1"/>
        <v>#DIV/0!</v>
      </c>
      <c r="K478" s="113"/>
      <c r="L478" s="114"/>
      <c r="M478" s="14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1"/>
        <v>#DIV/0!</v>
      </c>
      <c r="K479" s="73" t="e">
        <f>J479</f>
        <v>#DIV/0!</v>
      </c>
      <c r="L479" s="89"/>
      <c r="M479" s="14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4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4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1"/>
        <v>#DIV/0!</v>
      </c>
      <c r="K482" s="113"/>
      <c r="L482" s="114"/>
      <c r="M482" s="14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1"/>
        <v>#DIV/0!</v>
      </c>
      <c r="K483" s="73" t="e">
        <f t="shared" ref="K483:K489" si="12">J483</f>
        <v>#DIV/0!</v>
      </c>
      <c r="L483" s="89"/>
      <c r="M483" s="144"/>
      <c r="N483" s="94"/>
    </row>
    <row r="484" spans="1:14" ht="63" hidden="1" customHeight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1"/>
        <v>#DIV/0!</v>
      </c>
      <c r="K484" s="78" t="e">
        <f t="shared" si="12"/>
        <v>#DIV/0!</v>
      </c>
      <c r="L484" s="88" t="e">
        <f>(K484+K485)/2</f>
        <v>#DIV/0!</v>
      </c>
      <c r="M484" s="144"/>
      <c r="N484" s="92"/>
    </row>
    <row r="485" spans="1:14" ht="31.5" hidden="1" customHeight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1"/>
        <v>#DIV/0!</v>
      </c>
      <c r="K485" s="73" t="e">
        <f t="shared" si="12"/>
        <v>#DIV/0!</v>
      </c>
      <c r="L485" s="89"/>
      <c r="M485" s="144"/>
      <c r="N485" s="93"/>
    </row>
    <row r="486" spans="1:14" ht="63" hidden="1" customHeight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1"/>
        <v>#DIV/0!</v>
      </c>
      <c r="K486" s="78" t="e">
        <f t="shared" si="12"/>
        <v>#DIV/0!</v>
      </c>
      <c r="L486" s="88" t="e">
        <f>(K486+K487)/2</f>
        <v>#DIV/0!</v>
      </c>
      <c r="M486" s="144"/>
      <c r="N486" s="93"/>
    </row>
    <row r="487" spans="1:14" ht="31.5" hidden="1" customHeight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1"/>
        <v>#DIV/0!</v>
      </c>
      <c r="K487" s="73" t="e">
        <f t="shared" si="12"/>
        <v>#DIV/0!</v>
      </c>
      <c r="L487" s="89"/>
      <c r="M487" s="144"/>
      <c r="N487" s="94"/>
    </row>
    <row r="488" spans="1:14" ht="63" hidden="1" customHeight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1"/>
        <v>#DIV/0!</v>
      </c>
      <c r="K488" s="78" t="e">
        <f t="shared" si="12"/>
        <v>#DIV/0!</v>
      </c>
      <c r="L488" s="88" t="e">
        <f>(K488+K489)/2</f>
        <v>#DIV/0!</v>
      </c>
      <c r="M488" s="144"/>
      <c r="N488" s="31"/>
    </row>
    <row r="489" spans="1:14" ht="31.5" hidden="1" customHeight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1"/>
        <v>#DIV/0!</v>
      </c>
      <c r="K489" s="73" t="e">
        <f t="shared" si="12"/>
        <v>#DIV/0!</v>
      </c>
      <c r="L489" s="89"/>
      <c r="M489" s="145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 t="e">
        <f>(J490+J491)/1</f>
        <v>#DIV/0!</v>
      </c>
      <c r="L490" s="106" t="e">
        <f>(K490+K492)/2</f>
        <v>#DIV/0!</v>
      </c>
      <c r="M490" s="34"/>
      <c r="N490" s="109"/>
    </row>
    <row r="491" spans="1:14" ht="46.5" hidden="1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/>
      <c r="I491" s="8"/>
      <c r="J491" s="73" t="e">
        <f>IF(H491/I491*100&gt;100,100,H491/I491*100)</f>
        <v>#DIV/0!</v>
      </c>
      <c r="K491" s="105"/>
      <c r="L491" s="107"/>
      <c r="M491" s="34"/>
      <c r="N491" s="110"/>
    </row>
    <row r="492" spans="1:14" ht="28.5" hidden="1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/>
      <c r="I492" s="8"/>
      <c r="J492" s="73" t="e">
        <f>IF(I492/H492*100&gt;100,100,I492/H492*100)</f>
        <v>#DIV/0!</v>
      </c>
      <c r="K492" s="73" t="e">
        <f>J492</f>
        <v>#DIV/0!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448</v>
      </c>
      <c r="I507" s="82">
        <f>I9+I15+I21+I33+I39+I69+I87+I99+I93</f>
        <v>448.6</v>
      </c>
    </row>
    <row r="508" spans="1:13" ht="21" x14ac:dyDescent="0.35">
      <c r="G508" s="21" t="s">
        <v>71</v>
      </c>
      <c r="H508" s="82">
        <f>H111+H117+H129+H159+H177+H183+H195+H213+H219</f>
        <v>458.4</v>
      </c>
      <c r="I508" s="82">
        <f>I111+I117+I129+I159+I177+I183+I195+I213+I219</f>
        <v>453.59999999999997</v>
      </c>
      <c r="J508" s="43"/>
    </row>
    <row r="509" spans="1:13" ht="21" x14ac:dyDescent="0.35">
      <c r="G509" s="21" t="s">
        <v>72</v>
      </c>
      <c r="H509" s="82">
        <f>H225+H261+H273+H285+H291+H303+H309+H327</f>
        <v>71.599999999999994</v>
      </c>
      <c r="I509" s="82">
        <f>I225+I261+I273+I285+I291+I303+I309+I327</f>
        <v>70.599999999999994</v>
      </c>
      <c r="J509" s="43"/>
    </row>
    <row r="510" spans="1:13" ht="21" x14ac:dyDescent="0.35">
      <c r="G510" s="21" t="s">
        <v>81</v>
      </c>
      <c r="H510" s="40">
        <f>SUMIF($F$4:$F$483,$F$335,H4:H483)</f>
        <v>87710</v>
      </c>
      <c r="I510" s="40">
        <f>SUMIF($F$4:$F$483,$F$335,I4:I483)</f>
        <v>83705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N106:N111"/>
    <mergeCell ref="N131:N135"/>
    <mergeCell ref="N490:N492"/>
    <mergeCell ref="B1:N1"/>
    <mergeCell ref="K268:K272"/>
    <mergeCell ref="B100:B105"/>
    <mergeCell ref="B88:B93"/>
    <mergeCell ref="B16:B21"/>
    <mergeCell ref="B310:B315"/>
    <mergeCell ref="C310:C315"/>
    <mergeCell ref="D310:D315"/>
    <mergeCell ref="K310:K314"/>
    <mergeCell ref="B34:B39"/>
    <mergeCell ref="C34:C39"/>
    <mergeCell ref="D34:D39"/>
    <mergeCell ref="K34:K38"/>
    <mergeCell ref="B40:B45"/>
    <mergeCell ref="D40:D45"/>
    <mergeCell ref="K40:K44"/>
    <mergeCell ref="D316:D321"/>
    <mergeCell ref="C328:C331"/>
    <mergeCell ref="D328:D331"/>
    <mergeCell ref="K328:K330"/>
    <mergeCell ref="C16:C21"/>
    <mergeCell ref="D16:D21"/>
    <mergeCell ref="K16:K20"/>
    <mergeCell ref="L16:L21"/>
    <mergeCell ref="C28:C33"/>
    <mergeCell ref="N239:N243"/>
    <mergeCell ref="N332:N335"/>
    <mergeCell ref="N328:N331"/>
    <mergeCell ref="C332:C335"/>
    <mergeCell ref="D332:D335"/>
    <mergeCell ref="K332:K334"/>
    <mergeCell ref="L332:L335"/>
    <mergeCell ref="K316:K320"/>
    <mergeCell ref="L310:L315"/>
    <mergeCell ref="C316:C321"/>
    <mergeCell ref="N16:N21"/>
    <mergeCell ref="N28:N33"/>
    <mergeCell ref="N112:N117"/>
    <mergeCell ref="N268:N273"/>
    <mergeCell ref="N190:N195"/>
    <mergeCell ref="N124:N129"/>
    <mergeCell ref="N148:N153"/>
    <mergeCell ref="N94:N99"/>
    <mergeCell ref="N256:N261"/>
    <mergeCell ref="L4:L9"/>
    <mergeCell ref="B352:B355"/>
    <mergeCell ref="C352:C355"/>
    <mergeCell ref="D352:D355"/>
    <mergeCell ref="K352:K354"/>
    <mergeCell ref="L352:L355"/>
    <mergeCell ref="D28:D33"/>
    <mergeCell ref="K28:K32"/>
    <mergeCell ref="K356:K358"/>
    <mergeCell ref="L356:L359"/>
    <mergeCell ref="L22:L27"/>
    <mergeCell ref="C88:C93"/>
    <mergeCell ref="D88:D93"/>
    <mergeCell ref="K88:K92"/>
    <mergeCell ref="L28:L33"/>
    <mergeCell ref="C40:C45"/>
    <mergeCell ref="L88:L93"/>
    <mergeCell ref="L268:L273"/>
    <mergeCell ref="L34:L39"/>
    <mergeCell ref="D58:D63"/>
    <mergeCell ref="K58:K62"/>
    <mergeCell ref="B64:B69"/>
    <mergeCell ref="C64:C69"/>
    <mergeCell ref="D64:D69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A4:A411"/>
    <mergeCell ref="B4:B9"/>
    <mergeCell ref="C4:C9"/>
    <mergeCell ref="D4:D9"/>
    <mergeCell ref="K4:K8"/>
    <mergeCell ref="B10:B15"/>
    <mergeCell ref="C10:C15"/>
    <mergeCell ref="D10:D15"/>
    <mergeCell ref="K10:K14"/>
    <mergeCell ref="B28:B33"/>
    <mergeCell ref="B22:B27"/>
    <mergeCell ref="C22:C27"/>
    <mergeCell ref="D22:D27"/>
    <mergeCell ref="K22:K26"/>
    <mergeCell ref="B46:B51"/>
    <mergeCell ref="C46:C51"/>
    <mergeCell ref="D46:D51"/>
    <mergeCell ref="K46:K50"/>
    <mergeCell ref="B52:B57"/>
    <mergeCell ref="C52:C57"/>
    <mergeCell ref="D52:D57"/>
    <mergeCell ref="K52:K56"/>
    <mergeCell ref="B58:B63"/>
    <mergeCell ref="C58:C63"/>
    <mergeCell ref="N34:N39"/>
    <mergeCell ref="M4:M489"/>
    <mergeCell ref="N4:N9"/>
    <mergeCell ref="L10:L15"/>
    <mergeCell ref="N10:N15"/>
    <mergeCell ref="N298:N303"/>
    <mergeCell ref="N316:N321"/>
    <mergeCell ref="L316:L321"/>
    <mergeCell ref="N340:N343"/>
    <mergeCell ref="L40:L45"/>
    <mergeCell ref="L46:L51"/>
    <mergeCell ref="L52:L57"/>
    <mergeCell ref="L58:L63"/>
    <mergeCell ref="N154:N159"/>
    <mergeCell ref="N262:N267"/>
    <mergeCell ref="N280:N285"/>
    <mergeCell ref="N304:N309"/>
    <mergeCell ref="N356:N359"/>
    <mergeCell ref="N360:N363"/>
    <mergeCell ref="N368:N371"/>
    <mergeCell ref="N416:N419"/>
    <mergeCell ref="L436:L439"/>
    <mergeCell ref="N436:N439"/>
    <mergeCell ref="L360:L363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94:B99"/>
    <mergeCell ref="C94:C99"/>
    <mergeCell ref="D94:D99"/>
    <mergeCell ref="K94:K98"/>
    <mergeCell ref="L94:L99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74:B279"/>
    <mergeCell ref="C274:C279"/>
    <mergeCell ref="D274:D279"/>
    <mergeCell ref="K274:K278"/>
    <mergeCell ref="L274:L279"/>
    <mergeCell ref="B268:B273"/>
    <mergeCell ref="C268:C273"/>
    <mergeCell ref="D268:D273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B322:B327"/>
    <mergeCell ref="C322:C327"/>
    <mergeCell ref="D322:D327"/>
    <mergeCell ref="K322:K326"/>
    <mergeCell ref="L322:L327"/>
    <mergeCell ref="N322:N327"/>
    <mergeCell ref="B316:B321"/>
    <mergeCell ref="B328:B331"/>
    <mergeCell ref="B332:B335"/>
    <mergeCell ref="L328:L331"/>
    <mergeCell ref="B336:B339"/>
    <mergeCell ref="L336:L339"/>
    <mergeCell ref="B340:B343"/>
    <mergeCell ref="L340:L343"/>
    <mergeCell ref="K336:K338"/>
    <mergeCell ref="C340:C343"/>
    <mergeCell ref="D340:D343"/>
    <mergeCell ref="B344:B347"/>
    <mergeCell ref="B348:B351"/>
    <mergeCell ref="C344:C347"/>
    <mergeCell ref="D344:D347"/>
    <mergeCell ref="K344:K346"/>
    <mergeCell ref="L344:L347"/>
    <mergeCell ref="K340:K342"/>
    <mergeCell ref="C336:C339"/>
    <mergeCell ref="D336:D339"/>
    <mergeCell ref="C348:C351"/>
    <mergeCell ref="D348:D351"/>
    <mergeCell ref="K348:K350"/>
    <mergeCell ref="L348:L35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B364:B367"/>
    <mergeCell ref="B368:B371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N472:N475"/>
    <mergeCell ref="C476:C479"/>
    <mergeCell ref="D476:D479"/>
    <mergeCell ref="K476:K478"/>
    <mergeCell ref="L476:L479"/>
    <mergeCell ref="N476:N47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C472:C475"/>
    <mergeCell ref="D472:D475"/>
    <mergeCell ref="K472:K474"/>
    <mergeCell ref="L472:L475"/>
    <mergeCell ref="B468:B471"/>
    <mergeCell ref="C468:C471"/>
    <mergeCell ref="D468:D471"/>
    <mergeCell ref="K468:K470"/>
    <mergeCell ref="L468:L471"/>
    <mergeCell ref="N480:N483"/>
    <mergeCell ref="C484:C485"/>
    <mergeCell ref="D484:D485"/>
    <mergeCell ref="L484:L485"/>
    <mergeCell ref="N484:N487"/>
    <mergeCell ref="C486:C487"/>
    <mergeCell ref="C480:C483"/>
    <mergeCell ref="D480:D483"/>
    <mergeCell ref="K480:K482"/>
    <mergeCell ref="L480:L483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  <mergeCell ref="A498:D498"/>
    <mergeCell ref="J498:M498"/>
  </mergeCells>
  <pageMargins left="0" right="0.11811023622047245" top="0.15748031496062992" bottom="0.15748031496062992" header="0.31496062992125984" footer="0.31496062992125984"/>
  <pageSetup paperSize="9" scale="44" fitToHeight="4" orientation="landscape" r:id="rId1"/>
  <headerFooter alignWithMargins="0"/>
  <rowBreaks count="1" manualBreakCount="1">
    <brk id="135" max="1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zoomScale="70" zoomScaleNormal="70" zoomScaleSheetLayoutView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55" t="s">
        <v>27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56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56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56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56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56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56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11"/>
      <c r="I10" s="11"/>
      <c r="J10" s="73"/>
      <c r="K10" s="104">
        <f>(J10+J11+J12+J13+J14)/2</f>
        <v>100</v>
      </c>
      <c r="L10" s="88">
        <f>(K10+K15)/2</f>
        <v>99.451219512195109</v>
      </c>
      <c r="M10" s="134"/>
      <c r="N10" s="92"/>
    </row>
    <row r="11" spans="1:14" ht="75.95" customHeight="1" x14ac:dyDescent="0.25">
      <c r="A11" s="156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4.9000000000000004</v>
      </c>
      <c r="J11" s="73">
        <f>IF(I11/H11*100&gt;100,100,I11/H11*100)</f>
        <v>100</v>
      </c>
      <c r="K11" s="112"/>
      <c r="L11" s="114"/>
      <c r="M11" s="134"/>
      <c r="N11" s="93"/>
    </row>
    <row r="12" spans="1:14" ht="99" hidden="1" customHeight="1" x14ac:dyDescent="0.25">
      <c r="A12" s="156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56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56">
        <v>0</v>
      </c>
      <c r="K13" s="112"/>
      <c r="L13" s="114"/>
      <c r="M13" s="134"/>
      <c r="N13" s="93"/>
    </row>
    <row r="14" spans="1:14" ht="54.75" customHeight="1" x14ac:dyDescent="0.25">
      <c r="A14" s="156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56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82</v>
      </c>
      <c r="I15" s="8">
        <v>81.099999999999994</v>
      </c>
      <c r="J15" s="73">
        <f>IF(I15/H15*100&gt;100,100,I15/H15*100)</f>
        <v>98.902439024390233</v>
      </c>
      <c r="K15" s="73">
        <f>J15</f>
        <v>98.902439024390233</v>
      </c>
      <c r="L15" s="89"/>
      <c r="M15" s="134"/>
      <c r="N15" s="94"/>
    </row>
    <row r="16" spans="1:14" ht="75.95" hidden="1" customHeight="1" x14ac:dyDescent="0.25">
      <c r="A16" s="156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ref="J16:J32" si="1">IF(I16/H16*100&gt;100,100,I16/H16*100)</f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56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56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56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56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56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56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56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56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56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56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56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56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56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56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56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56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56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56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56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56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56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56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56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56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56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56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56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56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56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56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56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56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56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56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56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56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56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56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56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56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56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56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56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56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56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56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56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56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0</v>
      </c>
      <c r="I64" s="8">
        <v>0</v>
      </c>
      <c r="J64" s="73">
        <v>0</v>
      </c>
      <c r="K64" s="104">
        <f>(J64+J65+J66+J67+J68)/2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56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65.2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56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>
        <v>0</v>
      </c>
      <c r="I66" s="8">
        <v>0</v>
      </c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56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55.5" customHeight="1" x14ac:dyDescent="0.25">
      <c r="A68" s="156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100</v>
      </c>
      <c r="I68" s="11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56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1.6</v>
      </c>
      <c r="I69" s="8">
        <v>1.6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56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56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56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56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56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56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56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56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56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56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56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56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56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75.3</v>
      </c>
      <c r="I82" s="8">
        <v>47.7</v>
      </c>
      <c r="J82" s="73">
        <f t="shared" si="3"/>
        <v>63.346613545816744</v>
      </c>
      <c r="K82" s="104">
        <f>(J82+J83+J84+J85+J86)/4</f>
        <v>90.836653386454188</v>
      </c>
      <c r="L82" s="88">
        <f>(K82+K87)/2</f>
        <v>95.418326693227101</v>
      </c>
      <c r="M82" s="134"/>
      <c r="N82" s="92"/>
    </row>
    <row r="83" spans="1:14" ht="75.95" customHeight="1" x14ac:dyDescent="0.25">
      <c r="A83" s="156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2.2000000000000002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56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56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37.5</v>
      </c>
      <c r="J85" s="73">
        <f t="shared" si="3"/>
        <v>100</v>
      </c>
      <c r="K85" s="112"/>
      <c r="L85" s="114"/>
      <c r="M85" s="134"/>
      <c r="N85" s="93"/>
    </row>
    <row r="86" spans="1:14" ht="54.75" customHeight="1" x14ac:dyDescent="0.25">
      <c r="A86" s="156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56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313.5</v>
      </c>
      <c r="I87" s="8">
        <v>318.8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56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56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56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56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56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56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56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56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56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56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56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56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56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56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56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56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56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56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56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(J106+J107+J108+J109+J110)/3</f>
        <v>100</v>
      </c>
      <c r="L106" s="88">
        <f>(K106+K111)/2</f>
        <v>95</v>
      </c>
      <c r="M106" s="134"/>
      <c r="N106" s="92"/>
    </row>
    <row r="107" spans="1:14" ht="75.95" customHeight="1" x14ac:dyDescent="0.25">
      <c r="A107" s="156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28.2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56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56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25</v>
      </c>
      <c r="J109" s="73">
        <f t="shared" si="3"/>
        <v>100</v>
      </c>
      <c r="K109" s="112"/>
      <c r="L109" s="114"/>
      <c r="M109" s="134"/>
      <c r="N109" s="93"/>
    </row>
    <row r="110" spans="1:14" ht="51.75" customHeight="1" x14ac:dyDescent="0.25">
      <c r="A110" s="156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v>100</v>
      </c>
      <c r="I110" s="8">
        <v>100</v>
      </c>
      <c r="J110" s="73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56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4</v>
      </c>
      <c r="I111" s="8">
        <v>3.6</v>
      </c>
      <c r="J111" s="73">
        <f t="shared" si="3"/>
        <v>90</v>
      </c>
      <c r="K111" s="73">
        <f>J111</f>
        <v>90</v>
      </c>
      <c r="L111" s="89"/>
      <c r="M111" s="134"/>
      <c r="N111" s="94"/>
    </row>
    <row r="112" spans="1:14" ht="75.95" hidden="1" customHeight="1" x14ac:dyDescent="0.25">
      <c r="A112" s="156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>
        <v>0</v>
      </c>
      <c r="I112" s="8">
        <v>0</v>
      </c>
      <c r="J112" s="73">
        <v>0</v>
      </c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75.95" hidden="1" customHeight="1" x14ac:dyDescent="0.25">
      <c r="A113" s="156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11">
        <v>0</v>
      </c>
      <c r="I113" s="11">
        <v>0</v>
      </c>
      <c r="J113" s="73">
        <v>0</v>
      </c>
      <c r="K113" s="112"/>
      <c r="L113" s="130"/>
      <c r="M113" s="134"/>
      <c r="N113" s="93"/>
    </row>
    <row r="114" spans="1:14" ht="75.95" hidden="1" customHeight="1" x14ac:dyDescent="0.25">
      <c r="A114" s="156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>
        <v>0</v>
      </c>
      <c r="I114" s="8">
        <v>0</v>
      </c>
      <c r="J114" s="73">
        <v>0</v>
      </c>
      <c r="K114" s="112"/>
      <c r="L114" s="130"/>
      <c r="M114" s="134"/>
      <c r="N114" s="93"/>
    </row>
    <row r="115" spans="1:14" ht="75.95" hidden="1" customHeight="1" x14ac:dyDescent="0.25">
      <c r="A115" s="156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132" customHeight="1" x14ac:dyDescent="0.25">
      <c r="A116" s="156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>
        <v>100</v>
      </c>
      <c r="I116" s="8">
        <v>100</v>
      </c>
      <c r="J116" s="73">
        <f>IF(I116/H116*100&gt;100,100,I116/H116*100)</f>
        <v>100</v>
      </c>
      <c r="K116" s="113"/>
      <c r="L116" s="114"/>
      <c r="M116" s="134"/>
      <c r="N116" s="93"/>
    </row>
    <row r="117" spans="1:14" ht="33" customHeight="1" x14ac:dyDescent="0.25">
      <c r="A117" s="156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0.1</v>
      </c>
      <c r="I117" s="8">
        <v>0.1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56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56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56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56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56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56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56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56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56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56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56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56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56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56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56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56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56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56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56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56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56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56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56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56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56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56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56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56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56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56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56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56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56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56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56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56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56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56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56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56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56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56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56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56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56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56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56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56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56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56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56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56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56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56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156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43.1</v>
      </c>
      <c r="I172" s="8">
        <v>100</v>
      </c>
      <c r="J172" s="73">
        <f t="shared" si="6"/>
        <v>100</v>
      </c>
      <c r="K172" s="104">
        <f>(J172+J173+J174+J175+J176)/4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56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18.2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56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customHeight="1" x14ac:dyDescent="0.25">
      <c r="A175" s="156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v>20</v>
      </c>
      <c r="I175" s="8">
        <v>25</v>
      </c>
      <c r="J175" s="73">
        <f t="shared" si="6"/>
        <v>100</v>
      </c>
      <c r="K175" s="112"/>
      <c r="L175" s="114"/>
      <c r="M175" s="134"/>
      <c r="N175" s="93"/>
    </row>
    <row r="176" spans="1:14" ht="52.5" customHeight="1" x14ac:dyDescent="0.25">
      <c r="A176" s="156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v>100</v>
      </c>
      <c r="I176" s="8">
        <v>100</v>
      </c>
      <c r="J176" s="73">
        <f t="shared" si="6"/>
        <v>100</v>
      </c>
      <c r="K176" s="113"/>
      <c r="L176" s="114"/>
      <c r="M176" s="134"/>
      <c r="N176" s="93"/>
    </row>
    <row r="177" spans="1:14" ht="33" customHeight="1" x14ac:dyDescent="0.25">
      <c r="A177" s="156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0.6</v>
      </c>
      <c r="I177" s="8">
        <v>0.6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56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56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56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56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56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56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56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56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56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56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56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56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56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43.1</v>
      </c>
      <c r="I190" s="8">
        <v>60.9</v>
      </c>
      <c r="J190" s="73">
        <f t="shared" si="7"/>
        <v>100</v>
      </c>
      <c r="K190" s="104">
        <f>(J190+J191+J192+J193+J194)/4</f>
        <v>99.25</v>
      </c>
      <c r="L190" s="88">
        <f>(K190+K195)/2</f>
        <v>99.625</v>
      </c>
      <c r="M190" s="134"/>
      <c r="N190" s="92"/>
    </row>
    <row r="191" spans="1:14" ht="75.95" customHeight="1" x14ac:dyDescent="0.25">
      <c r="A191" s="156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9.6999999999999993</v>
      </c>
      <c r="J191" s="73">
        <f t="shared" si="7"/>
        <v>97</v>
      </c>
      <c r="K191" s="112"/>
      <c r="L191" s="130"/>
      <c r="M191" s="134"/>
      <c r="N191" s="93"/>
    </row>
    <row r="192" spans="1:14" ht="75.95" hidden="1" customHeight="1" x14ac:dyDescent="0.25">
      <c r="A192" s="156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56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20.399999999999999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56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56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381.3</v>
      </c>
      <c r="I195" s="8">
        <v>381.3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56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56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56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56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56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56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56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56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56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56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56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56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56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56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56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56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56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56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56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56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56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56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56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56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56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>
        <v>0</v>
      </c>
      <c r="I220" s="8">
        <v>0</v>
      </c>
      <c r="J220" s="73">
        <v>0</v>
      </c>
      <c r="K220" s="104">
        <f>(J220+J221+J222+J223+J224)/2</f>
        <v>100</v>
      </c>
      <c r="L220" s="88">
        <f>(K220+K225)/2</f>
        <v>100</v>
      </c>
      <c r="M220" s="134"/>
      <c r="N220" s="92"/>
    </row>
    <row r="221" spans="1:14" ht="75.95" customHeight="1" x14ac:dyDescent="0.25">
      <c r="A221" s="156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>
        <v>30</v>
      </c>
      <c r="I221" s="8">
        <v>54.5</v>
      </c>
      <c r="J221" s="73">
        <f t="shared" si="7"/>
        <v>100</v>
      </c>
      <c r="K221" s="112"/>
      <c r="L221" s="114"/>
      <c r="M221" s="134"/>
      <c r="N221" s="93"/>
    </row>
    <row r="222" spans="1:14" ht="100.5" hidden="1" customHeight="1" x14ac:dyDescent="0.25">
      <c r="A222" s="156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>
        <v>0</v>
      </c>
      <c r="I222" s="8">
        <v>0</v>
      </c>
      <c r="J222" s="73">
        <v>0</v>
      </c>
      <c r="K222" s="112"/>
      <c r="L222" s="114"/>
      <c r="M222" s="134"/>
      <c r="N222" s="93"/>
    </row>
    <row r="223" spans="1:14" ht="75.95" hidden="1" customHeight="1" x14ac:dyDescent="0.25">
      <c r="A223" s="156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11">
        <v>0</v>
      </c>
      <c r="I223" s="11">
        <v>0</v>
      </c>
      <c r="J223" s="73">
        <v>0</v>
      </c>
      <c r="K223" s="112"/>
      <c r="L223" s="114"/>
      <c r="M223" s="134"/>
      <c r="N223" s="93"/>
    </row>
    <row r="224" spans="1:14" ht="80.099999999999994" customHeight="1" x14ac:dyDescent="0.25">
      <c r="A224" s="156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>
        <v>100</v>
      </c>
      <c r="I224" s="8">
        <v>100</v>
      </c>
      <c r="J224" s="73">
        <f>IF(I224/H224*100&gt;100,100,I224/H224*100)</f>
        <v>100</v>
      </c>
      <c r="K224" s="113"/>
      <c r="L224" s="114"/>
      <c r="M224" s="134"/>
      <c r="N224" s="93"/>
    </row>
    <row r="225" spans="1:14" ht="33" customHeight="1" x14ac:dyDescent="0.25">
      <c r="A225" s="156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0.8</v>
      </c>
      <c r="I225" s="8">
        <v>0.8</v>
      </c>
      <c r="J225" s="73">
        <f t="shared" si="7"/>
        <v>100</v>
      </c>
      <c r="K225" s="73">
        <f>J225</f>
        <v>100</v>
      </c>
      <c r="L225" s="89"/>
      <c r="M225" s="134"/>
      <c r="N225" s="94"/>
    </row>
    <row r="226" spans="1:14" ht="75.95" hidden="1" customHeight="1" x14ac:dyDescent="0.25">
      <c r="A226" s="156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56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56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56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56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56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56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56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56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56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56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56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56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56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56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56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56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56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56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56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56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56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56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56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56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56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56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56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56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56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56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56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56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56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56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56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56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56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56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56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56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56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82.5" customHeight="1" x14ac:dyDescent="0.25">
      <c r="A268" s="156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56">
        <v>48.48</v>
      </c>
      <c r="I268" s="8">
        <v>28.6</v>
      </c>
      <c r="J268" s="73">
        <f t="shared" si="10"/>
        <v>58.993399339934008</v>
      </c>
      <c r="K268" s="104">
        <f>(J268+J269+J270+J271+J272)/4</f>
        <v>89.7483498349835</v>
      </c>
      <c r="L268" s="88">
        <f>(K268+K273)/2</f>
        <v>92.920356089783056</v>
      </c>
      <c r="M268" s="134"/>
      <c r="N268" s="92"/>
    </row>
    <row r="269" spans="1:14" ht="75.95" customHeight="1" x14ac:dyDescent="0.25">
      <c r="A269" s="156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32.700000000000003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56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56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20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56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56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56.3</v>
      </c>
      <c r="I273" s="8">
        <v>54.1</v>
      </c>
      <c r="J273" s="73">
        <f t="shared" si="10"/>
        <v>96.092362344582611</v>
      </c>
      <c r="K273" s="73">
        <f>J273</f>
        <v>96.092362344582611</v>
      </c>
      <c r="L273" s="89"/>
      <c r="M273" s="134"/>
      <c r="N273" s="94"/>
    </row>
    <row r="274" spans="1:14" ht="63" hidden="1" customHeight="1" x14ac:dyDescent="0.25">
      <c r="A274" s="156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56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56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56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56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56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56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56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56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56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56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56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56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56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56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56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56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56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56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56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56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56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56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56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56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56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56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56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56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56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56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56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56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56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56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56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56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56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56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56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56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56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56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56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56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56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56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56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56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56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56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56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56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56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56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56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56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56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56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56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56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56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56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56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56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56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56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56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56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56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56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56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56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56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56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56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56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56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56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56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56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56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56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56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56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56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56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56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56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56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56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56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56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56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56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56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56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56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56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56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56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56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56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56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56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56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56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56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56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56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56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3</v>
      </c>
      <c r="I384" s="8">
        <v>3</v>
      </c>
      <c r="J384" s="73">
        <f t="shared" si="11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56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15.8</v>
      </c>
      <c r="I385" s="8">
        <v>19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56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56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2610</v>
      </c>
      <c r="I387" s="8">
        <v>2610</v>
      </c>
      <c r="J387" s="73">
        <f t="shared" ref="J387:J450" si="12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56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4.3</v>
      </c>
      <c r="I388" s="8">
        <v>4.3</v>
      </c>
      <c r="J388" s="73">
        <f t="shared" si="12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56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6.7</v>
      </c>
      <c r="I389" s="8">
        <v>6.7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56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56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1290</v>
      </c>
      <c r="I391" s="8">
        <v>1290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56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14.8</v>
      </c>
      <c r="I392" s="8">
        <v>14.8</v>
      </c>
      <c r="J392" s="73">
        <f t="shared" si="12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56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8.6999999999999993</v>
      </c>
      <c r="I393" s="8">
        <v>10.7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56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56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15640</v>
      </c>
      <c r="I395" s="8">
        <v>15640</v>
      </c>
      <c r="J395" s="73">
        <f t="shared" si="12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56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14.6</v>
      </c>
      <c r="I396" s="8">
        <v>14.5</v>
      </c>
      <c r="J396" s="73">
        <f>IF(I396/H396*100&gt;100,100,I396/H396*100)</f>
        <v>99.315068493150676</v>
      </c>
      <c r="K396" s="104">
        <f>(J396+J397+J398)/3</f>
        <v>99.771689497716878</v>
      </c>
      <c r="L396" s="88">
        <f>(K396+K399)/2</f>
        <v>99.885844748858432</v>
      </c>
      <c r="M396" s="134"/>
      <c r="N396" s="92"/>
    </row>
    <row r="397" spans="1:14" ht="57.75" customHeight="1" x14ac:dyDescent="0.25">
      <c r="A397" s="156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16.7</v>
      </c>
      <c r="I397" s="8">
        <v>16.7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56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78</v>
      </c>
      <c r="I398" s="8">
        <v>78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56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11810</v>
      </c>
      <c r="I399" s="8">
        <v>11810</v>
      </c>
      <c r="J399" s="73">
        <f t="shared" si="12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56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56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56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56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56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19.2</v>
      </c>
      <c r="I404" s="8">
        <v>19.399999999999999</v>
      </c>
      <c r="J404" s="73">
        <f t="shared" si="12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56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50</v>
      </c>
      <c r="I405" s="8">
        <v>50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56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89.3</v>
      </c>
      <c r="I406" s="8">
        <v>89.3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56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9210</v>
      </c>
      <c r="I407" s="8">
        <v>9210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56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2.1</v>
      </c>
      <c r="I408" s="8">
        <v>2.1</v>
      </c>
      <c r="J408" s="73">
        <f t="shared" si="12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66.75" customHeight="1" x14ac:dyDescent="0.25">
      <c r="A409" s="156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5.4</v>
      </c>
      <c r="I409" s="8">
        <v>5.4</v>
      </c>
      <c r="J409" s="73">
        <f t="shared" si="12"/>
        <v>100</v>
      </c>
      <c r="K409" s="112"/>
      <c r="L409" s="114"/>
      <c r="M409" s="134"/>
      <c r="N409" s="93"/>
    </row>
    <row r="410" spans="1:14" ht="65.25" customHeight="1" x14ac:dyDescent="0.25">
      <c r="A410" s="156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56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1815</v>
      </c>
      <c r="I411" s="8">
        <v>1815</v>
      </c>
      <c r="J411" s="73">
        <f t="shared" si="12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156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156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156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156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156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156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156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156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156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156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156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156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156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156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156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156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156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156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156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156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156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156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156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156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156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156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156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156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156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156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156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156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156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156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156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156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156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156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156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156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156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156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156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156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156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156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156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156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156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156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156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156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156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156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156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156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156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156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156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156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156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156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156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156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156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156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156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156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156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156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156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156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customHeight="1" x14ac:dyDescent="0.25">
      <c r="A484" s="156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156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customHeight="1" x14ac:dyDescent="0.25">
      <c r="A486" s="156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156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customHeight="1" x14ac:dyDescent="0.25">
      <c r="A488" s="156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156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156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58">
        <f>(K490+K492)/2</f>
        <v>100</v>
      </c>
      <c r="M490" s="34"/>
      <c r="N490" s="109"/>
    </row>
    <row r="491" spans="1:14" ht="46.5" customHeight="1" x14ac:dyDescent="0.25">
      <c r="A491" s="156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59"/>
      <c r="M491" s="34"/>
      <c r="N491" s="110"/>
    </row>
    <row r="492" spans="1:14" ht="28.5" customHeight="1" x14ac:dyDescent="0.25">
      <c r="A492" s="157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150</v>
      </c>
      <c r="I492" s="48">
        <v>150</v>
      </c>
      <c r="J492" s="73">
        <f>IF(I492/H492*100&gt;100,100,I492/H492*100)</f>
        <v>100</v>
      </c>
      <c r="K492" s="73">
        <f>J492</f>
        <v>100</v>
      </c>
      <c r="L492" s="160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397.1</v>
      </c>
      <c r="I507" s="82">
        <f>I9+I15+I21+I33+I39+I69+I87+I99+I93</f>
        <v>401.5</v>
      </c>
    </row>
    <row r="508" spans="1:13" ht="21" x14ac:dyDescent="0.35">
      <c r="G508" s="21" t="s">
        <v>71</v>
      </c>
      <c r="H508" s="82">
        <f>H111+H117+H129+H159+H177+H183+H195+H213+H219</f>
        <v>386</v>
      </c>
      <c r="I508" s="82">
        <f>I111+I117+I129+I159+I177+I183+I195+I213+I219</f>
        <v>385.6</v>
      </c>
      <c r="J508" s="43"/>
    </row>
    <row r="509" spans="1:13" ht="21" x14ac:dyDescent="0.35">
      <c r="G509" s="21" t="s">
        <v>72</v>
      </c>
      <c r="H509" s="82">
        <f>H225+H261+H273+H285+H291+H303+H309+H327</f>
        <v>57.099999999999994</v>
      </c>
      <c r="I509" s="82">
        <f>I225+I261+I273+I285+I291+I303+I309+I327</f>
        <v>54.9</v>
      </c>
      <c r="J509" s="43"/>
    </row>
    <row r="510" spans="1:13" ht="21" x14ac:dyDescent="0.35">
      <c r="G510" s="21" t="s">
        <v>81</v>
      </c>
      <c r="H510" s="40">
        <f>SUMIF($F$4:$F$483,$F$335,H4:H483)</f>
        <v>42375</v>
      </c>
      <c r="I510" s="40">
        <f>SUMIF($F$4:$F$483,$F$335,I4:I483)</f>
        <v>42375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B490:B492"/>
    <mergeCell ref="C490:C492"/>
    <mergeCell ref="D490:D492"/>
    <mergeCell ref="K490:K491"/>
    <mergeCell ref="L490:L492"/>
    <mergeCell ref="N490:N492"/>
    <mergeCell ref="B1:N1"/>
    <mergeCell ref="N28:N33"/>
    <mergeCell ref="N64:N69"/>
    <mergeCell ref="N94:N99"/>
    <mergeCell ref="N106:N111"/>
    <mergeCell ref="B16:B21"/>
    <mergeCell ref="C16:C21"/>
    <mergeCell ref="D16:D21"/>
    <mergeCell ref="K16:K20"/>
    <mergeCell ref="L16:L21"/>
    <mergeCell ref="B268:B273"/>
    <mergeCell ref="C268:C273"/>
    <mergeCell ref="D268:D273"/>
    <mergeCell ref="K268:K272"/>
    <mergeCell ref="L268:L273"/>
    <mergeCell ref="B100:B105"/>
    <mergeCell ref="C100:C105"/>
    <mergeCell ref="D100:D105"/>
    <mergeCell ref="B332:B335"/>
    <mergeCell ref="K100:K104"/>
    <mergeCell ref="L100:L105"/>
    <mergeCell ref="N268:N273"/>
    <mergeCell ref="N280:N285"/>
    <mergeCell ref="N256:N261"/>
    <mergeCell ref="N190:N195"/>
    <mergeCell ref="N148:N153"/>
    <mergeCell ref="N124:N129"/>
    <mergeCell ref="N154:N159"/>
    <mergeCell ref="N262:N267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28:B331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D368:D371"/>
    <mergeCell ref="K368:K370"/>
    <mergeCell ref="L368:L371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L10:L15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M4:M489"/>
    <mergeCell ref="N4:N9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4:L39"/>
    <mergeCell ref="K34:K38"/>
    <mergeCell ref="N34:N39"/>
    <mergeCell ref="B40:B45"/>
    <mergeCell ref="C40:C45"/>
    <mergeCell ref="D40:D45"/>
    <mergeCell ref="K40:K44"/>
    <mergeCell ref="L40:L45"/>
    <mergeCell ref="B34:B39"/>
    <mergeCell ref="C34:C39"/>
    <mergeCell ref="D34:D39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C344:C347"/>
    <mergeCell ref="D344:D347"/>
    <mergeCell ref="K344:K346"/>
    <mergeCell ref="L344:L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L364:L367"/>
    <mergeCell ref="N364:N367"/>
    <mergeCell ref="C368:C371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52:L455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N456:N45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B460:B463"/>
    <mergeCell ref="C460:C463"/>
    <mergeCell ref="D460:D463"/>
    <mergeCell ref="K460:K462"/>
    <mergeCell ref="L460:L463"/>
    <mergeCell ref="N480:N483"/>
    <mergeCell ref="C484:C485"/>
    <mergeCell ref="D484:D485"/>
    <mergeCell ref="L484:L485"/>
    <mergeCell ref="N484:N487"/>
    <mergeCell ref="C486:C487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A4:A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0:C483"/>
    <mergeCell ref="D480:D483"/>
    <mergeCell ref="K480:K482"/>
    <mergeCell ref="L480:L483"/>
    <mergeCell ref="L468:L471"/>
    <mergeCell ref="C456:C459"/>
    <mergeCell ref="D456:D459"/>
    <mergeCell ref="K456:K458"/>
    <mergeCell ref="L456:L459"/>
    <mergeCell ref="L448:L451"/>
    <mergeCell ref="C452:C455"/>
    <mergeCell ref="D452:D455"/>
    <mergeCell ref="K452:K454"/>
  </mergeCells>
  <pageMargins left="0" right="0.11811023622047245" top="0.15748031496062992" bottom="0.15748031496062992" header="0.31496062992125984" footer="0.31496062992125984"/>
  <pageSetup paperSize="9" scale="43" fitToHeight="6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zoomScaleSheetLayoutView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299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55" t="s">
        <v>105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56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56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56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56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56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56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56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56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hidden="1" customHeight="1" x14ac:dyDescent="0.25">
      <c r="A13" s="156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56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56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41</v>
      </c>
      <c r="I15" s="8">
        <v>51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56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56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56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56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56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56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56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56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56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56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56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56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56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/>
      <c r="K28" s="104">
        <f>(J28+J29+J30+J31+J32)/3</f>
        <v>100</v>
      </c>
      <c r="L28" s="88">
        <f>(K28+K33)/2</f>
        <v>100</v>
      </c>
      <c r="M28" s="134"/>
      <c r="N28" s="92"/>
    </row>
    <row r="29" spans="1:14" ht="75.95" customHeight="1" x14ac:dyDescent="0.25">
      <c r="A29" s="156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11.9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56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34"/>
      <c r="N30" s="93"/>
    </row>
    <row r="31" spans="1:14" ht="75.95" customHeight="1" x14ac:dyDescent="0.25">
      <c r="A31" s="156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>
        <v>20</v>
      </c>
      <c r="I31" s="8">
        <v>28.6</v>
      </c>
      <c r="J31" s="73">
        <f t="shared" si="1"/>
        <v>100</v>
      </c>
      <c r="K31" s="112"/>
      <c r="L31" s="114"/>
      <c r="M31" s="134"/>
      <c r="N31" s="93"/>
    </row>
    <row r="32" spans="1:14" ht="75" customHeight="1" x14ac:dyDescent="0.25">
      <c r="A32" s="156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 t="shared" si="1"/>
        <v>100</v>
      </c>
      <c r="K32" s="113"/>
      <c r="L32" s="114"/>
      <c r="M32" s="134"/>
      <c r="N32" s="93"/>
    </row>
    <row r="33" spans="1:14" ht="33" customHeight="1" x14ac:dyDescent="0.25">
      <c r="A33" s="156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8</v>
      </c>
      <c r="I33" s="8">
        <v>8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56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/>
      <c r="K34" s="104">
        <f>(J34+J35+J36+J37+J38)/2</f>
        <v>100</v>
      </c>
      <c r="L34" s="88">
        <f>(K34+K39)/2</f>
        <v>100</v>
      </c>
      <c r="M34" s="134"/>
      <c r="N34" s="92"/>
    </row>
    <row r="35" spans="1:14" ht="75.95" customHeight="1" x14ac:dyDescent="0.25">
      <c r="A35" s="156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>
        <v>2</v>
      </c>
      <c r="I35" s="8">
        <v>62.5</v>
      </c>
      <c r="J35" s="73">
        <f>IF(I35/H35*100&gt;100,100,I35/H35*100)</f>
        <v>100</v>
      </c>
      <c r="K35" s="112"/>
      <c r="L35" s="114"/>
      <c r="M35" s="134"/>
      <c r="N35" s="93"/>
    </row>
    <row r="36" spans="1:14" ht="108" hidden="1" customHeight="1" x14ac:dyDescent="0.25">
      <c r="A36" s="156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/>
      <c r="K36" s="112"/>
      <c r="L36" s="114"/>
      <c r="M36" s="134"/>
      <c r="N36" s="93"/>
    </row>
    <row r="37" spans="1:14" ht="75.95" hidden="1" customHeight="1" x14ac:dyDescent="0.25">
      <c r="A37" s="156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11">
        <v>0</v>
      </c>
      <c r="I37" s="11">
        <v>0</v>
      </c>
      <c r="J37" s="73">
        <v>0</v>
      </c>
      <c r="K37" s="112"/>
      <c r="L37" s="114"/>
      <c r="M37" s="134"/>
      <c r="N37" s="93"/>
    </row>
    <row r="38" spans="1:14" ht="66" customHeight="1" x14ac:dyDescent="0.25">
      <c r="A38" s="156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11">
        <v>100</v>
      </c>
      <c r="I38" s="11">
        <v>100</v>
      </c>
      <c r="J38" s="73">
        <f>IF(I38/H38*100&gt;100,100,I38/H38*100)</f>
        <v>100</v>
      </c>
      <c r="K38" s="113"/>
      <c r="L38" s="114"/>
      <c r="M38" s="134"/>
      <c r="N38" s="93"/>
    </row>
    <row r="39" spans="1:14" ht="33" customHeight="1" x14ac:dyDescent="0.25">
      <c r="A39" s="156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2</v>
      </c>
      <c r="J39" s="73">
        <f t="shared" ref="J39:J56" si="2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56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56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56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56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56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56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56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56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56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56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56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56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56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56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56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56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56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56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56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56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56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56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56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56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56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56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56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56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56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56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56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56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56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56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56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56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56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56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56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56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56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56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56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78</v>
      </c>
      <c r="I82" s="8">
        <v>80.5</v>
      </c>
      <c r="J82" s="73">
        <f t="shared" si="3"/>
        <v>100</v>
      </c>
      <c r="K82" s="104">
        <f>(J82+J83+J84+J85+J86)/4</f>
        <v>98.75</v>
      </c>
      <c r="L82" s="88">
        <f>(K82+K87)/2</f>
        <v>98.568548387096769</v>
      </c>
      <c r="M82" s="134"/>
      <c r="N82" s="92"/>
    </row>
    <row r="83" spans="1:14" ht="75.95" customHeight="1" x14ac:dyDescent="0.25">
      <c r="A83" s="156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1.9</v>
      </c>
      <c r="J83" s="73">
        <f t="shared" si="3"/>
        <v>95</v>
      </c>
      <c r="K83" s="112"/>
      <c r="L83" s="114"/>
      <c r="M83" s="134"/>
      <c r="N83" s="93"/>
    </row>
    <row r="84" spans="1:14" ht="75.95" hidden="1" customHeight="1" x14ac:dyDescent="0.25">
      <c r="A84" s="156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56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60</v>
      </c>
      <c r="J85" s="73">
        <f t="shared" si="3"/>
        <v>100</v>
      </c>
      <c r="K85" s="112"/>
      <c r="L85" s="114"/>
      <c r="M85" s="134"/>
      <c r="N85" s="93"/>
    </row>
    <row r="86" spans="1:14" ht="66" customHeight="1" x14ac:dyDescent="0.25">
      <c r="A86" s="156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56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806</v>
      </c>
      <c r="I87" s="8">
        <v>793</v>
      </c>
      <c r="J87" s="73">
        <f t="shared" si="3"/>
        <v>98.387096774193552</v>
      </c>
      <c r="K87" s="73">
        <f>J87</f>
        <v>98.387096774193552</v>
      </c>
      <c r="L87" s="89"/>
      <c r="M87" s="134"/>
      <c r="N87" s="94"/>
    </row>
    <row r="88" spans="1:14" ht="75.95" hidden="1" customHeight="1" x14ac:dyDescent="0.25">
      <c r="A88" s="156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56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56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56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56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56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56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56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56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56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56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56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56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56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56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56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56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56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56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(J106+J107+J108+J109+J110)/2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56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12.7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56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hidden="1" customHeight="1" x14ac:dyDescent="0.25">
      <c r="A109" s="156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customHeight="1" x14ac:dyDescent="0.25">
      <c r="A110" s="156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56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7</v>
      </c>
      <c r="I111" s="8">
        <v>8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56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(J112+J113+J114+J115+J116)/2</f>
        <v>100</v>
      </c>
      <c r="L112" s="88">
        <f>(K112+K117)/2</f>
        <v>100</v>
      </c>
      <c r="M112" s="134"/>
      <c r="N112" s="92"/>
    </row>
    <row r="113" spans="1:14" ht="75.95" customHeight="1" x14ac:dyDescent="0.25">
      <c r="A113" s="156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50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156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/>
      <c r="K114" s="112"/>
      <c r="L114" s="130"/>
      <c r="M114" s="134"/>
      <c r="N114" s="93"/>
    </row>
    <row r="115" spans="1:14" ht="75.95" hidden="1" customHeight="1" x14ac:dyDescent="0.25">
      <c r="A115" s="156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customHeight="1" x14ac:dyDescent="0.25">
      <c r="A116" s="156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100</v>
      </c>
      <c r="I116" s="11">
        <v>100</v>
      </c>
      <c r="J116" s="73">
        <f t="shared" si="3"/>
        <v>100</v>
      </c>
      <c r="K116" s="113"/>
      <c r="L116" s="114"/>
      <c r="M116" s="134"/>
      <c r="N116" s="93"/>
    </row>
    <row r="117" spans="1:14" ht="33" customHeight="1" x14ac:dyDescent="0.25">
      <c r="A117" s="156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2</v>
      </c>
      <c r="I117" s="8">
        <v>2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56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56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56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56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56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56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56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(J124+J125+J126+J127+J128)/2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56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50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56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34"/>
      <c r="N126" s="93"/>
    </row>
    <row r="127" spans="1:14" ht="75.95" hidden="1" customHeight="1" x14ac:dyDescent="0.25">
      <c r="A127" s="156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90" customHeight="1" x14ac:dyDescent="0.25">
      <c r="A128" s="156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56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2</v>
      </c>
      <c r="I129" s="8">
        <v>2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56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/>
      <c r="K130" s="104">
        <f>(J130+J131+J132+J133+J134)/2</f>
        <v>100</v>
      </c>
      <c r="L130" s="88">
        <f>(K130+K135)/2</f>
        <v>100</v>
      </c>
      <c r="M130" s="134"/>
      <c r="N130" s="27"/>
    </row>
    <row r="131" spans="1:14" ht="75.95" customHeight="1" x14ac:dyDescent="0.25">
      <c r="A131" s="156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100</v>
      </c>
      <c r="J131" s="73">
        <f t="shared" ref="J131:J176" si="5">IF(I131/H131*100&gt;100,100,I131/H131*100)</f>
        <v>100</v>
      </c>
      <c r="K131" s="112"/>
      <c r="L131" s="130"/>
      <c r="M131" s="134"/>
      <c r="N131" s="92"/>
    </row>
    <row r="132" spans="1:14" ht="75.95" hidden="1" customHeight="1" x14ac:dyDescent="0.25">
      <c r="A132" s="156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/>
      <c r="K132" s="112"/>
      <c r="L132" s="130"/>
      <c r="M132" s="134"/>
      <c r="N132" s="93"/>
    </row>
    <row r="133" spans="1:14" ht="75.95" hidden="1" customHeight="1" x14ac:dyDescent="0.25">
      <c r="A133" s="156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customHeight="1" x14ac:dyDescent="0.25">
      <c r="A134" s="156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100</v>
      </c>
      <c r="I134" s="11">
        <v>100</v>
      </c>
      <c r="J134" s="73">
        <f t="shared" si="5"/>
        <v>100</v>
      </c>
      <c r="K134" s="113"/>
      <c r="L134" s="114"/>
      <c r="M134" s="134"/>
      <c r="N134" s="93"/>
    </row>
    <row r="135" spans="1:14" ht="33" customHeight="1" x14ac:dyDescent="0.25">
      <c r="A135" s="156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1</v>
      </c>
      <c r="I135" s="8">
        <v>1</v>
      </c>
      <c r="J135" s="73">
        <f t="shared" si="5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56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56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56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56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56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56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56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56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56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56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56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56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56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56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56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56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56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56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56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56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56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56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56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56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56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56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56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56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56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56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56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56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56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56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56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56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156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77</v>
      </c>
      <c r="I172" s="8">
        <v>100</v>
      </c>
      <c r="J172" s="73">
        <f t="shared" si="5"/>
        <v>100</v>
      </c>
      <c r="K172" s="104">
        <f>(J172+J173+J174+J175+J176)/4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56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25.7</v>
      </c>
      <c r="J173" s="73">
        <f t="shared" si="5"/>
        <v>100</v>
      </c>
      <c r="K173" s="112"/>
      <c r="L173" s="130"/>
      <c r="M173" s="134"/>
      <c r="N173" s="93"/>
    </row>
    <row r="174" spans="1:14" ht="75.95" hidden="1" customHeight="1" x14ac:dyDescent="0.25">
      <c r="A174" s="156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/>
      <c r="K174" s="112"/>
      <c r="L174" s="130"/>
      <c r="M174" s="134"/>
      <c r="N174" s="93"/>
    </row>
    <row r="175" spans="1:14" ht="75.95" customHeight="1" x14ac:dyDescent="0.25">
      <c r="A175" s="156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v>20</v>
      </c>
      <c r="I175" s="8">
        <v>40</v>
      </c>
      <c r="J175" s="73">
        <f t="shared" si="5"/>
        <v>100</v>
      </c>
      <c r="K175" s="112"/>
      <c r="L175" s="114"/>
      <c r="M175" s="134"/>
      <c r="N175" s="93"/>
    </row>
    <row r="176" spans="1:14" ht="90" customHeight="1" x14ac:dyDescent="0.25">
      <c r="A176" s="156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 t="shared" si="5"/>
        <v>100</v>
      </c>
      <c r="K176" s="113"/>
      <c r="L176" s="114"/>
      <c r="M176" s="134"/>
      <c r="N176" s="93"/>
    </row>
    <row r="177" spans="1:14" ht="33" customHeight="1" x14ac:dyDescent="0.25">
      <c r="A177" s="156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2</v>
      </c>
      <c r="I177" s="8">
        <v>3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56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56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56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56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56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56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56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56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56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56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56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56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56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77</v>
      </c>
      <c r="I190" s="8">
        <v>75.3</v>
      </c>
      <c r="J190" s="73">
        <f t="shared" si="6"/>
        <v>97.79220779220779</v>
      </c>
      <c r="K190" s="104">
        <f>(J190+J191+J192+J193+J194)/4</f>
        <v>98.198051948051955</v>
      </c>
      <c r="L190" s="88">
        <f>(K190+K195)/2</f>
        <v>99.012819077474262</v>
      </c>
      <c r="M190" s="134"/>
      <c r="N190" s="92"/>
    </row>
    <row r="191" spans="1:14" ht="75.95" customHeight="1" x14ac:dyDescent="0.25">
      <c r="A191" s="156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9.5</v>
      </c>
      <c r="J191" s="73">
        <f t="shared" si="6"/>
        <v>95</v>
      </c>
      <c r="K191" s="112"/>
      <c r="L191" s="130"/>
      <c r="M191" s="134"/>
      <c r="N191" s="93"/>
    </row>
    <row r="192" spans="1:14" ht="75.95" hidden="1" customHeight="1" x14ac:dyDescent="0.25">
      <c r="A192" s="156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56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60</v>
      </c>
      <c r="J193" s="73">
        <f t="shared" si="6"/>
        <v>100</v>
      </c>
      <c r="K193" s="112"/>
      <c r="L193" s="114"/>
      <c r="M193" s="134"/>
      <c r="N193" s="93"/>
    </row>
    <row r="194" spans="1:14" ht="65.25" customHeight="1" x14ac:dyDescent="0.25">
      <c r="A194" s="156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56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580</v>
      </c>
      <c r="I195" s="8">
        <v>579</v>
      </c>
      <c r="J195" s="73">
        <f t="shared" si="6"/>
        <v>99.827586206896555</v>
      </c>
      <c r="K195" s="73">
        <f>J195</f>
        <v>99.827586206896555</v>
      </c>
      <c r="L195" s="89"/>
      <c r="M195" s="134"/>
      <c r="N195" s="94"/>
    </row>
    <row r="196" spans="1:14" ht="75.95" hidden="1" customHeight="1" x14ac:dyDescent="0.25">
      <c r="A196" s="156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56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56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56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56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56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56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56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56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56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56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56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56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56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56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56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56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56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56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56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56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56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56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56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56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56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56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56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56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56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56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56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56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56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56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56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56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56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56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56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56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56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56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56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56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56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56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56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56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56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56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56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56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56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56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56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56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56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56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56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56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56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56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56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56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56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56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56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9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56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9"/>
        <v>#DIV/0!</v>
      </c>
      <c r="K264" s="112"/>
      <c r="L264" s="130"/>
      <c r="M264" s="134"/>
      <c r="N264" s="93"/>
    </row>
    <row r="265" spans="1:14" ht="75.95" hidden="1" customHeight="1" x14ac:dyDescent="0.25">
      <c r="A265" s="156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9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56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9"/>
        <v>#DIV/0!</v>
      </c>
      <c r="K266" s="113"/>
      <c r="L266" s="114"/>
      <c r="M266" s="134"/>
      <c r="N266" s="93"/>
    </row>
    <row r="267" spans="1:14" ht="33" hidden="1" customHeight="1" x14ac:dyDescent="0.25">
      <c r="A267" s="156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9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56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9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56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9"/>
        <v>#DIV/0!</v>
      </c>
      <c r="K269" s="112"/>
      <c r="L269" s="130"/>
      <c r="M269" s="134"/>
      <c r="N269" s="93"/>
    </row>
    <row r="270" spans="1:14" ht="75.95" hidden="1" customHeight="1" x14ac:dyDescent="0.25">
      <c r="A270" s="156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9"/>
        <v>#DIV/0!</v>
      </c>
      <c r="K270" s="112"/>
      <c r="L270" s="130"/>
      <c r="M270" s="134"/>
      <c r="N270" s="93"/>
    </row>
    <row r="271" spans="1:14" ht="75.95" hidden="1" customHeight="1" x14ac:dyDescent="0.25">
      <c r="A271" s="156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9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56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9"/>
        <v>#DIV/0!</v>
      </c>
      <c r="K272" s="113"/>
      <c r="L272" s="114"/>
      <c r="M272" s="134"/>
      <c r="N272" s="93"/>
    </row>
    <row r="273" spans="1:14" ht="33" hidden="1" customHeight="1" x14ac:dyDescent="0.25">
      <c r="A273" s="156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9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56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56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56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56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56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56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56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56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56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56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56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56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56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56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56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56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56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56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56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56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56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56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56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56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89.25" customHeight="1" x14ac:dyDescent="0.25">
      <c r="A298" s="156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60</v>
      </c>
      <c r="I298" s="8">
        <v>42</v>
      </c>
      <c r="J298" s="73">
        <f t="shared" si="8"/>
        <v>70</v>
      </c>
      <c r="K298" s="104">
        <f>(J298+J299+J300+J301+J302)/4</f>
        <v>92.5</v>
      </c>
      <c r="L298" s="88">
        <f>(K298+K303)/2</f>
        <v>96.25</v>
      </c>
      <c r="M298" s="134"/>
      <c r="N298" s="92"/>
    </row>
    <row r="299" spans="1:14" ht="75.95" customHeight="1" x14ac:dyDescent="0.25">
      <c r="A299" s="156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30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56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56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30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56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8"/>
        <v>100</v>
      </c>
      <c r="K302" s="113"/>
      <c r="L302" s="114"/>
      <c r="M302" s="134"/>
      <c r="N302" s="93"/>
    </row>
    <row r="303" spans="1:14" ht="33" customHeight="1" x14ac:dyDescent="0.25">
      <c r="A303" s="156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73</v>
      </c>
      <c r="I303" s="8">
        <v>73</v>
      </c>
      <c r="J303" s="73">
        <f t="shared" si="8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56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56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56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56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56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56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56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56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56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56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56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56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56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56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56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56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56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56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56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56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56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56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56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56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56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56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56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56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56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56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56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56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56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56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56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56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56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56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56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56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56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56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56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56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56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56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56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56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56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56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56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56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56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56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56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56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56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56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56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56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56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56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56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56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56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56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56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56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56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56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56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56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56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56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56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56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56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56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56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56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56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10.6</v>
      </c>
      <c r="I384" s="8">
        <v>10.6</v>
      </c>
      <c r="J384" s="73">
        <f t="shared" si="10"/>
        <v>100</v>
      </c>
      <c r="K384" s="104">
        <f>(J384+J385+J386)/3</f>
        <v>92.250530785562646</v>
      </c>
      <c r="L384" s="88">
        <f>(K384+K387)/2</f>
        <v>95.705055287728797</v>
      </c>
      <c r="M384" s="134"/>
      <c r="N384" s="92"/>
    </row>
    <row r="385" spans="1:14" ht="80.099999999999994" customHeight="1" x14ac:dyDescent="0.25">
      <c r="A385" s="156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31.4</v>
      </c>
      <c r="I385" s="8">
        <v>24.1</v>
      </c>
      <c r="J385" s="73">
        <f t="shared" si="10"/>
        <v>76.751592356687908</v>
      </c>
      <c r="K385" s="112"/>
      <c r="L385" s="114"/>
      <c r="M385" s="134"/>
      <c r="N385" s="93"/>
    </row>
    <row r="386" spans="1:14" ht="80.099999999999994" customHeight="1" x14ac:dyDescent="0.25">
      <c r="A386" s="156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56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9995</v>
      </c>
      <c r="I387" s="8">
        <v>9911</v>
      </c>
      <c r="J387" s="73">
        <f t="shared" ref="J387:J450" si="11">IF(I387/H387*100&gt;100,100,I387/H387*100)</f>
        <v>99.159579789894948</v>
      </c>
      <c r="K387" s="73">
        <f>J387</f>
        <v>99.159579789894948</v>
      </c>
      <c r="L387" s="89"/>
      <c r="M387" s="134"/>
      <c r="N387" s="94"/>
    </row>
    <row r="388" spans="1:14" ht="80.099999999999994" customHeight="1" x14ac:dyDescent="0.25">
      <c r="A388" s="156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5.9</v>
      </c>
      <c r="I388" s="8">
        <v>5.9</v>
      </c>
      <c r="J388" s="73">
        <f t="shared" si="11"/>
        <v>100</v>
      </c>
      <c r="K388" s="104">
        <f>(J388+J389+J390)/3</f>
        <v>98.412698412698418</v>
      </c>
      <c r="L388" s="88">
        <f>(K388+K391)/2</f>
        <v>99.126984126984127</v>
      </c>
      <c r="M388" s="134"/>
      <c r="N388" s="92"/>
    </row>
    <row r="389" spans="1:14" ht="80.099999999999994" customHeight="1" x14ac:dyDescent="0.25">
      <c r="A389" s="156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10.5</v>
      </c>
      <c r="I389" s="8">
        <v>10</v>
      </c>
      <c r="J389" s="73">
        <f t="shared" si="11"/>
        <v>95.238095238095227</v>
      </c>
      <c r="K389" s="112"/>
      <c r="L389" s="114"/>
      <c r="M389" s="134"/>
      <c r="N389" s="93"/>
    </row>
    <row r="390" spans="1:14" ht="80.099999999999994" customHeight="1" x14ac:dyDescent="0.25">
      <c r="A390" s="156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56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6300</v>
      </c>
      <c r="I391" s="8">
        <v>6290</v>
      </c>
      <c r="J391" s="73">
        <f t="shared" si="11"/>
        <v>99.841269841269849</v>
      </c>
      <c r="K391" s="73">
        <f>J391</f>
        <v>99.841269841269849</v>
      </c>
      <c r="L391" s="89"/>
      <c r="M391" s="134"/>
      <c r="N391" s="94"/>
    </row>
    <row r="392" spans="1:14" ht="80.099999999999994" customHeight="1" x14ac:dyDescent="0.25">
      <c r="A392" s="156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15.7</v>
      </c>
      <c r="I392" s="8">
        <v>15.5</v>
      </c>
      <c r="J392" s="73">
        <f t="shared" si="11"/>
        <v>98.726114649681534</v>
      </c>
      <c r="K392" s="104">
        <f>(J392+J393+J394)/3</f>
        <v>99.575371549893859</v>
      </c>
      <c r="L392" s="88">
        <f>(K392+K395)/2</f>
        <v>99.299108529979719</v>
      </c>
      <c r="M392" s="134"/>
      <c r="N392" s="92"/>
    </row>
    <row r="393" spans="1:14" ht="80.099999999999994" customHeight="1" x14ac:dyDescent="0.25">
      <c r="A393" s="156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9.1999999999999993</v>
      </c>
      <c r="I393" s="8">
        <v>15.9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56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56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22105</v>
      </c>
      <c r="I395" s="8">
        <v>21889</v>
      </c>
      <c r="J395" s="73">
        <f t="shared" si="11"/>
        <v>99.022845510065594</v>
      </c>
      <c r="K395" s="73">
        <f>J395</f>
        <v>99.022845510065594</v>
      </c>
      <c r="L395" s="89"/>
      <c r="M395" s="134"/>
      <c r="N395" s="94"/>
    </row>
    <row r="396" spans="1:14" ht="80.099999999999994" customHeight="1" x14ac:dyDescent="0.25">
      <c r="A396" s="156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16.2</v>
      </c>
      <c r="I396" s="8">
        <v>16.7</v>
      </c>
      <c r="J396" s="73">
        <f>IF(I396/H396*100&gt;100,100,I396/H396*100)</f>
        <v>100</v>
      </c>
      <c r="K396" s="104">
        <f>(J396+J397+J398)/3</f>
        <v>94.842406876790832</v>
      </c>
      <c r="L396" s="88">
        <f>(K396+K399)/2</f>
        <v>97.391610343450907</v>
      </c>
      <c r="M396" s="134"/>
      <c r="N396" s="92"/>
    </row>
    <row r="397" spans="1:14" ht="80.099999999999994" customHeight="1" x14ac:dyDescent="0.25">
      <c r="A397" s="156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34.9</v>
      </c>
      <c r="I397" s="8">
        <v>29.5</v>
      </c>
      <c r="J397" s="73">
        <f t="shared" si="11"/>
        <v>84.527220630372497</v>
      </c>
      <c r="K397" s="112"/>
      <c r="L397" s="114"/>
      <c r="M397" s="134"/>
      <c r="N397" s="93"/>
    </row>
    <row r="398" spans="1:14" ht="80.099999999999994" customHeight="1" x14ac:dyDescent="0.25">
      <c r="A398" s="156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83.3</v>
      </c>
      <c r="I398" s="8">
        <v>100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56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20275</v>
      </c>
      <c r="I399" s="8">
        <v>20263</v>
      </c>
      <c r="J399" s="73">
        <f t="shared" si="11"/>
        <v>99.940813810110967</v>
      </c>
      <c r="K399" s="73">
        <f>J399</f>
        <v>99.940813810110967</v>
      </c>
      <c r="L399" s="89"/>
      <c r="M399" s="134"/>
      <c r="N399" s="94"/>
    </row>
    <row r="400" spans="1:14" ht="80.099999999999994" hidden="1" customHeight="1" x14ac:dyDescent="0.25">
      <c r="A400" s="156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1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56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1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56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1"/>
        <v>#DIV/0!</v>
      </c>
      <c r="K402" s="113"/>
      <c r="L402" s="114"/>
      <c r="M402" s="134"/>
      <c r="N402" s="93"/>
    </row>
    <row r="403" spans="1:14" ht="33" hidden="1" customHeight="1" x14ac:dyDescent="0.25">
      <c r="A403" s="156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1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56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16.100000000000001</v>
      </c>
      <c r="I404" s="8">
        <v>16</v>
      </c>
      <c r="J404" s="73">
        <f t="shared" si="11"/>
        <v>99.378881987577628</v>
      </c>
      <c r="K404" s="104">
        <f>(J404+J405+J406)/3</f>
        <v>92.523457116426584</v>
      </c>
      <c r="L404" s="88">
        <f>(K404+K407)/2</f>
        <v>92.602813829531129</v>
      </c>
      <c r="M404" s="134"/>
      <c r="N404" s="92"/>
    </row>
    <row r="405" spans="1:14" ht="80.099999999999994" customHeight="1" x14ac:dyDescent="0.25">
      <c r="A405" s="156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18.8</v>
      </c>
      <c r="I405" s="8">
        <v>14.7</v>
      </c>
      <c r="J405" s="73">
        <f t="shared" si="11"/>
        <v>78.191489361702111</v>
      </c>
      <c r="K405" s="112"/>
      <c r="L405" s="114"/>
      <c r="M405" s="134"/>
      <c r="N405" s="93"/>
    </row>
    <row r="406" spans="1:14" ht="80.099999999999994" customHeight="1" x14ac:dyDescent="0.25">
      <c r="A406" s="156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79.099999999999994</v>
      </c>
      <c r="I406" s="8">
        <v>100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56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25800</v>
      </c>
      <c r="I407" s="8">
        <v>23912</v>
      </c>
      <c r="J407" s="73">
        <f t="shared" si="11"/>
        <v>92.68217054263566</v>
      </c>
      <c r="K407" s="73">
        <f>J407</f>
        <v>92.68217054263566</v>
      </c>
      <c r="L407" s="89"/>
      <c r="M407" s="134"/>
      <c r="N407" s="94"/>
    </row>
    <row r="408" spans="1:14" ht="80.099999999999994" customHeight="1" x14ac:dyDescent="0.25">
      <c r="A408" s="156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10.4</v>
      </c>
      <c r="I408" s="8">
        <v>10.4</v>
      </c>
      <c r="J408" s="73">
        <f t="shared" si="11"/>
        <v>100</v>
      </c>
      <c r="K408" s="104">
        <f>(J408+J409+J410)/3</f>
        <v>85.408805031446533</v>
      </c>
      <c r="L408" s="88">
        <f>(K408+K411)/2</f>
        <v>92.633610477745421</v>
      </c>
      <c r="M408" s="134"/>
      <c r="N408" s="92"/>
    </row>
    <row r="409" spans="1:14" ht="80.099999999999994" customHeight="1" x14ac:dyDescent="0.25">
      <c r="A409" s="156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26.5</v>
      </c>
      <c r="I409" s="8">
        <v>14.9</v>
      </c>
      <c r="J409" s="73">
        <f t="shared" si="11"/>
        <v>56.226415094339622</v>
      </c>
      <c r="K409" s="112"/>
      <c r="L409" s="114"/>
      <c r="M409" s="134"/>
      <c r="N409" s="93"/>
    </row>
    <row r="410" spans="1:14" ht="80.099999999999994" customHeight="1" x14ac:dyDescent="0.25">
      <c r="A410" s="156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1"/>
        <v>100</v>
      </c>
      <c r="K410" s="113"/>
      <c r="L410" s="114"/>
      <c r="M410" s="134"/>
      <c r="N410" s="93"/>
    </row>
    <row r="411" spans="1:14" ht="43.5" customHeight="1" x14ac:dyDescent="0.25">
      <c r="A411" s="156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12007</v>
      </c>
      <c r="I411" s="8">
        <v>11990</v>
      </c>
      <c r="J411" s="73">
        <f t="shared" si="11"/>
        <v>99.858415924044309</v>
      </c>
      <c r="K411" s="73">
        <f>J411</f>
        <v>99.858415924044309</v>
      </c>
      <c r="L411" s="89"/>
      <c r="M411" s="134"/>
      <c r="N411" s="94"/>
    </row>
    <row r="412" spans="1:14" ht="43.5" hidden="1" customHeight="1" x14ac:dyDescent="0.25">
      <c r="A412" s="156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156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156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156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156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156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156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156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156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156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156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156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156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156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156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156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156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156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80"/>
      <c r="M429" s="134"/>
      <c r="N429" s="28"/>
    </row>
    <row r="430" spans="1:14" ht="43.5" hidden="1" customHeight="1" x14ac:dyDescent="0.25">
      <c r="A430" s="156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80"/>
      <c r="M430" s="134"/>
      <c r="N430" s="28"/>
    </row>
    <row r="431" spans="1:14" ht="43.5" hidden="1" customHeight="1" x14ac:dyDescent="0.25">
      <c r="A431" s="156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156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156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80"/>
      <c r="M433" s="134"/>
      <c r="N433" s="28"/>
    </row>
    <row r="434" spans="1:14" ht="43.5" hidden="1" customHeight="1" x14ac:dyDescent="0.25">
      <c r="A434" s="156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80"/>
      <c r="M434" s="134"/>
      <c r="N434" s="28"/>
    </row>
    <row r="435" spans="1:14" ht="43.5" hidden="1" customHeight="1" x14ac:dyDescent="0.25">
      <c r="A435" s="156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156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156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156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156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156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156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156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156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156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156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156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156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156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156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156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156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156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156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156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156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156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156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156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156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156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156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156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156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156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156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156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156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156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156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156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156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156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156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156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156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156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156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156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156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156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156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156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156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customHeight="1" x14ac:dyDescent="0.25">
      <c r="A484" s="156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156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customHeight="1" x14ac:dyDescent="0.25">
      <c r="A486" s="156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156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customHeight="1" x14ac:dyDescent="0.25">
      <c r="A488" s="156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156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156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156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157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185</v>
      </c>
      <c r="I492" s="8">
        <v>185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856</v>
      </c>
      <c r="I507" s="82">
        <f>I9+I15+I21+I33+I39+I69+I87+I99+I93</f>
        <v>854</v>
      </c>
    </row>
    <row r="508" spans="1:13" ht="21" x14ac:dyDescent="0.35">
      <c r="G508" s="21" t="s">
        <v>71</v>
      </c>
      <c r="H508" s="82">
        <f>H111+H117+H129+H159+H177+H183+H195+H213+H219</f>
        <v>593</v>
      </c>
      <c r="I508" s="82">
        <f>I111+I117+I129+I159+I177+I183+I195+I213+I219</f>
        <v>594</v>
      </c>
      <c r="J508" s="43"/>
    </row>
    <row r="509" spans="1:13" ht="21" x14ac:dyDescent="0.35">
      <c r="G509" s="21" t="s">
        <v>72</v>
      </c>
      <c r="H509" s="82">
        <f>H225+H261+H273+H285+H291+H303+H309+H327</f>
        <v>73</v>
      </c>
      <c r="I509" s="82">
        <f>I225+I261+I273+I285+I291+I303+I309+I327</f>
        <v>73</v>
      </c>
      <c r="J509" s="43"/>
    </row>
    <row r="510" spans="1:13" ht="21" x14ac:dyDescent="0.35">
      <c r="G510" s="21" t="s">
        <v>81</v>
      </c>
      <c r="H510" s="40">
        <f>SUMIF($F$4:$F$483,$F$335,H4:H483)</f>
        <v>96482</v>
      </c>
      <c r="I510" s="40">
        <f>SUMIF($F$4:$F$483,$F$335,I4:I483)</f>
        <v>94255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1:N1"/>
    <mergeCell ref="K268:K272"/>
    <mergeCell ref="B100:B105"/>
    <mergeCell ref="B88:B93"/>
    <mergeCell ref="B16:B21"/>
    <mergeCell ref="C16:C21"/>
    <mergeCell ref="D16:D21"/>
    <mergeCell ref="K16:K20"/>
    <mergeCell ref="N256:N261"/>
    <mergeCell ref="N190:N195"/>
    <mergeCell ref="N124:N129"/>
    <mergeCell ref="N148:N153"/>
    <mergeCell ref="N94:N99"/>
    <mergeCell ref="N106:N1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L16:L21"/>
    <mergeCell ref="B364:B367"/>
    <mergeCell ref="B368:B371"/>
    <mergeCell ref="N368:N371"/>
    <mergeCell ref="B372:B375"/>
    <mergeCell ref="B376:B379"/>
    <mergeCell ref="C376:C379"/>
    <mergeCell ref="D340:D343"/>
    <mergeCell ref="K340:K342"/>
    <mergeCell ref="C328:C331"/>
    <mergeCell ref="D328:D331"/>
    <mergeCell ref="K328:K330"/>
    <mergeCell ref="L328:L331"/>
    <mergeCell ref="C344:C347"/>
    <mergeCell ref="D344:D347"/>
    <mergeCell ref="K344:K346"/>
    <mergeCell ref="L344:L347"/>
    <mergeCell ref="C336:C339"/>
    <mergeCell ref="D336:D339"/>
    <mergeCell ref="N328:N331"/>
    <mergeCell ref="C332:C335"/>
    <mergeCell ref="D332:D335"/>
    <mergeCell ref="K332:K334"/>
    <mergeCell ref="L332:L335"/>
    <mergeCell ref="N332:N335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M4:M489"/>
    <mergeCell ref="N4:N9"/>
    <mergeCell ref="L10:L15"/>
    <mergeCell ref="N10:N15"/>
    <mergeCell ref="C348:C351"/>
    <mergeCell ref="D348:D351"/>
    <mergeCell ref="K348:K350"/>
    <mergeCell ref="L348:L351"/>
    <mergeCell ref="C352:C355"/>
    <mergeCell ref="D352:D355"/>
    <mergeCell ref="K352:K354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B34:B39"/>
    <mergeCell ref="C34:C39"/>
    <mergeCell ref="D34:D39"/>
    <mergeCell ref="K34:K38"/>
    <mergeCell ref="L34:L39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L268:L273"/>
    <mergeCell ref="N268:N273"/>
    <mergeCell ref="B274:B279"/>
    <mergeCell ref="C274:C279"/>
    <mergeCell ref="D274:D279"/>
    <mergeCell ref="K274:K278"/>
    <mergeCell ref="L274:L279"/>
    <mergeCell ref="B268:B273"/>
    <mergeCell ref="C268:C273"/>
    <mergeCell ref="D268:D273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C316:C321"/>
    <mergeCell ref="D316:D321"/>
    <mergeCell ref="K316:K320"/>
    <mergeCell ref="L316:L321"/>
    <mergeCell ref="N316:N321"/>
    <mergeCell ref="B316:B321"/>
    <mergeCell ref="B310:B315"/>
    <mergeCell ref="C310:C315"/>
    <mergeCell ref="D310:D315"/>
    <mergeCell ref="K310:K314"/>
    <mergeCell ref="L310:L315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B344:B347"/>
    <mergeCell ref="B348:B351"/>
    <mergeCell ref="N356:N359"/>
    <mergeCell ref="N360:N363"/>
    <mergeCell ref="B356:B359"/>
    <mergeCell ref="C356:C359"/>
    <mergeCell ref="D356:D359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B352:B355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K480:K482"/>
    <mergeCell ref="L480:L483"/>
    <mergeCell ref="N480:N483"/>
    <mergeCell ref="D480:D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A4:A492"/>
    <mergeCell ref="N131:N135"/>
    <mergeCell ref="B490:B492"/>
    <mergeCell ref="C490:C492"/>
    <mergeCell ref="D490:D492"/>
    <mergeCell ref="K490:K491"/>
    <mergeCell ref="L490:L492"/>
    <mergeCell ref="N490:N492"/>
    <mergeCell ref="C480:C483"/>
  </mergeCells>
  <pageMargins left="0" right="0.11811023622047245" top="0.15748031496062992" bottom="0.15748031496062992" header="0.31496062992125984" footer="0.31496062992125984"/>
  <pageSetup paperSize="9" scale="40" fitToHeight="4" orientation="landscape" r:id="rId1"/>
  <headerFooter alignWithMargins="0"/>
  <rowBreaks count="1" manualBreakCount="1">
    <brk id="391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278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100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100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16.3</v>
      </c>
      <c r="I15" s="8">
        <v>18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92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93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93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93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93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4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/>
      <c r="K28" s="104">
        <f>(J28+J29+J30+J31+J32)/3</f>
        <v>100</v>
      </c>
      <c r="L28" s="88">
        <f>(K28+K33)/2</f>
        <v>100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100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3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20</v>
      </c>
      <c r="I31" s="11">
        <v>100</v>
      </c>
      <c r="J31" s="73">
        <f t="shared" si="1"/>
        <v>100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 t="shared" si="1"/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0.5</v>
      </c>
      <c r="I33" s="8">
        <v>0.6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>
        <v>70</v>
      </c>
      <c r="I34" s="8">
        <v>100</v>
      </c>
      <c r="J34" s="73">
        <f>IF(I34/H34*100&gt;100,100,I34/H34*100)</f>
        <v>100</v>
      </c>
      <c r="K34" s="104">
        <f>(J34+J35+J36+J37+J38)/4</f>
        <v>100</v>
      </c>
      <c r="L34" s="88">
        <f>(K34+K39)/2</f>
        <v>100</v>
      </c>
      <c r="M34" s="134"/>
      <c r="N34" s="92"/>
    </row>
    <row r="35" spans="1:14" ht="75.95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>
        <v>2</v>
      </c>
      <c r="I35" s="8">
        <v>100</v>
      </c>
      <c r="J35" s="73">
        <f>IF(I35/H35*100&gt;100,100,I35/H35*100)</f>
        <v>100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/>
      <c r="K36" s="112"/>
      <c r="L36" s="114"/>
      <c r="M36" s="134"/>
      <c r="N36" s="93"/>
    </row>
    <row r="37" spans="1:14" ht="75.95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>
        <v>20</v>
      </c>
      <c r="I37" s="8">
        <v>100</v>
      </c>
      <c r="J37" s="73">
        <f t="shared" ref="J37:J56" si="2">IF(I37/H37*100&gt;100,100,I37/H37*100)</f>
        <v>100</v>
      </c>
      <c r="K37" s="112"/>
      <c r="L37" s="114"/>
      <c r="M37" s="134"/>
      <c r="N37" s="93"/>
    </row>
    <row r="38" spans="1:14" ht="69.7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11">
        <v>100</v>
      </c>
      <c r="I38" s="11">
        <v>100</v>
      </c>
      <c r="J38" s="73">
        <f t="shared" si="2"/>
        <v>100</v>
      </c>
      <c r="K38" s="113"/>
      <c r="L38" s="114"/>
      <c r="M38" s="13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1</v>
      </c>
      <c r="J39" s="73">
        <f t="shared" si="2"/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92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93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93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93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93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4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92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93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93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93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93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4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92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93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93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93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93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4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92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93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93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93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93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4"/>
    </row>
    <row r="64" spans="1:14" ht="75.95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70</v>
      </c>
      <c r="I64" s="8">
        <v>100</v>
      </c>
      <c r="J64" s="73">
        <f t="shared" si="3"/>
        <v>100</v>
      </c>
      <c r="K64" s="104">
        <f>(J64+J65+J66+J67+J68)/3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100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/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75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100</v>
      </c>
      <c r="I68" s="11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1.4</v>
      </c>
      <c r="I69" s="8">
        <v>1.4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92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93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93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93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93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4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92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93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93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93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93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4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70</v>
      </c>
      <c r="I82" s="8">
        <v>79.599999999999994</v>
      </c>
      <c r="J82" s="73">
        <f t="shared" si="3"/>
        <v>100</v>
      </c>
      <c r="K82" s="104">
        <f>(J82+J83+J84+J85+J86)/4</f>
        <v>100</v>
      </c>
      <c r="L82" s="88">
        <f>(K82+K87)/2</f>
        <v>99.526066350710892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77.3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71.400000000000006</v>
      </c>
      <c r="J85" s="73">
        <f t="shared" si="3"/>
        <v>100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422</v>
      </c>
      <c r="I87" s="8">
        <v>418</v>
      </c>
      <c r="J87" s="73">
        <f t="shared" si="3"/>
        <v>99.052132701421797</v>
      </c>
      <c r="K87" s="73">
        <f>J87</f>
        <v>99.052132701421797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92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93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93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93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93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(J106+J107+J108+J109+J110)/2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100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3</v>
      </c>
      <c r="I111" s="8">
        <v>3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92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93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93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93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93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4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(J124+J125+J126+J127+J128)/2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100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3</v>
      </c>
      <c r="I129" s="8">
        <v>3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92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3" si="5">IF(I131/H131*100&gt;100,100,I131/H131*100)</f>
        <v>#DIV/0!</v>
      </c>
      <c r="K131" s="112"/>
      <c r="L131" s="130"/>
      <c r="M131" s="134"/>
      <c r="N131" s="93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5"/>
        <v>#DIV/0!</v>
      </c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5"/>
        <v>#DIV/0!</v>
      </c>
      <c r="K133" s="112"/>
      <c r="L133" s="114"/>
      <c r="M133" s="134"/>
      <c r="N133" s="93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5"/>
        <v>#DIV/0!</v>
      </c>
      <c r="K134" s="113"/>
      <c r="L134" s="114"/>
      <c r="M134" s="134"/>
      <c r="N134" s="93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5"/>
        <v>#DIV/0!</v>
      </c>
      <c r="K135" s="73" t="e">
        <f>J135</f>
        <v>#DIV/0!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92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93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93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93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93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4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92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93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93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93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93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4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92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93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93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93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93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94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92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93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93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93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93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4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100</v>
      </c>
      <c r="J173" s="73">
        <f t="shared" si="5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/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</v>
      </c>
      <c r="I177" s="8">
        <v>1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>
        <v>0</v>
      </c>
      <c r="K178" s="104">
        <f>(J178+J179+J180+J181+J182)/1</f>
        <v>100</v>
      </c>
      <c r="L178" s="88">
        <f>(K178+K183)/2</f>
        <v>100</v>
      </c>
      <c r="M178" s="134"/>
      <c r="N178" s="92"/>
    </row>
    <row r="179" spans="1:14" ht="126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v>10</v>
      </c>
      <c r="I179" s="8">
        <v>100</v>
      </c>
      <c r="J179" s="73">
        <f t="shared" ref="J179:J237" si="6">IF(I179/H179*100&gt;100,100,I179/H179*100)</f>
        <v>100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>
        <v>0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11">
        <v>0</v>
      </c>
      <c r="I181" s="11">
        <v>0</v>
      </c>
      <c r="J181" s="73">
        <v>0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11">
        <v>0</v>
      </c>
      <c r="I182" s="11">
        <v>0</v>
      </c>
      <c r="J182" s="73">
        <v>0</v>
      </c>
      <c r="K182" s="113"/>
      <c r="L182" s="114"/>
      <c r="M182" s="134"/>
      <c r="N182" s="93"/>
    </row>
    <row r="183" spans="1:14" ht="33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0.4</v>
      </c>
      <c r="I183" s="8">
        <v>1</v>
      </c>
      <c r="J183" s="73">
        <f t="shared" si="6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92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93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93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93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93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4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57</v>
      </c>
      <c r="I190" s="8">
        <v>71</v>
      </c>
      <c r="J190" s="73">
        <f t="shared" si="6"/>
        <v>100</v>
      </c>
      <c r="K190" s="104">
        <f>(J190+J191+J192+J193+J194)/4</f>
        <v>100</v>
      </c>
      <c r="L190" s="139">
        <f>(K190+K195)/2</f>
        <v>99.959299959299955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69.2</v>
      </c>
      <c r="J191" s="73">
        <f t="shared" si="6"/>
        <v>100</v>
      </c>
      <c r="K191" s="112"/>
      <c r="L191" s="14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4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6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491.4</v>
      </c>
      <c r="I195" s="8">
        <v>491</v>
      </c>
      <c r="J195" s="73">
        <f t="shared" si="6"/>
        <v>99.918599918599924</v>
      </c>
      <c r="K195" s="73">
        <f>J195</f>
        <v>99.918599918599924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92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93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93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93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94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92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93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93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93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93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4"/>
    </row>
    <row r="208" spans="1:14" ht="75.95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284</v>
      </c>
      <c r="G208" s="7" t="s">
        <v>12</v>
      </c>
      <c r="H208" s="8">
        <v>57</v>
      </c>
      <c r="I208" s="8">
        <v>57</v>
      </c>
      <c r="J208" s="73">
        <f t="shared" si="6"/>
        <v>100</v>
      </c>
      <c r="K208" s="104">
        <f>(J208+J209+J210+J211+J212)/3</f>
        <v>100</v>
      </c>
      <c r="L208" s="88">
        <f>(K208+K213)/2</f>
        <v>100</v>
      </c>
      <c r="M208" s="134"/>
      <c r="N208" s="92"/>
    </row>
    <row r="209" spans="1:14" ht="75.95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v>10</v>
      </c>
      <c r="I209" s="8">
        <v>100</v>
      </c>
      <c r="J209" s="73">
        <f t="shared" si="6"/>
        <v>100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/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11">
        <v>0</v>
      </c>
      <c r="I211" s="11">
        <v>0</v>
      </c>
      <c r="J211" s="73">
        <v>0</v>
      </c>
      <c r="K211" s="112"/>
      <c r="L211" s="114"/>
      <c r="M211" s="134"/>
      <c r="N211" s="93"/>
    </row>
    <row r="212" spans="1:14" ht="90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11">
        <v>100</v>
      </c>
      <c r="I212" s="11">
        <v>100</v>
      </c>
      <c r="J212" s="73">
        <f t="shared" si="6"/>
        <v>100</v>
      </c>
      <c r="K212" s="113"/>
      <c r="L212" s="114"/>
      <c r="M212" s="13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1.6</v>
      </c>
      <c r="I213" s="8">
        <v>1.6</v>
      </c>
      <c r="J213" s="73">
        <f t="shared" si="6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92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93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93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93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93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92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93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93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93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93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4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92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93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93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93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93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92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93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93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93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93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4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92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93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93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93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93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4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89.25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8">
        <v>53</v>
      </c>
      <c r="I262" s="8">
        <v>100</v>
      </c>
      <c r="J262" s="73">
        <f t="shared" ref="J262:J273" si="9">IF(I262/H262*100&gt;100,100,I262/H262*100)</f>
        <v>100</v>
      </c>
      <c r="K262" s="104">
        <f>(J262+J263+J264+J265+J266)/4</f>
        <v>100</v>
      </c>
      <c r="L262" s="88">
        <f>(K262+K267)/2</f>
        <v>100</v>
      </c>
      <c r="M262" s="13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100</v>
      </c>
      <c r="J263" s="73">
        <f t="shared" si="9"/>
        <v>100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/>
      <c r="K264" s="112"/>
      <c r="L264" s="130"/>
      <c r="M264" s="13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>
        <v>20</v>
      </c>
      <c r="I265" s="8">
        <v>100</v>
      </c>
      <c r="J265" s="73">
        <f t="shared" si="9"/>
        <v>100</v>
      </c>
      <c r="K265" s="112"/>
      <c r="L265" s="114"/>
      <c r="M265" s="134"/>
      <c r="N265" s="93"/>
    </row>
    <row r="266" spans="1:14" ht="80.099999999999994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11">
        <v>100</v>
      </c>
      <c r="I266" s="11">
        <v>100</v>
      </c>
      <c r="J266" s="73">
        <f t="shared" si="9"/>
        <v>100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2.5</v>
      </c>
      <c r="I267" s="8">
        <v>2.6</v>
      </c>
      <c r="J267" s="73">
        <f t="shared" si="9"/>
        <v>100</v>
      </c>
      <c r="K267" s="73">
        <f>J267</f>
        <v>100</v>
      </c>
      <c r="L267" s="89"/>
      <c r="M267" s="134"/>
      <c r="N267" s="94"/>
    </row>
    <row r="268" spans="1:14" ht="92.2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53</v>
      </c>
      <c r="I268" s="8">
        <v>52.1</v>
      </c>
      <c r="J268" s="73">
        <f t="shared" si="9"/>
        <v>98.301886792452834</v>
      </c>
      <c r="K268" s="104">
        <f>(J268+J269+J270+J271+J272)/4</f>
        <v>96.575471698113205</v>
      </c>
      <c r="L268" s="88">
        <f>(K268+K273)/2</f>
        <v>94.405382907880139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73.8</v>
      </c>
      <c r="J269" s="73">
        <f t="shared" si="9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/>
      <c r="K270" s="112"/>
      <c r="L270" s="130"/>
      <c r="M270" s="134"/>
      <c r="N270" s="93"/>
    </row>
    <row r="271" spans="1:14" ht="35.2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17.600000000000001</v>
      </c>
      <c r="J271" s="73">
        <f t="shared" si="9"/>
        <v>88.000000000000014</v>
      </c>
      <c r="K271" s="112"/>
      <c r="L271" s="114"/>
      <c r="M271" s="134"/>
      <c r="N271" s="93"/>
    </row>
    <row r="272" spans="1:14" ht="35.25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9"/>
        <v>100</v>
      </c>
      <c r="K272" s="113"/>
      <c r="L272" s="114"/>
      <c r="M272" s="134"/>
      <c r="N272" s="93"/>
    </row>
    <row r="273" spans="1:14" ht="35.25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85</v>
      </c>
      <c r="I273" s="8">
        <v>78.400000000000006</v>
      </c>
      <c r="J273" s="73">
        <f t="shared" si="9"/>
        <v>92.235294117647072</v>
      </c>
      <c r="K273" s="73">
        <f>J273</f>
        <v>92.235294117647072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92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93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93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93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93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4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92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93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93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93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93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4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8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8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8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8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8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8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92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93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93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93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93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4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92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93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93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4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92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93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93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4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92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93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93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4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92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93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93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4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92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93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93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4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1.4</v>
      </c>
      <c r="I384" s="8">
        <v>1.5</v>
      </c>
      <c r="J384" s="73">
        <f t="shared" si="10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20</v>
      </c>
      <c r="I385" s="8">
        <v>20</v>
      </c>
      <c r="J385" s="73">
        <f t="shared" si="10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450</v>
      </c>
      <c r="I387" s="8">
        <v>450</v>
      </c>
      <c r="J387" s="73">
        <f t="shared" ref="J387:J450" si="11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21.1</v>
      </c>
      <c r="I388" s="8">
        <v>21.2</v>
      </c>
      <c r="J388" s="73">
        <f t="shared" si="11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10.7</v>
      </c>
      <c r="I389" s="8">
        <v>10.7</v>
      </c>
      <c r="J389" s="73">
        <f t="shared" si="11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11589</v>
      </c>
      <c r="I391" s="8">
        <v>11589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12.4</v>
      </c>
      <c r="I392" s="8">
        <v>12.5</v>
      </c>
      <c r="J392" s="73">
        <f t="shared" si="11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10.7</v>
      </c>
      <c r="I393" s="8">
        <v>10.7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9192</v>
      </c>
      <c r="I395" s="8">
        <v>9356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10.9</v>
      </c>
      <c r="I396" s="8">
        <v>10.9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30.8</v>
      </c>
      <c r="I397" s="8">
        <v>30.8</v>
      </c>
      <c r="J397" s="73">
        <f t="shared" si="11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5619</v>
      </c>
      <c r="I399" s="8">
        <v>5619</v>
      </c>
      <c r="J399" s="73">
        <f t="shared" si="11"/>
        <v>100</v>
      </c>
      <c r="K399" s="73">
        <f>J399</f>
        <v>100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4.4000000000000004</v>
      </c>
      <c r="I400" s="8">
        <v>4.5</v>
      </c>
      <c r="J400" s="73">
        <f t="shared" si="11"/>
        <v>100</v>
      </c>
      <c r="K400" s="104">
        <f>(J400+J401+J402)/3</f>
        <v>99.669966996699671</v>
      </c>
      <c r="L400" s="88">
        <f>(K400+K403)/2</f>
        <v>99.834983498349828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10.1</v>
      </c>
      <c r="I401" s="8">
        <v>10</v>
      </c>
      <c r="J401" s="73">
        <f t="shared" si="11"/>
        <v>99.009900990099013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1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1494</v>
      </c>
      <c r="I403" s="8">
        <v>1494</v>
      </c>
      <c r="J403" s="73">
        <f t="shared" si="11"/>
        <v>100</v>
      </c>
      <c r="K403" s="73">
        <f>J403</f>
        <v>100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10.9</v>
      </c>
      <c r="I404" s="8">
        <v>10.9</v>
      </c>
      <c r="J404" s="73">
        <f t="shared" si="11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10.8</v>
      </c>
      <c r="I405" s="8">
        <v>10.8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4752</v>
      </c>
      <c r="I407" s="8">
        <v>4752</v>
      </c>
      <c r="J407" s="73">
        <f t="shared" si="11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9.6999999999999993</v>
      </c>
      <c r="I408" s="8">
        <v>9.6999999999999993</v>
      </c>
      <c r="J408" s="73">
        <f t="shared" si="11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7.1</v>
      </c>
      <c r="I409" s="8">
        <v>7.1</v>
      </c>
      <c r="J409" s="73">
        <f t="shared" si="11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1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2322</v>
      </c>
      <c r="I411" s="8">
        <v>2322</v>
      </c>
      <c r="J411" s="73">
        <f t="shared" si="11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109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111"/>
    </row>
    <row r="490" spans="1:14" ht="32.2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155</v>
      </c>
      <c r="I492" s="48">
        <v>155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441.2</v>
      </c>
      <c r="I507" s="82">
        <f>I9+I15+I21+I33+I39+I69+I87+I99+I93</f>
        <v>439</v>
      </c>
    </row>
    <row r="508" spans="1:13" ht="21" x14ac:dyDescent="0.35">
      <c r="G508" s="21" t="s">
        <v>71</v>
      </c>
      <c r="H508" s="82">
        <f>H111+H117+H129+H159+H177+H183+H195+H213+H219</f>
        <v>500.4</v>
      </c>
      <c r="I508" s="82">
        <f>I111+I117+I129+I159+I177+I183+I195+I213+I219</f>
        <v>500.6</v>
      </c>
      <c r="J508" s="43"/>
    </row>
    <row r="509" spans="1:13" ht="21" x14ac:dyDescent="0.35">
      <c r="G509" s="21" t="s">
        <v>72</v>
      </c>
      <c r="H509" s="82">
        <f>H225+H261+H273+H285+H291+H303+H309+H327</f>
        <v>85</v>
      </c>
      <c r="I509" s="82">
        <f>I225+I261+I273+I285+I291+I303+I309+I327</f>
        <v>78.400000000000006</v>
      </c>
      <c r="J509" s="43"/>
    </row>
    <row r="510" spans="1:13" ht="21" x14ac:dyDescent="0.35">
      <c r="G510" s="21" t="s">
        <v>81</v>
      </c>
      <c r="H510" s="40">
        <f>SUMIF($F$4:$F$483,$F$335,H4:H483)</f>
        <v>35418</v>
      </c>
      <c r="I510" s="40">
        <f>SUMIF($F$4:$F$483,$F$335,I4:I483)</f>
        <v>35582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59">
    <mergeCell ref="N82:N87"/>
    <mergeCell ref="N154:N159"/>
    <mergeCell ref="N280:N285"/>
    <mergeCell ref="N256:N261"/>
    <mergeCell ref="N348:N351"/>
    <mergeCell ref="N344:N347"/>
    <mergeCell ref="N336:N339"/>
    <mergeCell ref="N262:N267"/>
    <mergeCell ref="N286:N291"/>
    <mergeCell ref="N40:N45"/>
    <mergeCell ref="N22:N27"/>
    <mergeCell ref="N88:N93"/>
    <mergeCell ref="N76:N81"/>
    <mergeCell ref="N70:N75"/>
    <mergeCell ref="N58:N63"/>
    <mergeCell ref="N52:N57"/>
    <mergeCell ref="N46:N51"/>
    <mergeCell ref="N166:N171"/>
    <mergeCell ref="N160:N165"/>
    <mergeCell ref="N142:N147"/>
    <mergeCell ref="N136:N141"/>
    <mergeCell ref="N130:N135"/>
    <mergeCell ref="N118:N123"/>
    <mergeCell ref="N148:N153"/>
    <mergeCell ref="N124:N129"/>
    <mergeCell ref="N34:N39"/>
    <mergeCell ref="N490:N492"/>
    <mergeCell ref="B1:N1"/>
    <mergeCell ref="B16:B21"/>
    <mergeCell ref="C16:C21"/>
    <mergeCell ref="D16:D21"/>
    <mergeCell ref="K16:K20"/>
    <mergeCell ref="L16:L21"/>
    <mergeCell ref="N488:N489"/>
    <mergeCell ref="N372:N375"/>
    <mergeCell ref="N352:N355"/>
    <mergeCell ref="N190:N195"/>
    <mergeCell ref="N94:N99"/>
    <mergeCell ref="N16:N21"/>
    <mergeCell ref="N28:N33"/>
    <mergeCell ref="N226:N231"/>
    <mergeCell ref="N202:N207"/>
    <mergeCell ref="N196:N200"/>
    <mergeCell ref="N184:N189"/>
    <mergeCell ref="N106:N111"/>
    <mergeCell ref="N274:N279"/>
    <mergeCell ref="N250:N255"/>
    <mergeCell ref="N244:N249"/>
    <mergeCell ref="N238:N243"/>
    <mergeCell ref="N232:N237"/>
    <mergeCell ref="B322:B327"/>
    <mergeCell ref="C322:C327"/>
    <mergeCell ref="D322:D327"/>
    <mergeCell ref="K322:K326"/>
    <mergeCell ref="L322:L327"/>
    <mergeCell ref="N322:N327"/>
    <mergeCell ref="N376:N379"/>
    <mergeCell ref="N416:N419"/>
    <mergeCell ref="N292:N297"/>
    <mergeCell ref="N304:N309"/>
    <mergeCell ref="N316:N321"/>
    <mergeCell ref="B316:B321"/>
    <mergeCell ref="N298:N303"/>
    <mergeCell ref="B304:B309"/>
    <mergeCell ref="C304:C309"/>
    <mergeCell ref="D304:D309"/>
    <mergeCell ref="N310:N315"/>
    <mergeCell ref="K304:K308"/>
    <mergeCell ref="L304:L309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L316:L321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L34:L39"/>
    <mergeCell ref="K340:K342"/>
    <mergeCell ref="L328:L33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B34:B39"/>
    <mergeCell ref="C34:C39"/>
    <mergeCell ref="D34:D39"/>
    <mergeCell ref="K34:K38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N328:N331"/>
    <mergeCell ref="C332:C335"/>
    <mergeCell ref="D332:D335"/>
    <mergeCell ref="K332:K334"/>
    <mergeCell ref="L332:L335"/>
    <mergeCell ref="N332:N335"/>
    <mergeCell ref="C328:C331"/>
    <mergeCell ref="D328:D331"/>
    <mergeCell ref="K328:K330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N480:N483"/>
    <mergeCell ref="C484:C485"/>
    <mergeCell ref="D484:D485"/>
    <mergeCell ref="L484:L485"/>
    <mergeCell ref="N484:N487"/>
    <mergeCell ref="N472:N475"/>
    <mergeCell ref="C476:C479"/>
    <mergeCell ref="D476:D479"/>
    <mergeCell ref="K476:K478"/>
    <mergeCell ref="L476:L479"/>
    <mergeCell ref="N476:N479"/>
    <mergeCell ref="C486:C487"/>
    <mergeCell ref="C480:C483"/>
    <mergeCell ref="D480:D483"/>
    <mergeCell ref="K480:K482"/>
    <mergeCell ref="L480:L483"/>
    <mergeCell ref="C472:C475"/>
    <mergeCell ref="D472:D475"/>
    <mergeCell ref="K472:K474"/>
    <mergeCell ref="L472:L475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  <mergeCell ref="A498:D498"/>
    <mergeCell ref="J498:M498"/>
  </mergeCells>
  <pageMargins left="0" right="0.11811023622047245" top="0.55118110236220474" bottom="0.55118110236220474" header="0.31496062992125984" footer="0.31496062992125984"/>
  <pageSetup paperSize="9" scale="10" fitToHeight="6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327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279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188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23.8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87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100</v>
      </c>
      <c r="J13" s="73">
        <f>IF(I13/H13*100&gt;100,100,I13/H13*100)</f>
        <v>100</v>
      </c>
      <c r="K13" s="112"/>
      <c r="L13" s="114"/>
      <c r="M13" s="134"/>
      <c r="N13" s="93"/>
    </row>
    <row r="14" spans="1:14" ht="63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6.6</v>
      </c>
      <c r="I15" s="8">
        <v>8.4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75</v>
      </c>
      <c r="I82" s="8">
        <v>40.700000000000003</v>
      </c>
      <c r="J82" s="73">
        <f t="shared" si="3"/>
        <v>54.266666666666673</v>
      </c>
      <c r="K82" s="104">
        <f>(J82+J83+J84+J85+J86)/4</f>
        <v>88.566666666666663</v>
      </c>
      <c r="L82" s="88">
        <f>(K82+K87)/2</f>
        <v>93.178360957642724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7.3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100</v>
      </c>
      <c r="J85" s="73">
        <f t="shared" si="3"/>
        <v>100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126.7</v>
      </c>
      <c r="I87" s="8">
        <v>123.9</v>
      </c>
      <c r="J87" s="73">
        <f t="shared" si="3"/>
        <v>97.790055248618785</v>
      </c>
      <c r="K87" s="73">
        <f>J87</f>
        <v>97.790055248618785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 t="e">
        <f t="shared" si="3"/>
        <v>#DIV/0!</v>
      </c>
      <c r="K106" s="104" t="e">
        <f>(J106+J107+J108+J109+J110)/5</f>
        <v>#DIV/0!</v>
      </c>
      <c r="L106" s="88" t="e">
        <f>(K106+K111)/2</f>
        <v>#DIV/0!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/>
      <c r="I107" s="8"/>
      <c r="J107" s="73" t="e">
        <f t="shared" si="3"/>
        <v>#DIV/0!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 t="e">
        <f t="shared" si="3"/>
        <v>#DIV/0!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/>
      <c r="I109" s="8"/>
      <c r="J109" s="73" t="e">
        <f t="shared" si="3"/>
        <v>#DIV/0!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/>
      <c r="I110" s="8"/>
      <c r="J110" s="73" t="e">
        <f t="shared" si="3"/>
        <v>#DIV/0!</v>
      </c>
      <c r="K110" s="113"/>
      <c r="L110" s="114"/>
      <c r="M110" s="134"/>
      <c r="N110" s="93"/>
    </row>
    <row r="111" spans="1:14" ht="33" hidden="1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/>
      <c r="I111" s="8"/>
      <c r="J111" s="73" t="e">
        <f t="shared" si="3"/>
        <v>#DIV/0!</v>
      </c>
      <c r="K111" s="73" t="e">
        <f>J111</f>
        <v>#DIV/0!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1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(J172+J173+J174+J175+J176)/1</f>
        <v>100</v>
      </c>
      <c r="L172" s="88">
        <f>(K172+K177)/2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/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v>100</v>
      </c>
      <c r="I176" s="8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0.4</v>
      </c>
      <c r="I177" s="8">
        <v>0.9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11">
        <v>0</v>
      </c>
      <c r="I178" s="11">
        <v>0</v>
      </c>
      <c r="J178" s="73">
        <v>0</v>
      </c>
      <c r="K178" s="104">
        <f>(J178+J179+J180+J181+J182)/2</f>
        <v>100</v>
      </c>
      <c r="L178" s="88">
        <f>(K178+K183)/2</f>
        <v>100</v>
      </c>
      <c r="M178" s="134"/>
      <c r="N178" s="92"/>
    </row>
    <row r="179" spans="1:14" ht="75.95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v>10</v>
      </c>
      <c r="I179" s="8">
        <v>100</v>
      </c>
      <c r="J179" s="73">
        <f t="shared" ref="J179:J237" si="7">IF(I179/H179*100&gt;100,100,I179/H179*100)</f>
        <v>100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>
        <v>0</v>
      </c>
      <c r="I180" s="8">
        <v>0</v>
      </c>
      <c r="J180" s="73">
        <v>0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11">
        <v>0</v>
      </c>
      <c r="I181" s="11">
        <v>0</v>
      </c>
      <c r="J181" s="73">
        <v>0</v>
      </c>
      <c r="K181" s="112"/>
      <c r="L181" s="114"/>
      <c r="M181" s="134"/>
      <c r="N181" s="93"/>
    </row>
    <row r="182" spans="1:14" ht="90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>
        <v>100</v>
      </c>
      <c r="I182" s="8">
        <v>100</v>
      </c>
      <c r="J182" s="73">
        <f>IF(I182/H182*100&gt;100,100,I182/H182*100)</f>
        <v>100</v>
      </c>
      <c r="K182" s="113"/>
      <c r="L182" s="114"/>
      <c r="M182" s="134"/>
      <c r="N182" s="93"/>
    </row>
    <row r="183" spans="1:14" ht="33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1</v>
      </c>
      <c r="I183" s="8">
        <v>1</v>
      </c>
      <c r="J183" s="73">
        <f t="shared" si="7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65</v>
      </c>
      <c r="I190" s="8">
        <v>53.6</v>
      </c>
      <c r="J190" s="73">
        <f>IF(I190/H190*100&gt;100,100,I190/H190*100)</f>
        <v>82.461538461538467</v>
      </c>
      <c r="K190" s="104">
        <v>91.75</v>
      </c>
      <c r="L190" s="88">
        <f>(K190+K195)/2</f>
        <v>95.366017964071858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12.1</v>
      </c>
      <c r="J191" s="73">
        <f>IF(I191/H191*100&gt;100,100,I191/H191*100)</f>
        <v>100</v>
      </c>
      <c r="K191" s="161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 t="e">
        <f>IF(I192/H192*100&gt;100,100,I192/H192*100)</f>
        <v>#DIV/0!</v>
      </c>
      <c r="K192" s="161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36.4</v>
      </c>
      <c r="J193" s="73">
        <f>IF(I193/H193*100&gt;100,100,I193/H193*100)</f>
        <v>100</v>
      </c>
      <c r="K193" s="161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05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167</v>
      </c>
      <c r="I195" s="8">
        <v>165.3</v>
      </c>
      <c r="J195" s="73">
        <f t="shared" si="7"/>
        <v>98.982035928143716</v>
      </c>
      <c r="K195" s="73">
        <f>J195</f>
        <v>98.982035928143716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10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10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10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10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10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10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2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hidden="1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/>
      <c r="I388" s="8"/>
      <c r="J388" s="73" t="e">
        <f t="shared" si="12"/>
        <v>#DIV/0!</v>
      </c>
      <c r="K388" s="104" t="e">
        <f>(J388+J389+J390)/3</f>
        <v>#DIV/0!</v>
      </c>
      <c r="L388" s="88" t="e">
        <f>(K388+K391)/2</f>
        <v>#DIV/0!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/>
      <c r="I389" s="8"/>
      <c r="J389" s="73" t="e">
        <f t="shared" si="12"/>
        <v>#DIV/0!</v>
      </c>
      <c r="K389" s="112"/>
      <c r="L389" s="114"/>
      <c r="M389" s="134"/>
      <c r="N389" s="93"/>
    </row>
    <row r="390" spans="1:14" ht="80.099999999999994" hidden="1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/>
      <c r="I390" s="8"/>
      <c r="J390" s="73" t="e">
        <f t="shared" si="12"/>
        <v>#DIV/0!</v>
      </c>
      <c r="K390" s="113"/>
      <c r="L390" s="114"/>
      <c r="M390" s="134"/>
      <c r="N390" s="93"/>
    </row>
    <row r="391" spans="1:14" ht="27.75" hidden="1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/>
      <c r="I391" s="8"/>
      <c r="J391" s="73" t="e">
        <f t="shared" si="12"/>
        <v>#DIV/0!</v>
      </c>
      <c r="K391" s="73" t="e">
        <f>J391</f>
        <v>#DIV/0!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29.8</v>
      </c>
      <c r="I392" s="8">
        <v>30.1</v>
      </c>
      <c r="J392" s="73">
        <f t="shared" si="12"/>
        <v>100</v>
      </c>
      <c r="K392" s="104">
        <f>(J392+J393+J394)/3</f>
        <v>100</v>
      </c>
      <c r="L392" s="88">
        <f>(K392+K395)/2</f>
        <v>99.87472766884531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23.6</v>
      </c>
      <c r="I393" s="8">
        <v>28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55.6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9180</v>
      </c>
      <c r="I395" s="8">
        <v>9157</v>
      </c>
      <c r="J395" s="73">
        <f t="shared" si="12"/>
        <v>99.749455337690634</v>
      </c>
      <c r="K395" s="73">
        <f>J395</f>
        <v>99.749455337690634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30.9</v>
      </c>
      <c r="I396" s="8">
        <v>31.2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90.918877354863511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6.2</v>
      </c>
      <c r="I397" s="8">
        <v>8.1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23.5</v>
      </c>
      <c r="I398" s="8">
        <v>42.9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13005</v>
      </c>
      <c r="I399" s="8">
        <v>10643</v>
      </c>
      <c r="J399" s="73">
        <f t="shared" si="12"/>
        <v>81.837754709727022</v>
      </c>
      <c r="K399" s="73">
        <f>J399</f>
        <v>81.837754709727022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hidden="1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/>
      <c r="I404" s="8"/>
      <c r="J404" s="73" t="e">
        <f t="shared" si="12"/>
        <v>#DIV/0!</v>
      </c>
      <c r="K404" s="104" t="e">
        <f>(J404+J405+J406)/3</f>
        <v>#DIV/0!</v>
      </c>
      <c r="L404" s="88" t="e">
        <f>(K404+K407)/2</f>
        <v>#DIV/0!</v>
      </c>
      <c r="M404" s="134"/>
      <c r="N404" s="92"/>
    </row>
    <row r="405" spans="1:14" ht="80.099999999999994" hidden="1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/>
      <c r="I405" s="8"/>
      <c r="J405" s="73" t="e">
        <f t="shared" si="12"/>
        <v>#DIV/0!</v>
      </c>
      <c r="K405" s="112"/>
      <c r="L405" s="114"/>
      <c r="M405" s="134"/>
      <c r="N405" s="93"/>
    </row>
    <row r="406" spans="1:14" ht="80.099999999999994" hidden="1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/>
      <c r="I406" s="8"/>
      <c r="J406" s="73" t="e">
        <f t="shared" si="12"/>
        <v>#DIV/0!</v>
      </c>
      <c r="K406" s="113"/>
      <c r="L406" s="114"/>
      <c r="M406" s="134"/>
      <c r="N406" s="93"/>
    </row>
    <row r="407" spans="1:14" ht="27.75" hidden="1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/>
      <c r="I407" s="8"/>
      <c r="J407" s="73" t="e">
        <f t="shared" si="12"/>
        <v>#DIV/0!</v>
      </c>
      <c r="K407" s="73" t="e">
        <f>J407</f>
        <v>#DIV/0!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50</v>
      </c>
      <c r="I492" s="48">
        <v>50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133.30000000000001</v>
      </c>
      <c r="I507" s="82">
        <f>I9+I15+I21+I33+I39+I69+I87+I99+I93</f>
        <v>132.30000000000001</v>
      </c>
    </row>
    <row r="508" spans="1:13" ht="21" x14ac:dyDescent="0.35">
      <c r="G508" s="21" t="s">
        <v>71</v>
      </c>
      <c r="H508" s="82">
        <f>H111+H117+H129+H159+H177+H183+H195+H213+H219</f>
        <v>168.4</v>
      </c>
      <c r="I508" s="82">
        <f>I111+I117+I129+I159+I177+I183+I195+I213+I219</f>
        <v>167.20000000000002</v>
      </c>
      <c r="J508" s="43"/>
    </row>
    <row r="509" spans="1:13" ht="21" x14ac:dyDescent="0.35">
      <c r="G509" s="21" t="s">
        <v>72</v>
      </c>
      <c r="H509" s="82">
        <f>H225+H261+H273+H285+H291+H303+H309+H327</f>
        <v>0</v>
      </c>
      <c r="I509" s="82">
        <f>I225+I261+I273+I285+I291+I303+I309+I327</f>
        <v>0</v>
      </c>
      <c r="J509" s="43"/>
    </row>
    <row r="510" spans="1:13" ht="21" x14ac:dyDescent="0.35">
      <c r="G510" s="21" t="s">
        <v>81</v>
      </c>
      <c r="H510" s="40">
        <f>SUMIF($F$4:$F$483,$F$335,H4:H483)</f>
        <v>22185</v>
      </c>
      <c r="I510" s="40">
        <f>SUMIF($F$4:$F$483,$F$335,I4:I483)</f>
        <v>19800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B1:N1"/>
    <mergeCell ref="C64:C69"/>
    <mergeCell ref="B28:B33"/>
    <mergeCell ref="C28:C33"/>
    <mergeCell ref="D28:D33"/>
    <mergeCell ref="B16:B21"/>
    <mergeCell ref="C16:C21"/>
    <mergeCell ref="D16:D21"/>
    <mergeCell ref="K16:K20"/>
    <mergeCell ref="L16:L21"/>
    <mergeCell ref="N82:N87"/>
    <mergeCell ref="N94:N99"/>
    <mergeCell ref="C274:C279"/>
    <mergeCell ref="D274:D279"/>
    <mergeCell ref="B274:B279"/>
    <mergeCell ref="K274:K278"/>
    <mergeCell ref="B88:B93"/>
    <mergeCell ref="C88:C93"/>
    <mergeCell ref="D88:D93"/>
    <mergeCell ref="K88:K92"/>
    <mergeCell ref="N280:N285"/>
    <mergeCell ref="N256:N261"/>
    <mergeCell ref="N190:N195"/>
    <mergeCell ref="N148:N153"/>
    <mergeCell ref="N106:N111"/>
    <mergeCell ref="N124:N129"/>
    <mergeCell ref="N332:N335"/>
    <mergeCell ref="L88:L93"/>
    <mergeCell ref="N112:N117"/>
    <mergeCell ref="N172:N177"/>
    <mergeCell ref="N208:N213"/>
    <mergeCell ref="L274:L279"/>
    <mergeCell ref="N286:N291"/>
    <mergeCell ref="N298:N303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K340:K342"/>
    <mergeCell ref="C328:C33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34:B39"/>
    <mergeCell ref="C34:C39"/>
    <mergeCell ref="D34:D39"/>
    <mergeCell ref="K34:K38"/>
    <mergeCell ref="L34:L39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N16:N21"/>
    <mergeCell ref="B22:B27"/>
    <mergeCell ref="C22:C27"/>
    <mergeCell ref="D22:D27"/>
    <mergeCell ref="K22:K26"/>
    <mergeCell ref="L22:L27"/>
    <mergeCell ref="K28:K32"/>
    <mergeCell ref="L28:L33"/>
    <mergeCell ref="N28:N33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L58:L63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64:B69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4" fitToHeight="6" orientation="landscape" r:id="rId1"/>
  <headerFooter alignWithMargins="0"/>
  <rowBreaks count="1" manualBreakCount="1">
    <brk id="189" max="1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293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55" t="s">
        <v>154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3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56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56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56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56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56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56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26">
        <v>0</v>
      </c>
      <c r="I10" s="26">
        <v>0</v>
      </c>
      <c r="J10" s="56">
        <v>0</v>
      </c>
      <c r="K10" s="104">
        <f>(J10+J11+J12+J13+J14)/2</f>
        <v>95</v>
      </c>
      <c r="L10" s="88">
        <f>(K10+K15)/2</f>
        <v>97.5</v>
      </c>
      <c r="M10" s="134"/>
      <c r="N10" s="92"/>
    </row>
    <row r="11" spans="1:14" ht="75.95" customHeight="1" x14ac:dyDescent="0.25">
      <c r="A11" s="156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1.8</v>
      </c>
      <c r="J11" s="73">
        <f t="shared" si="0"/>
        <v>90</v>
      </c>
      <c r="K11" s="112"/>
      <c r="L11" s="114"/>
      <c r="M11" s="134"/>
      <c r="N11" s="93"/>
    </row>
    <row r="12" spans="1:14" ht="99" hidden="1" customHeight="1" x14ac:dyDescent="0.25">
      <c r="A12" s="156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customHeight="1" x14ac:dyDescent="0.25">
      <c r="A13" s="156"/>
      <c r="B13" s="124"/>
      <c r="C13" s="90"/>
      <c r="D13" s="127"/>
      <c r="E13" s="5" t="s">
        <v>11</v>
      </c>
      <c r="F13" s="6" t="s">
        <v>165</v>
      </c>
      <c r="G13" s="7"/>
      <c r="H13" s="26">
        <v>20</v>
      </c>
      <c r="I13" s="26">
        <v>20</v>
      </c>
      <c r="J13" s="73">
        <f t="shared" si="0"/>
        <v>100</v>
      </c>
      <c r="K13" s="112"/>
      <c r="L13" s="114"/>
      <c r="M13" s="134"/>
      <c r="N13" s="93"/>
    </row>
    <row r="14" spans="1:14" ht="82.5" hidden="1" customHeight="1" x14ac:dyDescent="0.25">
      <c r="A14" s="156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26">
        <v>0</v>
      </c>
      <c r="I14" s="26">
        <v>0</v>
      </c>
      <c r="J14" s="56">
        <v>0</v>
      </c>
      <c r="K14" s="113"/>
      <c r="L14" s="114"/>
      <c r="M14" s="134"/>
      <c r="N14" s="93"/>
    </row>
    <row r="15" spans="1:14" ht="33" customHeight="1" x14ac:dyDescent="0.25">
      <c r="A15" s="156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110</v>
      </c>
      <c r="I15" s="8">
        <v>112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56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56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56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56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56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56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56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56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56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56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56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56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56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56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56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56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56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56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56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56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56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56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56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56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56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56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56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56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56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56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56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56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56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56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56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56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56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56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56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56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56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56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56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56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56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56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56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56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56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56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56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56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56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56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56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56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56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56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56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56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56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56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56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56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56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56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56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51</v>
      </c>
      <c r="I82" s="8">
        <v>66.2</v>
      </c>
      <c r="J82" s="73">
        <f t="shared" si="3"/>
        <v>100</v>
      </c>
      <c r="K82" s="104">
        <f>(J82+J83+J84+J85+J86)/4</f>
        <v>100</v>
      </c>
      <c r="L82" s="88">
        <f>(K82+K87)/2</f>
        <v>99.633699633699635</v>
      </c>
      <c r="M82" s="134"/>
      <c r="N82" s="92"/>
    </row>
    <row r="83" spans="1:14" ht="75.95" customHeight="1" x14ac:dyDescent="0.25">
      <c r="A83" s="156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2.2000000000000002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56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56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23.1</v>
      </c>
      <c r="J85" s="73">
        <f t="shared" si="3"/>
        <v>100</v>
      </c>
      <c r="K85" s="112"/>
      <c r="L85" s="114"/>
      <c r="M85" s="134"/>
      <c r="N85" s="93"/>
    </row>
    <row r="86" spans="1:14" ht="76.5" customHeight="1" x14ac:dyDescent="0.25">
      <c r="A86" s="156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56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546</v>
      </c>
      <c r="I87" s="8">
        <v>542</v>
      </c>
      <c r="J87" s="73">
        <f t="shared" si="3"/>
        <v>99.26739926739927</v>
      </c>
      <c r="K87" s="73">
        <f>J87</f>
        <v>99.26739926739927</v>
      </c>
      <c r="L87" s="89"/>
      <c r="M87" s="134"/>
      <c r="N87" s="94"/>
    </row>
    <row r="88" spans="1:14" ht="75.95" hidden="1" customHeight="1" x14ac:dyDescent="0.25">
      <c r="A88" s="156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56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56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56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56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56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56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56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56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56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56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56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56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56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56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56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56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56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56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26">
        <v>0</v>
      </c>
      <c r="I106" s="26">
        <v>0</v>
      </c>
      <c r="J106" s="56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" customHeight="1" x14ac:dyDescent="0.25">
      <c r="A107" s="156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56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56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26">
        <v>0</v>
      </c>
      <c r="I109" s="26">
        <v>0</v>
      </c>
      <c r="J109" s="56">
        <v>0</v>
      </c>
      <c r="K109" s="112"/>
      <c r="L109" s="114"/>
      <c r="M109" s="134"/>
      <c r="N109" s="93"/>
    </row>
    <row r="110" spans="1:14" ht="90" hidden="1" customHeight="1" x14ac:dyDescent="0.25">
      <c r="A110" s="156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26">
        <v>0</v>
      </c>
      <c r="I110" s="26">
        <v>0</v>
      </c>
      <c r="J110" s="56">
        <v>0</v>
      </c>
      <c r="K110" s="113"/>
      <c r="L110" s="114"/>
      <c r="M110" s="134"/>
      <c r="N110" s="93"/>
    </row>
    <row r="111" spans="1:14" ht="33" customHeight="1" x14ac:dyDescent="0.25">
      <c r="A111" s="156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4</v>
      </c>
      <c r="I111" s="8">
        <v>4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56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56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56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56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56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56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56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56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56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56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56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56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56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56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56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56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56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56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56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56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1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56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56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56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56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56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56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56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56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56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56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56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56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56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56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56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56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56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56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56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56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56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56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56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56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56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56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56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56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56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56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56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56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56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56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56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56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56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56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56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56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56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26">
        <v>0</v>
      </c>
      <c r="I172" s="26">
        <v>0</v>
      </c>
      <c r="J172" s="56">
        <v>0</v>
      </c>
      <c r="K172" s="104">
        <f>(J172+J173+J174+J175+J176)/2</f>
        <v>0</v>
      </c>
      <c r="L172" s="88">
        <f>(K172+K177)/1</f>
        <v>100</v>
      </c>
      <c r="M172" s="134"/>
      <c r="N172" s="92"/>
    </row>
    <row r="173" spans="1:14" ht="75.95" hidden="1" customHeight="1" x14ac:dyDescent="0.25">
      <c r="A173" s="156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26">
        <v>0</v>
      </c>
      <c r="I173" s="26">
        <v>0</v>
      </c>
      <c r="J173" s="56">
        <v>0</v>
      </c>
      <c r="K173" s="112"/>
      <c r="L173" s="130"/>
      <c r="M173" s="134"/>
      <c r="N173" s="93"/>
    </row>
    <row r="174" spans="1:14" ht="75.95" hidden="1" customHeight="1" x14ac:dyDescent="0.25">
      <c r="A174" s="156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56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26">
        <v>0</v>
      </c>
      <c r="I175" s="26">
        <v>0</v>
      </c>
      <c r="J175" s="56">
        <v>0</v>
      </c>
      <c r="K175" s="112"/>
      <c r="L175" s="114"/>
      <c r="M175" s="134"/>
      <c r="N175" s="93"/>
    </row>
    <row r="176" spans="1:14" ht="90" hidden="1" customHeight="1" x14ac:dyDescent="0.25">
      <c r="A176" s="156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26">
        <v>0</v>
      </c>
      <c r="I176" s="26">
        <v>0</v>
      </c>
      <c r="J176" s="56">
        <v>0</v>
      </c>
      <c r="K176" s="113"/>
      <c r="L176" s="114"/>
      <c r="M176" s="134"/>
      <c r="N176" s="93"/>
    </row>
    <row r="177" spans="1:14" ht="93" customHeight="1" x14ac:dyDescent="0.25">
      <c r="A177" s="156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</v>
      </c>
      <c r="I177" s="8">
        <v>1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customHeight="1" x14ac:dyDescent="0.25">
      <c r="A178" s="156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8">
        <v>50</v>
      </c>
      <c r="I178" s="8">
        <v>100</v>
      </c>
      <c r="J178" s="73">
        <f t="shared" ref="J178:J237" si="7">IF(I178/H178*100&gt;100,100,I178/H178*100)</f>
        <v>100</v>
      </c>
      <c r="K178" s="104">
        <f>(J178+J179+J180+J181+J182)/3</f>
        <v>100</v>
      </c>
      <c r="L178" s="88">
        <f>(K178+K183)/2</f>
        <v>100</v>
      </c>
      <c r="M178" s="134"/>
      <c r="N178" s="92"/>
    </row>
    <row r="179" spans="1:14" ht="75.95" customHeight="1" x14ac:dyDescent="0.25">
      <c r="A179" s="156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v>10</v>
      </c>
      <c r="I179" s="8">
        <v>50</v>
      </c>
      <c r="J179" s="73">
        <f t="shared" si="7"/>
        <v>100</v>
      </c>
      <c r="K179" s="112"/>
      <c r="L179" s="130"/>
      <c r="M179" s="134"/>
      <c r="N179" s="93"/>
    </row>
    <row r="180" spans="1:14" ht="75.95" hidden="1" customHeight="1" x14ac:dyDescent="0.25">
      <c r="A180" s="156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>
        <v>0</v>
      </c>
      <c r="I180" s="8">
        <v>0</v>
      </c>
      <c r="J180" s="73">
        <v>0</v>
      </c>
      <c r="K180" s="112"/>
      <c r="L180" s="130"/>
      <c r="M180" s="134"/>
      <c r="N180" s="93"/>
    </row>
    <row r="181" spans="1:14" ht="75.95" hidden="1" customHeight="1" x14ac:dyDescent="0.25">
      <c r="A181" s="156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26">
        <v>0</v>
      </c>
      <c r="I181" s="26">
        <v>0</v>
      </c>
      <c r="J181" s="56">
        <v>0</v>
      </c>
      <c r="K181" s="112"/>
      <c r="L181" s="114"/>
      <c r="M181" s="134"/>
      <c r="N181" s="93"/>
    </row>
    <row r="182" spans="1:14" ht="90" customHeight="1" x14ac:dyDescent="0.25">
      <c r="A182" s="156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26">
        <v>100</v>
      </c>
      <c r="I182" s="26">
        <v>100</v>
      </c>
      <c r="J182" s="73">
        <f t="shared" si="7"/>
        <v>100</v>
      </c>
      <c r="K182" s="113"/>
      <c r="L182" s="114"/>
      <c r="M182" s="134"/>
      <c r="N182" s="93"/>
    </row>
    <row r="183" spans="1:14" ht="33" customHeight="1" x14ac:dyDescent="0.25">
      <c r="A183" s="156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2</v>
      </c>
      <c r="I183" s="8">
        <v>2</v>
      </c>
      <c r="J183" s="73">
        <f t="shared" si="7"/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56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56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56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56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56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56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56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50</v>
      </c>
      <c r="I190" s="8">
        <v>48.3</v>
      </c>
      <c r="J190" s="73">
        <f t="shared" si="7"/>
        <v>96.6</v>
      </c>
      <c r="K190" s="104">
        <f>(J190+J191+J192+J193+J194)/4</f>
        <v>99.15</v>
      </c>
      <c r="L190" s="88">
        <f>(K190+K195)/2</f>
        <v>99.575000000000003</v>
      </c>
      <c r="M190" s="134"/>
      <c r="N190" s="92"/>
    </row>
    <row r="191" spans="1:14" ht="75.95" customHeight="1" x14ac:dyDescent="0.25">
      <c r="A191" s="156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56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56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33.299999999999997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56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56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763</v>
      </c>
      <c r="I195" s="8">
        <v>767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56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56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56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56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56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56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56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56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56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56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56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56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56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56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56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56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56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56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56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56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56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56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56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56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56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56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30"/>
      <c r="M221" s="134"/>
      <c r="N221" s="93"/>
    </row>
    <row r="222" spans="1:14" ht="100.5" hidden="1" customHeight="1" x14ac:dyDescent="0.25">
      <c r="A222" s="156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30"/>
      <c r="M222" s="134"/>
      <c r="N222" s="93"/>
    </row>
    <row r="223" spans="1:14" ht="75.95" hidden="1" customHeight="1" x14ac:dyDescent="0.25">
      <c r="A223" s="156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56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56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56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56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56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56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56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56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56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56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56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56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56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56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56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56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56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56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56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56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56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56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56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56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56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56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56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56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56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56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56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56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56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56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56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56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56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56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56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 t="shared" ref="J262:J267" si="10"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56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si="10"/>
        <v>#DIV/0!</v>
      </c>
      <c r="K263" s="112"/>
      <c r="L263" s="130"/>
      <c r="M263" s="134"/>
      <c r="N263" s="93"/>
    </row>
    <row r="264" spans="1:14" ht="75.95" hidden="1" customHeight="1" x14ac:dyDescent="0.25">
      <c r="A264" s="156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56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56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56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87" customHeight="1" x14ac:dyDescent="0.25">
      <c r="A268" s="156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48</v>
      </c>
      <c r="I268" s="8">
        <v>44.7</v>
      </c>
      <c r="J268" s="73">
        <f>IF(I268/H268*100&gt;100,100,I268/H268*100)</f>
        <v>93.125</v>
      </c>
      <c r="K268" s="104">
        <f>(J268+J269+J270+J271+J272)/4</f>
        <v>98.28125</v>
      </c>
      <c r="L268" s="88">
        <f>(K268+K273)/2</f>
        <v>99.140625</v>
      </c>
      <c r="M268" s="134"/>
      <c r="N268" s="92"/>
    </row>
    <row r="269" spans="1:14" ht="75.95" customHeight="1" x14ac:dyDescent="0.25">
      <c r="A269" s="156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30.1</v>
      </c>
      <c r="J269" s="73">
        <f>IF(I269/H269*100&gt;100,100,I269/H269*100)</f>
        <v>100</v>
      </c>
      <c r="K269" s="161"/>
      <c r="L269" s="130"/>
      <c r="M269" s="134"/>
      <c r="N269" s="93"/>
    </row>
    <row r="270" spans="1:14" ht="75.95" hidden="1" customHeight="1" x14ac:dyDescent="0.25">
      <c r="A270" s="156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61"/>
      <c r="L270" s="130"/>
      <c r="M270" s="134"/>
      <c r="N270" s="93"/>
    </row>
    <row r="271" spans="1:14" ht="36.75" customHeight="1" x14ac:dyDescent="0.25">
      <c r="A271" s="156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26">
        <v>20</v>
      </c>
      <c r="I271" s="26">
        <v>20</v>
      </c>
      <c r="J271" s="56">
        <v>100</v>
      </c>
      <c r="K271" s="161"/>
      <c r="L271" s="114"/>
      <c r="M271" s="134"/>
      <c r="N271" s="93"/>
    </row>
    <row r="272" spans="1:14" ht="36.75" customHeight="1" x14ac:dyDescent="0.25">
      <c r="A272" s="156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05"/>
      <c r="L272" s="114"/>
      <c r="M272" s="134"/>
      <c r="N272" s="93"/>
    </row>
    <row r="273" spans="1:14" ht="36.75" customHeight="1" x14ac:dyDescent="0.25">
      <c r="A273" s="156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93</v>
      </c>
      <c r="I273" s="8">
        <v>93</v>
      </c>
      <c r="J273" s="73">
        <f>IF(I273/H273*100&gt;100,100,I273/H273*100)</f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56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56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56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56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56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56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56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56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56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56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56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56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56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56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56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56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56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56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56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56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56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56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56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56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56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56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56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56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56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56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56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56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56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56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56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56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56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56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56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56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56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56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56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56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56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56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56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56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56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56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56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56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56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56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56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56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56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56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56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56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56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56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56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56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56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56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56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56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56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56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56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56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56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56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56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56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56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56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56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56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56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56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56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56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56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56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56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56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56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56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56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56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56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56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56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56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56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56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56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56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56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56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56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56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56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56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56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56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56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56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56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7.7</v>
      </c>
      <c r="I384" s="8">
        <v>7.8</v>
      </c>
      <c r="J384" s="73">
        <f t="shared" si="11"/>
        <v>100</v>
      </c>
      <c r="K384" s="104">
        <f>(J384+J385+J386)/3</f>
        <v>100</v>
      </c>
      <c r="L384" s="88">
        <f>(K384+K387)/2</f>
        <v>97.653994225216564</v>
      </c>
      <c r="M384" s="134"/>
      <c r="N384" s="92"/>
    </row>
    <row r="385" spans="1:14" ht="80.099999999999994" customHeight="1" x14ac:dyDescent="0.25">
      <c r="A385" s="156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22.2</v>
      </c>
      <c r="I385" s="8">
        <v>30.4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56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56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12468</v>
      </c>
      <c r="I387" s="8">
        <v>11883</v>
      </c>
      <c r="J387" s="73">
        <f t="shared" ref="J387:J450" si="12">IF(I387/H387*100&gt;100,100,I387/H387*100)</f>
        <v>95.307988450433115</v>
      </c>
      <c r="K387" s="73">
        <f>J387</f>
        <v>95.307988450433115</v>
      </c>
      <c r="L387" s="89"/>
      <c r="M387" s="134"/>
      <c r="N387" s="94"/>
    </row>
    <row r="388" spans="1:14" ht="80.099999999999994" customHeight="1" x14ac:dyDescent="0.25">
      <c r="A388" s="156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5.5</v>
      </c>
      <c r="I388" s="8">
        <v>5.7</v>
      </c>
      <c r="J388" s="73">
        <f t="shared" si="12"/>
        <v>100</v>
      </c>
      <c r="K388" s="104">
        <f>(J388+J389+J390)/3</f>
        <v>100</v>
      </c>
      <c r="L388" s="88">
        <f>(K388+K391)/2</f>
        <v>99.552341597796143</v>
      </c>
      <c r="M388" s="134"/>
      <c r="N388" s="92"/>
    </row>
    <row r="389" spans="1:14" ht="80.099999999999994" customHeight="1" x14ac:dyDescent="0.25">
      <c r="A389" s="156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28.6</v>
      </c>
      <c r="I389" s="8">
        <v>34.6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56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56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8712</v>
      </c>
      <c r="I391" s="8">
        <v>8634</v>
      </c>
      <c r="J391" s="73">
        <f t="shared" si="12"/>
        <v>99.104683195592287</v>
      </c>
      <c r="K391" s="73">
        <f>J391</f>
        <v>99.104683195592287</v>
      </c>
      <c r="L391" s="89"/>
      <c r="M391" s="134"/>
      <c r="N391" s="94"/>
    </row>
    <row r="392" spans="1:14" ht="80.099999999999994" customHeight="1" x14ac:dyDescent="0.25">
      <c r="A392" s="156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20.2</v>
      </c>
      <c r="I392" s="8">
        <v>20.399999999999999</v>
      </c>
      <c r="J392" s="73">
        <f t="shared" si="12"/>
        <v>100</v>
      </c>
      <c r="K392" s="104">
        <f>(J392+J393+J394)/3</f>
        <v>100</v>
      </c>
      <c r="L392" s="88">
        <f>(K392+K395)/2</f>
        <v>99.392558845861799</v>
      </c>
      <c r="M392" s="134"/>
      <c r="N392" s="92"/>
    </row>
    <row r="393" spans="1:14" ht="80.099999999999994" customHeight="1" x14ac:dyDescent="0.25">
      <c r="A393" s="156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27</v>
      </c>
      <c r="I393" s="8">
        <v>30.3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56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56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31608</v>
      </c>
      <c r="I395" s="8">
        <v>31224</v>
      </c>
      <c r="J395" s="73">
        <f t="shared" si="12"/>
        <v>98.785117691723613</v>
      </c>
      <c r="K395" s="73">
        <f>J395</f>
        <v>98.785117691723613</v>
      </c>
      <c r="L395" s="89"/>
      <c r="M395" s="134"/>
      <c r="N395" s="94"/>
    </row>
    <row r="396" spans="1:14" ht="80.099999999999994" customHeight="1" x14ac:dyDescent="0.25">
      <c r="A396" s="156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16.5</v>
      </c>
      <c r="I396" s="8">
        <v>16.8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99.789005032907482</v>
      </c>
      <c r="M396" s="134"/>
      <c r="N396" s="92"/>
    </row>
    <row r="397" spans="1:14" ht="80.099999999999994" customHeight="1" x14ac:dyDescent="0.25">
      <c r="A397" s="156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13.5</v>
      </c>
      <c r="I397" s="8">
        <v>19.600000000000001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56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56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25830</v>
      </c>
      <c r="I399" s="8">
        <v>25721</v>
      </c>
      <c r="J399" s="73">
        <f t="shared" si="12"/>
        <v>99.578010065814951</v>
      </c>
      <c r="K399" s="73">
        <f>J399</f>
        <v>99.578010065814951</v>
      </c>
      <c r="L399" s="89"/>
      <c r="M399" s="134"/>
      <c r="N399" s="94"/>
    </row>
    <row r="400" spans="1:14" ht="80.099999999999994" hidden="1" customHeight="1" x14ac:dyDescent="0.25">
      <c r="A400" s="156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56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56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56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56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7.4</v>
      </c>
      <c r="I404" s="8">
        <v>7.5</v>
      </c>
      <c r="J404" s="73">
        <f t="shared" si="12"/>
        <v>100</v>
      </c>
      <c r="K404" s="104">
        <f>(J404+J405+J406)/3</f>
        <v>98.666666666666671</v>
      </c>
      <c r="L404" s="88">
        <f>(K404+K407)/2</f>
        <v>99.333333333333343</v>
      </c>
      <c r="M404" s="134"/>
      <c r="N404" s="92"/>
    </row>
    <row r="405" spans="1:14" ht="80.099999999999994" customHeight="1" x14ac:dyDescent="0.25">
      <c r="A405" s="156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25</v>
      </c>
      <c r="I405" s="8">
        <v>24</v>
      </c>
      <c r="J405" s="73">
        <f t="shared" si="12"/>
        <v>96</v>
      </c>
      <c r="K405" s="112"/>
      <c r="L405" s="114"/>
      <c r="M405" s="134"/>
      <c r="N405" s="93"/>
    </row>
    <row r="406" spans="1:14" ht="80.099999999999994" customHeight="1" x14ac:dyDescent="0.25">
      <c r="A406" s="156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56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5472</v>
      </c>
      <c r="I407" s="8">
        <v>5486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56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4.8</v>
      </c>
      <c r="I408" s="8">
        <v>4.8</v>
      </c>
      <c r="J408" s="73">
        <f t="shared" si="12"/>
        <v>100</v>
      </c>
      <c r="K408" s="104">
        <f>(J408+J409+J410)/3</f>
        <v>99.706314243759195</v>
      </c>
      <c r="L408" s="88">
        <f>(K408+K411)/2</f>
        <v>99.471893505321859</v>
      </c>
      <c r="M408" s="134"/>
      <c r="N408" s="92"/>
    </row>
    <row r="409" spans="1:14" ht="80.099999999999994" customHeight="1" x14ac:dyDescent="0.25">
      <c r="A409" s="156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22.7</v>
      </c>
      <c r="I409" s="8">
        <v>22.5</v>
      </c>
      <c r="J409" s="73">
        <f t="shared" si="12"/>
        <v>99.118942731277542</v>
      </c>
      <c r="K409" s="112"/>
      <c r="L409" s="114"/>
      <c r="M409" s="134"/>
      <c r="N409" s="93"/>
    </row>
    <row r="410" spans="1:14" ht="80.099999999999994" customHeight="1" x14ac:dyDescent="0.25">
      <c r="A410" s="156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56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7344</v>
      </c>
      <c r="I411" s="8">
        <v>7288</v>
      </c>
      <c r="J411" s="73">
        <f t="shared" si="12"/>
        <v>99.237472766884522</v>
      </c>
      <c r="K411" s="73">
        <f>J411</f>
        <v>99.237472766884522</v>
      </c>
      <c r="L411" s="89"/>
      <c r="M411" s="134"/>
      <c r="N411" s="94"/>
    </row>
    <row r="412" spans="1:14" ht="43.5" hidden="1" customHeight="1" x14ac:dyDescent="0.25">
      <c r="A412" s="156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156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156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156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156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156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156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156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156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156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156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156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156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156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156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156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156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156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156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156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156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156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156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156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156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156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156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156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156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156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156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156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156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156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156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156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156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156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156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156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156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156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156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156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156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156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156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156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156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156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156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156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156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156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156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156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156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156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156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156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156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156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156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156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156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156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156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156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156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156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156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156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customHeight="1" x14ac:dyDescent="0.25">
      <c r="A484" s="156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156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customHeight="1" x14ac:dyDescent="0.25">
      <c r="A486" s="156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156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customHeight="1" x14ac:dyDescent="0.25">
      <c r="A488" s="156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156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156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156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157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275</v>
      </c>
      <c r="I492" s="8">
        <v>275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656</v>
      </c>
      <c r="I507" s="82">
        <f>I9+I15+I21+I33+I39+I69+I87+I99+I93</f>
        <v>654</v>
      </c>
    </row>
    <row r="508" spans="1:13" ht="21" x14ac:dyDescent="0.35">
      <c r="G508" s="21" t="s">
        <v>71</v>
      </c>
      <c r="H508" s="82">
        <f>H111+H117+H129+H159+H177+H183+H195+H213+H219</f>
        <v>770</v>
      </c>
      <c r="I508" s="82">
        <f>I111+I117+I129+I159+I177+I183+I195+I213+I219</f>
        <v>774</v>
      </c>
      <c r="J508" s="43"/>
    </row>
    <row r="509" spans="1:13" ht="21" x14ac:dyDescent="0.35">
      <c r="G509" s="21" t="s">
        <v>72</v>
      </c>
      <c r="H509" s="82">
        <f>H225+H261+H273+H285+H291+H303+H309+H327</f>
        <v>93</v>
      </c>
      <c r="I509" s="82">
        <f>I225+I261+I273+I285+I291+I303+I309+I327</f>
        <v>93</v>
      </c>
      <c r="J509" s="43"/>
    </row>
    <row r="510" spans="1:13" ht="21" x14ac:dyDescent="0.35">
      <c r="G510" s="21" t="s">
        <v>81</v>
      </c>
      <c r="H510" s="40">
        <f>SUMIF($F$4:$F$483,$F$335,H4:H483)</f>
        <v>91434</v>
      </c>
      <c r="I510" s="40">
        <f>SUMIF($F$4:$F$483,$F$335,I4:I483)</f>
        <v>90236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B490:B492"/>
    <mergeCell ref="C490:C492"/>
    <mergeCell ref="D490:D492"/>
    <mergeCell ref="K490:K491"/>
    <mergeCell ref="L490:L492"/>
    <mergeCell ref="N490:N492"/>
    <mergeCell ref="B1:N1"/>
    <mergeCell ref="N28:N33"/>
    <mergeCell ref="B286:B291"/>
    <mergeCell ref="C286:C291"/>
    <mergeCell ref="D286:D291"/>
    <mergeCell ref="K286:K290"/>
    <mergeCell ref="B82:B87"/>
    <mergeCell ref="C82:C87"/>
    <mergeCell ref="B16:B21"/>
    <mergeCell ref="C16:C21"/>
    <mergeCell ref="B298:B303"/>
    <mergeCell ref="N280:N285"/>
    <mergeCell ref="N256:N261"/>
    <mergeCell ref="N190:N195"/>
    <mergeCell ref="N148:N153"/>
    <mergeCell ref="N106:N111"/>
    <mergeCell ref="N124:N129"/>
    <mergeCell ref="B112:B117"/>
    <mergeCell ref="C112:C117"/>
    <mergeCell ref="D112:D117"/>
    <mergeCell ref="N332:N335"/>
    <mergeCell ref="B316:B321"/>
    <mergeCell ref="B310:B315"/>
    <mergeCell ref="C310:C315"/>
    <mergeCell ref="N304:N309"/>
    <mergeCell ref="D310:D315"/>
    <mergeCell ref="K310:K314"/>
    <mergeCell ref="L310:L315"/>
    <mergeCell ref="C316:C321"/>
    <mergeCell ref="D316:D321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K340:K342"/>
    <mergeCell ref="C328:C33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16:D21"/>
    <mergeCell ref="K16:K20"/>
    <mergeCell ref="L16:L21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B34:B39"/>
    <mergeCell ref="C34:C39"/>
    <mergeCell ref="D34:D39"/>
    <mergeCell ref="K34:K38"/>
    <mergeCell ref="L34:L39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L286:L291"/>
    <mergeCell ref="N286:N291"/>
    <mergeCell ref="B292:B297"/>
    <mergeCell ref="C292:C297"/>
    <mergeCell ref="D292:D297"/>
    <mergeCell ref="K292:K296"/>
    <mergeCell ref="L292:L297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K316:K320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52:L455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N456:N45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B460:B463"/>
    <mergeCell ref="C460:C463"/>
    <mergeCell ref="D460:D463"/>
    <mergeCell ref="K460:K462"/>
    <mergeCell ref="L460:L463"/>
    <mergeCell ref="N480:N483"/>
    <mergeCell ref="C484:C485"/>
    <mergeCell ref="D484:D485"/>
    <mergeCell ref="L484:L485"/>
    <mergeCell ref="N484:N487"/>
    <mergeCell ref="C486:C487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A4:A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0:C483"/>
    <mergeCell ref="D480:D483"/>
    <mergeCell ref="K480:K482"/>
    <mergeCell ref="L480:L483"/>
    <mergeCell ref="L468:L471"/>
    <mergeCell ref="C456:C459"/>
    <mergeCell ref="D456:D459"/>
    <mergeCell ref="K456:K458"/>
    <mergeCell ref="L456:L459"/>
    <mergeCell ref="L448:L451"/>
    <mergeCell ref="C452:C455"/>
    <mergeCell ref="D452:D455"/>
    <mergeCell ref="K452:K454"/>
  </mergeCells>
  <pageMargins left="0" right="0.11811023622047245" top="0.43307086614173229" bottom="0.35433070866141736" header="0.31496062992125984" footer="0.31496062992125984"/>
  <pageSetup paperSize="9" scale="26" fitToHeight="6" orientation="landscape" r:id="rId1"/>
  <headerFooter alignWithMargins="0"/>
  <rowBreaks count="2" manualBreakCount="2">
    <brk id="189" max="13" man="1"/>
    <brk id="407" max="1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zoomScale="70" zoomScaleNormal="70" workbookViewId="0">
      <selection activeCell="K9" sqref="K9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294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153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>
        <v>0</v>
      </c>
      <c r="I4" s="8">
        <v>0</v>
      </c>
      <c r="J4" s="73">
        <v>0</v>
      </c>
      <c r="K4" s="104">
        <f>(J4+J5+J6+J7+J8)/1</f>
        <v>0</v>
      </c>
      <c r="L4" s="88">
        <f>(K4+K9)/1</f>
        <v>100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11">
        <v>0</v>
      </c>
      <c r="I5" s="11">
        <v>0</v>
      </c>
      <c r="J5" s="73">
        <v>0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>
        <v>0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11">
        <v>0</v>
      </c>
      <c r="I7" s="11">
        <v>0</v>
      </c>
      <c r="J7" s="73">
        <v>0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11">
        <v>0</v>
      </c>
      <c r="I8" s="11">
        <v>0</v>
      </c>
      <c r="J8" s="73">
        <v>0</v>
      </c>
      <c r="K8" s="113"/>
      <c r="L8" s="114"/>
      <c r="M8" s="134"/>
      <c r="N8" s="93"/>
    </row>
    <row r="9" spans="1:14" ht="92.25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>
        <v>5</v>
      </c>
      <c r="I9" s="8">
        <v>5</v>
      </c>
      <c r="J9" s="73">
        <f>IF(I9/H9*100&gt;100,100,I9/H9*100)</f>
        <v>100</v>
      </c>
      <c r="K9" s="73">
        <f>J9</f>
        <v>100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10</v>
      </c>
      <c r="J11" s="73">
        <f>IF(I11/H11*100&gt;100,100,I11/H11*100)</f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ref="J14:J32" si="0"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40</v>
      </c>
      <c r="I15" s="8">
        <v>40</v>
      </c>
      <c r="J15" s="73">
        <f t="shared" si="0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0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0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0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0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0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0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0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0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0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0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0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0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0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0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0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0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0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1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1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1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1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1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1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1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1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1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1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1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1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1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1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1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1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1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1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1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1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1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2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2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2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2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2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2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2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2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2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2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2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2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2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2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2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2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2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2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2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2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2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2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2"/>
        <v>#DIV/0!</v>
      </c>
      <c r="K81" s="73" t="e">
        <f>J81</f>
        <v>#DIV/0!</v>
      </c>
      <c r="L81" s="89"/>
      <c r="M81" s="134"/>
      <c r="N81" s="9"/>
    </row>
    <row r="82" spans="1:14" ht="75.95" hidden="1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0</v>
      </c>
      <c r="I82" s="8">
        <v>0</v>
      </c>
      <c r="J82" s="73">
        <v>0</v>
      </c>
      <c r="K82" s="104">
        <f>(J82+J83+J84+J85+J86)/1</f>
        <v>100</v>
      </c>
      <c r="L82" s="88">
        <f>(K82+K87)/2</f>
        <v>98.369565217391312</v>
      </c>
      <c r="M82" s="134"/>
      <c r="N82" s="92"/>
    </row>
    <row r="83" spans="1:14" ht="75.95" hidden="1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11">
        <v>0</v>
      </c>
      <c r="I83" s="11">
        <v>0</v>
      </c>
      <c r="J83" s="73">
        <v>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hidden="1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11">
        <v>0</v>
      </c>
      <c r="I85" s="11">
        <v>0</v>
      </c>
      <c r="J85" s="73">
        <v>0</v>
      </c>
      <c r="K85" s="112"/>
      <c r="L85" s="114"/>
      <c r="M85" s="134"/>
      <c r="N85" s="93"/>
    </row>
    <row r="86" spans="1:14" ht="12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276</v>
      </c>
      <c r="I87" s="8">
        <v>267</v>
      </c>
      <c r="J87" s="73">
        <f t="shared" si="2"/>
        <v>96.739130434782609</v>
      </c>
      <c r="K87" s="73">
        <f>J87</f>
        <v>96.739130434782609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2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2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2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2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2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2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2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2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2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2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2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2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3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3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3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3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3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3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11">
        <v>0</v>
      </c>
      <c r="I106" s="11">
        <v>0</v>
      </c>
      <c r="J106" s="73">
        <v>0</v>
      </c>
      <c r="K106" s="104">
        <v>100</v>
      </c>
      <c r="L106" s="88">
        <f>(K106+K111)/2</f>
        <v>100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11">
        <v>0</v>
      </c>
      <c r="I107" s="11">
        <v>0</v>
      </c>
      <c r="J107" s="73">
        <v>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194.25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8</v>
      </c>
      <c r="I111" s="8">
        <v>8</v>
      </c>
      <c r="J111" s="73">
        <f t="shared" si="2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2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2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2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2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2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2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2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2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2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2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2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4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4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4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4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4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4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3" si="5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5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5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5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5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48</v>
      </c>
      <c r="I154" s="8">
        <v>65.900000000000006</v>
      </c>
      <c r="J154" s="73">
        <f t="shared" si="5"/>
        <v>100</v>
      </c>
      <c r="K154" s="104">
        <f>(J154+J155+J156+J157+J158)/4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13</v>
      </c>
      <c r="J155" s="73">
        <f t="shared" si="5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11">
        <v>20</v>
      </c>
      <c r="I157" s="11">
        <v>28.6</v>
      </c>
      <c r="J157" s="73">
        <f t="shared" si="5"/>
        <v>100</v>
      </c>
      <c r="K157" s="112"/>
      <c r="L157" s="114"/>
      <c r="M157" s="134"/>
      <c r="N157" s="93"/>
    </row>
    <row r="158" spans="1:14" ht="90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11">
        <v>100</v>
      </c>
      <c r="I158" s="11">
        <v>100</v>
      </c>
      <c r="J158" s="73">
        <f t="shared" si="5"/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160</v>
      </c>
      <c r="I159" s="8">
        <v>161</v>
      </c>
      <c r="J159" s="73">
        <f t="shared" si="5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11">
        <v>0</v>
      </c>
      <c r="I172" s="11">
        <v>0</v>
      </c>
      <c r="J172" s="73">
        <v>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10</v>
      </c>
      <c r="J173" s="73">
        <f t="shared" si="5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>IF(I173/H173*100&gt;100,100,I173/H173*100)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</v>
      </c>
      <c r="I177" s="8">
        <v>1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hidden="1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11">
        <v>0</v>
      </c>
      <c r="I190" s="11">
        <v>0</v>
      </c>
      <c r="J190" s="73">
        <v>0</v>
      </c>
      <c r="K190" s="104">
        <f>(J190+J191+J192+J193+J194)/2</f>
        <v>83.5</v>
      </c>
      <c r="L190" s="88">
        <f>(K190+K195)/2</f>
        <v>90.300724637681157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6.7</v>
      </c>
      <c r="J191" s="73">
        <f t="shared" si="6"/>
        <v>67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hidden="1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11">
        <v>0</v>
      </c>
      <c r="I193" s="11">
        <v>0</v>
      </c>
      <c r="J193" s="73">
        <v>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138</v>
      </c>
      <c r="I195" s="8">
        <v>134</v>
      </c>
      <c r="J195" s="73">
        <f t="shared" si="6"/>
        <v>97.101449275362313</v>
      </c>
      <c r="K195" s="73">
        <f>J195</f>
        <v>97.101449275362313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7" t="s">
        <v>284</v>
      </c>
      <c r="G208" s="7" t="s">
        <v>12</v>
      </c>
      <c r="H208" s="11">
        <v>0</v>
      </c>
      <c r="I208" s="11">
        <v>0</v>
      </c>
      <c r="J208" s="73">
        <v>0</v>
      </c>
      <c r="K208" s="104">
        <f>(J208+J209+J210+J211+J212)/1</f>
        <v>100</v>
      </c>
      <c r="L208" s="88">
        <f>(K208+K213)/2</f>
        <v>100</v>
      </c>
      <c r="M208" s="134"/>
      <c r="N208" s="92"/>
    </row>
    <row r="209" spans="1:14" ht="75.95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v>10</v>
      </c>
      <c r="I209" s="8">
        <v>100</v>
      </c>
      <c r="J209" s="73">
        <f t="shared" si="6"/>
        <v>100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>
        <v>0</v>
      </c>
      <c r="I210" s="8">
        <v>0</v>
      </c>
      <c r="J210" s="73">
        <v>0</v>
      </c>
      <c r="K210" s="112"/>
      <c r="L210" s="130"/>
      <c r="M210" s="134"/>
      <c r="N210" s="93"/>
    </row>
    <row r="211" spans="1:14" ht="98.2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11">
        <v>0</v>
      </c>
      <c r="I211" s="11">
        <v>0</v>
      </c>
      <c r="J211" s="73">
        <v>0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11">
        <v>0</v>
      </c>
      <c r="I212" s="11">
        <v>0</v>
      </c>
      <c r="J212" s="73">
        <v>0</v>
      </c>
      <c r="K212" s="113"/>
      <c r="L212" s="114"/>
      <c r="M212" s="13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1</v>
      </c>
      <c r="I213" s="8">
        <v>1</v>
      </c>
      <c r="J213" s="73">
        <f t="shared" si="6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9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9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9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9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9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>
        <v>0</v>
      </c>
      <c r="I268" s="8">
        <v>0</v>
      </c>
      <c r="J268" s="73">
        <v>0</v>
      </c>
      <c r="K268" s="104">
        <f>(J268+J269+J270+J271+J272)/2</f>
        <v>100</v>
      </c>
      <c r="L268" s="139">
        <f>(K268+K273)/2</f>
        <v>100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60</v>
      </c>
      <c r="J269" s="73">
        <f t="shared" si="9"/>
        <v>100</v>
      </c>
      <c r="K269" s="112"/>
      <c r="L269" s="14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4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11">
        <v>0</v>
      </c>
      <c r="I271" s="11">
        <v>0</v>
      </c>
      <c r="J271" s="73">
        <v>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20</v>
      </c>
      <c r="I273" s="8">
        <v>20</v>
      </c>
      <c r="J273" s="73">
        <f t="shared" si="9"/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/>
      <c r="K298" s="104">
        <f>(J298+J299+J300+J301+J302)/3</f>
        <v>100</v>
      </c>
      <c r="L298" s="88">
        <f>(K298+K303)/2</f>
        <v>92.857142857142861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33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9.1</v>
      </c>
      <c r="I301" s="8">
        <v>50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8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14</v>
      </c>
      <c r="I303" s="8">
        <v>12</v>
      </c>
      <c r="J303" s="73">
        <f t="shared" si="8"/>
        <v>85.714285714285708</v>
      </c>
      <c r="K303" s="73">
        <f>J303</f>
        <v>85.714285714285708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0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0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0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1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3.2</v>
      </c>
      <c r="I388" s="8">
        <v>3.2</v>
      </c>
      <c r="J388" s="73">
        <f t="shared" si="11"/>
        <v>100</v>
      </c>
      <c r="K388" s="104">
        <f>(J388+J389+J390)/3</f>
        <v>88.095238095238088</v>
      </c>
      <c r="L388" s="88">
        <f>(K388+K391)/2</f>
        <v>94.047619047619037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47.6</v>
      </c>
      <c r="I389" s="8">
        <v>30.6</v>
      </c>
      <c r="J389" s="73">
        <f t="shared" si="11"/>
        <v>64.285714285714292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1080</v>
      </c>
      <c r="I391" s="8">
        <v>1080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24.7</v>
      </c>
      <c r="I392" s="8">
        <v>24.8</v>
      </c>
      <c r="J392" s="73">
        <f t="shared" si="11"/>
        <v>100</v>
      </c>
      <c r="K392" s="104">
        <f>(J392+J393+J394)/3</f>
        <v>93.509350935093508</v>
      </c>
      <c r="L392" s="88">
        <f>(K392+K395)/2</f>
        <v>96.754675467546747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30.3</v>
      </c>
      <c r="I393" s="8">
        <v>24.4</v>
      </c>
      <c r="J393" s="73">
        <f t="shared" si="11"/>
        <v>80.528052805280524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66.7</v>
      </c>
      <c r="I394" s="8">
        <v>66.7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14724</v>
      </c>
      <c r="I395" s="8">
        <v>15900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52.8</v>
      </c>
      <c r="I396" s="8">
        <v>52</v>
      </c>
      <c r="J396" s="73">
        <f>IF(I396/H396*100&gt;100,100,I396/H396*100)</f>
        <v>98.484848484848484</v>
      </c>
      <c r="K396" s="104">
        <f>(J396+J397+J398)/3</f>
        <v>91.307814992025513</v>
      </c>
      <c r="L396" s="88">
        <f>(K396+K399)/2</f>
        <v>92.011025966480489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5.7</v>
      </c>
      <c r="I397" s="8">
        <v>4.3</v>
      </c>
      <c r="J397" s="73">
        <f t="shared" si="11"/>
        <v>75.438596491228054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29290</v>
      </c>
      <c r="I399" s="8">
        <v>27156</v>
      </c>
      <c r="J399" s="73">
        <f t="shared" si="11"/>
        <v>92.714236940935464</v>
      </c>
      <c r="K399" s="73">
        <f>J399</f>
        <v>92.714236940935464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1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1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1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1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3.7</v>
      </c>
      <c r="I404" s="8">
        <v>3.3</v>
      </c>
      <c r="J404" s="73">
        <f t="shared" si="11"/>
        <v>89.189189189189179</v>
      </c>
      <c r="K404" s="104">
        <f>(J404+J405+J406)/3</f>
        <v>90.205920205920208</v>
      </c>
      <c r="L404" s="88">
        <f>(K404+K407)/2</f>
        <v>95.102960102960111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28</v>
      </c>
      <c r="I405" s="8">
        <v>22.8</v>
      </c>
      <c r="J405" s="73">
        <f t="shared" si="11"/>
        <v>81.428571428571431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720</v>
      </c>
      <c r="I407" s="8">
        <v>1962</v>
      </c>
      <c r="J407" s="73">
        <f t="shared" si="11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2.2000000000000002</v>
      </c>
      <c r="I408" s="8">
        <v>2.2999999999999998</v>
      </c>
      <c r="J408" s="73">
        <f t="shared" si="11"/>
        <v>100</v>
      </c>
      <c r="K408" s="104">
        <f>(J408+J409+J410)/3</f>
        <v>92.75</v>
      </c>
      <c r="L408" s="88">
        <f>(K408+K411)/2</f>
        <v>96.375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40</v>
      </c>
      <c r="I409" s="8">
        <v>31.3</v>
      </c>
      <c r="J409" s="73">
        <f t="shared" si="11"/>
        <v>78.25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1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1476</v>
      </c>
      <c r="I411" s="8">
        <v>1476</v>
      </c>
      <c r="J411" s="73">
        <f t="shared" si="11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>
        <v>15</v>
      </c>
      <c r="I416" s="8">
        <v>8.6</v>
      </c>
      <c r="J416" s="73">
        <f t="shared" si="11"/>
        <v>57.333333333333336</v>
      </c>
      <c r="K416" s="104">
        <f>(J416+J417+J418)/3</f>
        <v>85.777777777777786</v>
      </c>
      <c r="L416" s="88">
        <f>(K416+K419)/2</f>
        <v>90.186186186186191</v>
      </c>
      <c r="M416" s="134"/>
      <c r="N416" s="92"/>
    </row>
    <row r="417" spans="1:14" ht="56.25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>
        <v>100</v>
      </c>
      <c r="I417" s="8">
        <v>100</v>
      </c>
      <c r="J417" s="73">
        <f t="shared" si="11"/>
        <v>100</v>
      </c>
      <c r="K417" s="112"/>
      <c r="L417" s="114"/>
      <c r="M417" s="134"/>
      <c r="N417" s="93"/>
    </row>
    <row r="418" spans="1:14" ht="69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>
        <v>50</v>
      </c>
      <c r="I418" s="8">
        <v>81</v>
      </c>
      <c r="J418" s="73">
        <f t="shared" si="11"/>
        <v>100</v>
      </c>
      <c r="K418" s="113"/>
      <c r="L418" s="114"/>
      <c r="M418" s="134"/>
      <c r="N418" s="93"/>
    </row>
    <row r="419" spans="1:14" ht="43.5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>
        <v>111</v>
      </c>
      <c r="I419" s="8">
        <v>105</v>
      </c>
      <c r="J419" s="73">
        <f t="shared" si="11"/>
        <v>94.594594594594597</v>
      </c>
      <c r="K419" s="73">
        <f>J419</f>
        <v>94.594594594594597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>
        <v>15</v>
      </c>
      <c r="I424" s="8">
        <v>13.4</v>
      </c>
      <c r="J424" s="73">
        <f t="shared" si="11"/>
        <v>89.333333333333329</v>
      </c>
      <c r="K424" s="104">
        <f>(J424+J425+J426)/3</f>
        <v>96.444444444444443</v>
      </c>
      <c r="L424" s="88">
        <f>(K424+K427)/2</f>
        <v>98.222222222222229</v>
      </c>
      <c r="M424" s="134"/>
      <c r="N424" s="28"/>
    </row>
    <row r="425" spans="1:14" ht="43.5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>
        <v>100</v>
      </c>
      <c r="I425" s="8">
        <v>100</v>
      </c>
      <c r="J425" s="73">
        <f t="shared" si="11"/>
        <v>100</v>
      </c>
      <c r="K425" s="112"/>
      <c r="L425" s="114"/>
      <c r="M425" s="134"/>
      <c r="N425" s="28"/>
    </row>
    <row r="426" spans="1:14" ht="43.5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>
        <v>50</v>
      </c>
      <c r="I426" s="8">
        <v>71.400000000000006</v>
      </c>
      <c r="J426" s="73">
        <f t="shared" si="11"/>
        <v>100</v>
      </c>
      <c r="K426" s="113"/>
      <c r="L426" s="114"/>
      <c r="M426" s="134"/>
      <c r="N426" s="28"/>
    </row>
    <row r="427" spans="1:14" ht="43.5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>
        <v>18</v>
      </c>
      <c r="I427" s="8">
        <v>18</v>
      </c>
      <c r="J427" s="73">
        <f t="shared" si="11"/>
        <v>100</v>
      </c>
      <c r="K427" s="73">
        <f>J427</f>
        <v>100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8" t="e">
        <f>(K428+K431)/2</f>
        <v>#DIV/0!</v>
      </c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114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114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9"/>
      <c r="M431" s="134"/>
      <c r="N431" s="28"/>
    </row>
    <row r="432" spans="1:14" ht="43.5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>
        <v>15</v>
      </c>
      <c r="I432" s="8">
        <v>10.6</v>
      </c>
      <c r="J432" s="73">
        <f t="shared" si="11"/>
        <v>70.666666666666671</v>
      </c>
      <c r="K432" s="104">
        <f>(J432+J433+J434)/3</f>
        <v>90.222222222222229</v>
      </c>
      <c r="L432" s="88">
        <f>(K432+K435)/2</f>
        <v>95.111111111111114</v>
      </c>
      <c r="M432" s="134"/>
      <c r="N432" s="28"/>
    </row>
    <row r="433" spans="1:14" ht="43.5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>
        <v>100</v>
      </c>
      <c r="I433" s="8">
        <v>100</v>
      </c>
      <c r="J433" s="73">
        <f t="shared" si="11"/>
        <v>100</v>
      </c>
      <c r="K433" s="112"/>
      <c r="L433" s="114"/>
      <c r="M433" s="134"/>
      <c r="N433" s="28"/>
    </row>
    <row r="434" spans="1:14" ht="67.5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>
        <v>50</v>
      </c>
      <c r="I434" s="8">
        <v>50</v>
      </c>
      <c r="J434" s="73">
        <f t="shared" si="11"/>
        <v>100</v>
      </c>
      <c r="K434" s="113"/>
      <c r="L434" s="114"/>
      <c r="M434" s="134"/>
      <c r="N434" s="28"/>
    </row>
    <row r="435" spans="1:14" ht="43.5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>
        <v>2</v>
      </c>
      <c r="I435" s="8">
        <v>2</v>
      </c>
      <c r="J435" s="73">
        <f t="shared" si="11"/>
        <v>100</v>
      </c>
      <c r="K435" s="73">
        <f>J435</f>
        <v>100</v>
      </c>
      <c r="L435" s="89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10</v>
      </c>
      <c r="I440" s="8">
        <v>9.6999999999999993</v>
      </c>
      <c r="J440" s="73">
        <f>IF(H440/I440*100&gt;100,100,H440/I440*100)</f>
        <v>100</v>
      </c>
      <c r="K440" s="104">
        <f>(J440+J441+J442)/3</f>
        <v>98.533333333333346</v>
      </c>
      <c r="L440" s="88">
        <f>(K440+K443)/2</f>
        <v>97.75151515151515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100</v>
      </c>
      <c r="J441" s="73">
        <f t="shared" si="11"/>
        <v>100</v>
      </c>
      <c r="K441" s="112"/>
      <c r="L441" s="114"/>
      <c r="M441" s="13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50</v>
      </c>
      <c r="I442" s="8">
        <v>47.8</v>
      </c>
      <c r="J442" s="73">
        <f t="shared" si="11"/>
        <v>95.6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231</v>
      </c>
      <c r="I443" s="8">
        <v>224</v>
      </c>
      <c r="J443" s="73">
        <f t="shared" si="11"/>
        <v>96.969696969696969</v>
      </c>
      <c r="K443" s="73">
        <f>J443</f>
        <v>96.969696969696969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>
        <v>10</v>
      </c>
      <c r="I456" s="8">
        <v>9.1999999999999993</v>
      </c>
      <c r="J456" s="73">
        <f>IF(H456/I456*100&gt;100,100,H456/I456*100)</f>
        <v>100</v>
      </c>
      <c r="K456" s="104">
        <f>(J456+J457+J458)/3</f>
        <v>100</v>
      </c>
      <c r="L456" s="88">
        <f>(K456+K459)/2</f>
        <v>100</v>
      </c>
      <c r="M456" s="134"/>
      <c r="N456" s="92"/>
    </row>
    <row r="457" spans="1:14" ht="63.75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>
        <v>100</v>
      </c>
      <c r="I457" s="8">
        <v>100</v>
      </c>
      <c r="J457" s="73">
        <f t="shared" si="12"/>
        <v>100</v>
      </c>
      <c r="K457" s="112"/>
      <c r="L457" s="114"/>
      <c r="M457" s="134"/>
      <c r="N457" s="93"/>
    </row>
    <row r="458" spans="1:14" ht="63.75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>
        <v>50</v>
      </c>
      <c r="I458" s="8">
        <v>50</v>
      </c>
      <c r="J458" s="73">
        <f t="shared" si="12"/>
        <v>100</v>
      </c>
      <c r="K458" s="113"/>
      <c r="L458" s="114"/>
      <c r="M458" s="134"/>
      <c r="N458" s="93"/>
    </row>
    <row r="459" spans="1:14" ht="43.5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>
        <v>70</v>
      </c>
      <c r="I459" s="8">
        <v>73</v>
      </c>
      <c r="J459" s="73">
        <f t="shared" si="12"/>
        <v>100</v>
      </c>
      <c r="K459" s="73">
        <f>J459</f>
        <v>100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>
        <v>100</v>
      </c>
      <c r="I464" s="8">
        <v>100</v>
      </c>
      <c r="J464" s="73">
        <f t="shared" si="12"/>
        <v>100</v>
      </c>
      <c r="K464" s="104">
        <f>(J464+J465+J466)/3</f>
        <v>95.777777777777771</v>
      </c>
      <c r="L464" s="88">
        <f>(K464+K467)/2</f>
        <v>97.888888888888886</v>
      </c>
      <c r="M464" s="134"/>
      <c r="N464" s="28"/>
    </row>
    <row r="465" spans="1:14" ht="43.5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>
        <v>15</v>
      </c>
      <c r="I465" s="8">
        <v>13.1</v>
      </c>
      <c r="J465" s="73">
        <f t="shared" si="12"/>
        <v>87.333333333333329</v>
      </c>
      <c r="K465" s="112"/>
      <c r="L465" s="114"/>
      <c r="M465" s="134"/>
      <c r="N465" s="28"/>
    </row>
    <row r="466" spans="1:14" ht="43.5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>
        <v>100</v>
      </c>
      <c r="I466" s="8">
        <v>100</v>
      </c>
      <c r="J466" s="73">
        <f t="shared" si="12"/>
        <v>100</v>
      </c>
      <c r="K466" s="113"/>
      <c r="L466" s="114"/>
      <c r="M466" s="134"/>
      <c r="N466" s="28"/>
    </row>
    <row r="467" spans="1:14" ht="43.5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>
        <v>20</v>
      </c>
      <c r="I467" s="8">
        <v>20</v>
      </c>
      <c r="J467" s="73">
        <f t="shared" si="12"/>
        <v>100</v>
      </c>
      <c r="K467" s="73">
        <f>J467</f>
        <v>100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100</v>
      </c>
      <c r="J472" s="73">
        <f t="shared" si="12"/>
        <v>100</v>
      </c>
      <c r="K472" s="104">
        <f>(J472+J473+J474)/3</f>
        <v>100</v>
      </c>
      <c r="L472" s="88">
        <f>(K472+K475)/2</f>
        <v>98.245614035087726</v>
      </c>
      <c r="M472" s="134"/>
      <c r="N472" s="92"/>
    </row>
    <row r="473" spans="1:14" ht="43.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10</v>
      </c>
      <c r="I473" s="8">
        <v>9.4</v>
      </c>
      <c r="J473" s="73">
        <f>IF(H473/I473*100&gt;100,100,H473/I473*100)</f>
        <v>100</v>
      </c>
      <c r="K473" s="112"/>
      <c r="L473" s="114"/>
      <c r="M473" s="134"/>
      <c r="N473" s="93"/>
    </row>
    <row r="474" spans="1:14" ht="43.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2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342</v>
      </c>
      <c r="I475" s="8">
        <v>330</v>
      </c>
      <c r="J475" s="73">
        <f t="shared" si="12"/>
        <v>96.491228070175438</v>
      </c>
      <c r="K475" s="73">
        <f>J475</f>
        <v>96.491228070175438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>
        <v>100</v>
      </c>
      <c r="I480" s="8">
        <v>100</v>
      </c>
      <c r="J480" s="73">
        <f>IF(I480/H480*100&gt;100,100,I480/H480*100)</f>
        <v>100</v>
      </c>
      <c r="K480" s="104">
        <f>(J480+J481+J482)/3</f>
        <v>100</v>
      </c>
      <c r="L480" s="88">
        <f>(K480+K483)/2</f>
        <v>100</v>
      </c>
      <c r="M480" s="134"/>
      <c r="N480" s="92"/>
    </row>
    <row r="481" spans="1:14" ht="54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>
        <v>10</v>
      </c>
      <c r="I481" s="8">
        <v>9.1999999999999993</v>
      </c>
      <c r="J481" s="73">
        <f>IF(H481/I481*100&gt;100,100,H481/I481*100)</f>
        <v>100</v>
      </c>
      <c r="K481" s="112"/>
      <c r="L481" s="114"/>
      <c r="M481" s="134"/>
      <c r="N481" s="93"/>
    </row>
    <row r="482" spans="1:14" ht="53.25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>
        <v>100</v>
      </c>
      <c r="I482" s="8">
        <v>100</v>
      </c>
      <c r="J482" s="73">
        <f t="shared" si="12"/>
        <v>100</v>
      </c>
      <c r="K482" s="113"/>
      <c r="L482" s="114"/>
      <c r="M482" s="134"/>
      <c r="N482" s="93"/>
    </row>
    <row r="483" spans="1:14" ht="43.5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>
        <v>70</v>
      </c>
      <c r="I483" s="8">
        <v>73</v>
      </c>
      <c r="J483" s="73">
        <f t="shared" si="12"/>
        <v>100</v>
      </c>
      <c r="K483" s="73">
        <f t="shared" ref="K483:K489" si="13">J483</f>
        <v>100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125</v>
      </c>
      <c r="I492" s="8">
        <v>125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321</v>
      </c>
      <c r="I507" s="82">
        <f>I9+I15+I21+I33+I39+I69+I87+I99+I93</f>
        <v>312</v>
      </c>
    </row>
    <row r="508" spans="1:13" ht="21" x14ac:dyDescent="0.35">
      <c r="G508" s="21" t="s">
        <v>71</v>
      </c>
      <c r="H508" s="82">
        <f>H111+H117+H129+H159+H177+H183+H195+H213+H219</f>
        <v>308</v>
      </c>
      <c r="I508" s="82">
        <f>I111+I117+I129+I159+I177+I183+I195+I213+I219</f>
        <v>305</v>
      </c>
      <c r="J508" s="43"/>
    </row>
    <row r="509" spans="1:13" ht="21" x14ac:dyDescent="0.35">
      <c r="G509" s="21" t="s">
        <v>72</v>
      </c>
      <c r="H509" s="82">
        <f>H225+H261+H273+H285+H291+H303+H309+H327</f>
        <v>34</v>
      </c>
      <c r="I509" s="82">
        <f>I225+I261+I273+I285+I291+I303+I309+I327</f>
        <v>32</v>
      </c>
      <c r="J509" s="43"/>
    </row>
    <row r="510" spans="1:13" ht="21" x14ac:dyDescent="0.35">
      <c r="G510" s="21" t="s">
        <v>81</v>
      </c>
      <c r="H510" s="40">
        <f>SUMIF($F$4:$F$483,$F$335,H4:H483)</f>
        <v>47290</v>
      </c>
      <c r="I510" s="40">
        <f>SUMIF($F$4:$F$483,$F$335,I4:I483)</f>
        <v>47574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L328:L331"/>
    <mergeCell ref="N316:N321"/>
    <mergeCell ref="N94:N99"/>
    <mergeCell ref="N106:N111"/>
    <mergeCell ref="N190:N195"/>
    <mergeCell ref="N256:N261"/>
    <mergeCell ref="N124:N129"/>
    <mergeCell ref="N148:N153"/>
    <mergeCell ref="L428:L431"/>
    <mergeCell ref="L432:L435"/>
    <mergeCell ref="B1:N1"/>
    <mergeCell ref="B40:B45"/>
    <mergeCell ref="C40:C45"/>
    <mergeCell ref="D40:D45"/>
    <mergeCell ref="K40:K44"/>
    <mergeCell ref="B286:B291"/>
    <mergeCell ref="C286:C291"/>
    <mergeCell ref="D286:D291"/>
    <mergeCell ref="C344:C347"/>
    <mergeCell ref="D344:D347"/>
    <mergeCell ref="L340:L343"/>
    <mergeCell ref="K332:K334"/>
    <mergeCell ref="K344:K346"/>
    <mergeCell ref="L344:L347"/>
    <mergeCell ref="K336:K338"/>
    <mergeCell ref="C336:C339"/>
    <mergeCell ref="L310:L315"/>
    <mergeCell ref="B316:B321"/>
    <mergeCell ref="C316:C321"/>
    <mergeCell ref="B322:B327"/>
    <mergeCell ref="C322:C327"/>
    <mergeCell ref="L348:L351"/>
    <mergeCell ref="N328:N331"/>
    <mergeCell ref="K262:K266"/>
    <mergeCell ref="D322:D327"/>
    <mergeCell ref="D336:D339"/>
    <mergeCell ref="N332:N335"/>
    <mergeCell ref="K340:K342"/>
    <mergeCell ref="N280:N285"/>
    <mergeCell ref="K322:K326"/>
    <mergeCell ref="L322:L327"/>
    <mergeCell ref="N262:N267"/>
    <mergeCell ref="N286:N291"/>
    <mergeCell ref="N298:N303"/>
    <mergeCell ref="N304:N309"/>
    <mergeCell ref="N322:N327"/>
    <mergeCell ref="D292:D297"/>
    <mergeCell ref="C332:C335"/>
    <mergeCell ref="C328:C331"/>
    <mergeCell ref="D328:D331"/>
    <mergeCell ref="B352:B355"/>
    <mergeCell ref="B268:B273"/>
    <mergeCell ref="C268:C273"/>
    <mergeCell ref="C348:C351"/>
    <mergeCell ref="D348:D351"/>
    <mergeCell ref="K348:K350"/>
    <mergeCell ref="B280:B285"/>
    <mergeCell ref="B292:B297"/>
    <mergeCell ref="B298:B303"/>
    <mergeCell ref="B304:B309"/>
    <mergeCell ref="B310:B315"/>
    <mergeCell ref="K310:K314"/>
    <mergeCell ref="K328:K330"/>
    <mergeCell ref="C356:C359"/>
    <mergeCell ref="D356:D359"/>
    <mergeCell ref="K356:K358"/>
    <mergeCell ref="L356:L359"/>
    <mergeCell ref="N10:N15"/>
    <mergeCell ref="C352:C355"/>
    <mergeCell ref="D352:D355"/>
    <mergeCell ref="K352:K354"/>
    <mergeCell ref="L10:L15"/>
    <mergeCell ref="K16:K20"/>
    <mergeCell ref="L332:L335"/>
    <mergeCell ref="C292:C297"/>
    <mergeCell ref="D316:D321"/>
    <mergeCell ref="K316:K320"/>
    <mergeCell ref="L316:L321"/>
    <mergeCell ref="C298:C303"/>
    <mergeCell ref="D298:D303"/>
    <mergeCell ref="K298:K302"/>
    <mergeCell ref="L298:L303"/>
    <mergeCell ref="C304:C309"/>
    <mergeCell ref="N340:N343"/>
    <mergeCell ref="D332:D335"/>
    <mergeCell ref="C310:C315"/>
    <mergeCell ref="D310:D315"/>
    <mergeCell ref="N376:N379"/>
    <mergeCell ref="N364:N367"/>
    <mergeCell ref="C368:C371"/>
    <mergeCell ref="D368:D371"/>
    <mergeCell ref="K368:K370"/>
    <mergeCell ref="L368:L371"/>
    <mergeCell ref="N368:N371"/>
    <mergeCell ref="M4:M489"/>
    <mergeCell ref="N4:N9"/>
    <mergeCell ref="N16:N21"/>
    <mergeCell ref="N28:N33"/>
    <mergeCell ref="N82:N87"/>
    <mergeCell ref="N154:N159"/>
    <mergeCell ref="K292:K296"/>
    <mergeCell ref="L292:L297"/>
    <mergeCell ref="K286:K290"/>
    <mergeCell ref="L286:L291"/>
    <mergeCell ref="D304:D309"/>
    <mergeCell ref="K304:K308"/>
    <mergeCell ref="L304:L309"/>
    <mergeCell ref="C280:C285"/>
    <mergeCell ref="D280:D285"/>
    <mergeCell ref="K280:K284"/>
    <mergeCell ref="L280:L285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L16:L21"/>
    <mergeCell ref="B22:B27"/>
    <mergeCell ref="C22:C27"/>
    <mergeCell ref="D22:D27"/>
    <mergeCell ref="K22:K26"/>
    <mergeCell ref="L22:L27"/>
    <mergeCell ref="B16:B21"/>
    <mergeCell ref="C16:C21"/>
    <mergeCell ref="D16:D21"/>
    <mergeCell ref="B28:B33"/>
    <mergeCell ref="C28:C33"/>
    <mergeCell ref="D28:D33"/>
    <mergeCell ref="K28:K32"/>
    <mergeCell ref="L28:L33"/>
    <mergeCell ref="B34:B39"/>
    <mergeCell ref="C34:C39"/>
    <mergeCell ref="D34:D39"/>
    <mergeCell ref="K34:K38"/>
    <mergeCell ref="L34:L39"/>
    <mergeCell ref="N34:N39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N268:N273"/>
    <mergeCell ref="B274:B279"/>
    <mergeCell ref="C274:C279"/>
    <mergeCell ref="D274:D279"/>
    <mergeCell ref="K274:K278"/>
    <mergeCell ref="L274:L279"/>
    <mergeCell ref="D268:D273"/>
    <mergeCell ref="K268:K272"/>
    <mergeCell ref="L268:L273"/>
    <mergeCell ref="B262:B267"/>
    <mergeCell ref="C262:C267"/>
    <mergeCell ref="D262:D267"/>
    <mergeCell ref="L262:L267"/>
    <mergeCell ref="N356:N359"/>
    <mergeCell ref="N360:N363"/>
    <mergeCell ref="B328:B331"/>
    <mergeCell ref="B332:B335"/>
    <mergeCell ref="B336:B339"/>
    <mergeCell ref="L336:L339"/>
    <mergeCell ref="B364:B367"/>
    <mergeCell ref="B368:B371"/>
    <mergeCell ref="C364:C367"/>
    <mergeCell ref="D364:D367"/>
    <mergeCell ref="K364:K366"/>
    <mergeCell ref="L364:L367"/>
    <mergeCell ref="B360:B363"/>
    <mergeCell ref="C360:C363"/>
    <mergeCell ref="D360:D363"/>
    <mergeCell ref="K360:K362"/>
    <mergeCell ref="L360:L363"/>
    <mergeCell ref="C340:C343"/>
    <mergeCell ref="D340:D343"/>
    <mergeCell ref="L352:L355"/>
    <mergeCell ref="B356:B359"/>
    <mergeCell ref="B340:B343"/>
    <mergeCell ref="B344:B347"/>
    <mergeCell ref="B348:B351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N490:N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30" fitToHeight="4" orientation="landscape" r:id="rId1"/>
  <headerFooter alignWithMargins="0"/>
  <rowBreaks count="3" manualBreakCount="3">
    <brk id="171" max="13" man="1"/>
    <brk id="268" max="13" man="1"/>
    <brk id="411" max="1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zoomScale="70" zoomScaleNormal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302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106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(J10+J11+J12+J13+J14)/1</f>
        <v>100</v>
      </c>
      <c r="L10" s="88">
        <f>(K10+K15)/2</f>
        <v>100</v>
      </c>
      <c r="M10" s="134"/>
      <c r="N10" s="92"/>
    </row>
    <row r="11" spans="1:14" ht="75.95" hidden="1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11">
        <v>0</v>
      </c>
      <c r="I11" s="11">
        <v>0</v>
      </c>
      <c r="J11" s="73">
        <v>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69">
        <v>100</v>
      </c>
      <c r="I14" s="69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24</v>
      </c>
      <c r="I15" s="8">
        <v>30</v>
      </c>
      <c r="J15" s="73">
        <f t="shared" ref="J15:J27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/>
      <c r="K28" s="104">
        <f>(J28+J29+J30+J31+J32)/1</f>
        <v>100</v>
      </c>
      <c r="L28" s="88">
        <f>(K28+K33)/2</f>
        <v>100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11">
        <v>0</v>
      </c>
      <c r="I29" s="11">
        <v>0</v>
      </c>
      <c r="J29" s="73">
        <v>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>IF(I32/H32*100&gt;100,100,I32/H32*100)</f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2</v>
      </c>
      <c r="I33" s="8">
        <v>2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4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70.5</v>
      </c>
      <c r="I82" s="8">
        <v>55.4</v>
      </c>
      <c r="J82" s="73">
        <f t="shared" si="3"/>
        <v>78.581560283687949</v>
      </c>
      <c r="K82" s="104">
        <f>(J82+J83+J84+J85+J86)/4</f>
        <v>94.645390070921991</v>
      </c>
      <c r="L82" s="88">
        <f>(K82+K87)/2</f>
        <v>97.150281242357551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2.4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69">
        <v>20</v>
      </c>
      <c r="I85" s="69">
        <v>37.5</v>
      </c>
      <c r="J85" s="73">
        <f t="shared" si="3"/>
        <v>100</v>
      </c>
      <c r="K85" s="112"/>
      <c r="L85" s="114"/>
      <c r="M85" s="134"/>
      <c r="N85" s="93"/>
    </row>
    <row r="86" spans="1:14" ht="60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290</v>
      </c>
      <c r="I87" s="8">
        <v>289</v>
      </c>
      <c r="J87" s="73">
        <f t="shared" si="3"/>
        <v>99.655172413793096</v>
      </c>
      <c r="K87" s="73">
        <f>J87</f>
        <v>99.655172413793096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(J106+J107+J108+J109+J110)/1</f>
        <v>100</v>
      </c>
      <c r="L106" s="88">
        <f>(K106+K111)/2</f>
        <v>95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11">
        <v>0</v>
      </c>
      <c r="I107" s="11">
        <v>0</v>
      </c>
      <c r="J107" s="73">
        <v>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69">
        <v>100</v>
      </c>
      <c r="I110" s="69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10</v>
      </c>
      <c r="I111" s="8">
        <v>9</v>
      </c>
      <c r="J111" s="73">
        <f t="shared" si="3"/>
        <v>90</v>
      </c>
      <c r="K111" s="73">
        <f>J111</f>
        <v>90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/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11">
        <v>0</v>
      </c>
      <c r="I113" s="11">
        <v>0</v>
      </c>
      <c r="J113" s="73">
        <v>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/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100</v>
      </c>
      <c r="I116" s="11">
        <v>100</v>
      </c>
      <c r="J116" s="73">
        <f t="shared" si="3"/>
        <v>100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1</v>
      </c>
      <c r="I117" s="8">
        <v>1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7" t="s">
        <v>284</v>
      </c>
      <c r="G124" s="7" t="s">
        <v>12</v>
      </c>
      <c r="H124" s="8">
        <v>46.3</v>
      </c>
      <c r="I124" s="8">
        <v>100</v>
      </c>
      <c r="J124" s="73">
        <f t="shared" si="3"/>
        <v>100</v>
      </c>
      <c r="K124" s="104">
        <f>(J124+J125+J126+J127+J128)/2</f>
        <v>100</v>
      </c>
      <c r="L124" s="88">
        <f>(K124+K129)/2</f>
        <v>100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11">
        <v>0</v>
      </c>
      <c r="I125" s="11">
        <v>0</v>
      </c>
      <c r="J125" s="73">
        <v>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11"/>
      <c r="I126" s="11"/>
      <c r="J126" s="73"/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1</v>
      </c>
      <c r="I129" s="8">
        <v>1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/>
      <c r="K130" s="104">
        <f>(J130+J131+J132+J133+J134)/1</f>
        <v>100</v>
      </c>
      <c r="L130" s="88">
        <f>(K130+K135)/2</f>
        <v>100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11">
        <v>0</v>
      </c>
      <c r="I131" s="11">
        <v>0</v>
      </c>
      <c r="J131" s="73">
        <v>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11"/>
      <c r="I132" s="11"/>
      <c r="J132" s="73"/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100</v>
      </c>
      <c r="I134" s="11">
        <v>100</v>
      </c>
      <c r="J134" s="73">
        <f>IF(I134/H134*100&gt;100,100,I134/H134*100)</f>
        <v>100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1</v>
      </c>
      <c r="I135" s="8">
        <v>1</v>
      </c>
      <c r="J135" s="73">
        <f t="shared" ref="J135:J176" si="5">IF(I135/H135*100&gt;100,100,I135/H135*100)</f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5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5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5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5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5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46.3</v>
      </c>
      <c r="I190" s="8">
        <v>61.4</v>
      </c>
      <c r="J190" s="73">
        <f t="shared" si="6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10.4</v>
      </c>
      <c r="J191" s="73">
        <f t="shared" si="6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11">
        <v>20</v>
      </c>
      <c r="I193" s="11">
        <v>33.299999999999997</v>
      </c>
      <c r="J193" s="73">
        <f t="shared" si="6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336</v>
      </c>
      <c r="I195" s="8">
        <v>336</v>
      </c>
      <c r="J195" s="73">
        <f t="shared" si="6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9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9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9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9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9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9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9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9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9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9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9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84.7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40.4</v>
      </c>
      <c r="I298" s="8">
        <v>17</v>
      </c>
      <c r="J298" s="73">
        <f t="shared" si="8"/>
        <v>42.079207920792086</v>
      </c>
      <c r="K298" s="104">
        <f>(J298+J299+J300+J301+J302)/4</f>
        <v>85.519801980198025</v>
      </c>
      <c r="L298" s="88">
        <f>(K298+K303)/2</f>
        <v>92.759900990099013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30.8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11">
        <v>20</v>
      </c>
      <c r="I301" s="11">
        <v>25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>IF(I302/H302*100&gt;100,100,I302/H302*100)</f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65</v>
      </c>
      <c r="I303" s="8">
        <v>65</v>
      </c>
      <c r="J303" s="73">
        <f t="shared" si="8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4" t="e">
        <f t="shared" si="10"/>
        <v>#DIV/0!</v>
      </c>
      <c r="K343" s="74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4" t="e">
        <f t="shared" si="10"/>
        <v>#DIV/0!</v>
      </c>
      <c r="K379" s="74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4" t="e">
        <f t="shared" si="10"/>
        <v>#DIV/0!</v>
      </c>
      <c r="K383" s="74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13.9</v>
      </c>
      <c r="I384" s="8">
        <v>13.5</v>
      </c>
      <c r="J384" s="73">
        <f t="shared" si="10"/>
        <v>97.122302158273371</v>
      </c>
      <c r="K384" s="104">
        <f>(J384+J385+J386)/3</f>
        <v>90.694940299634354</v>
      </c>
      <c r="L384" s="88">
        <f>(K384+K387)/2</f>
        <v>94.084120319132097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66.7</v>
      </c>
      <c r="I385" s="8">
        <v>50</v>
      </c>
      <c r="J385" s="73">
        <f t="shared" si="10"/>
        <v>74.962518740629676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7678</v>
      </c>
      <c r="I387" s="8">
        <v>7484</v>
      </c>
      <c r="J387" s="74">
        <f t="shared" ref="J387:J450" si="11">IF(I387/H387*100&gt;100,100,I387/H387*100)</f>
        <v>97.473300338629855</v>
      </c>
      <c r="K387" s="74">
        <f>J387</f>
        <v>97.473300338629855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6.1</v>
      </c>
      <c r="I388" s="8">
        <v>5.8</v>
      </c>
      <c r="J388" s="73">
        <f t="shared" si="11"/>
        <v>95.081967213114766</v>
      </c>
      <c r="K388" s="104">
        <f>(J388+J389+J390)/2</f>
        <v>97.540983606557376</v>
      </c>
      <c r="L388" s="88">
        <f>(K388+K391)/2</f>
        <v>97.12815603685533</v>
      </c>
      <c r="M388" s="134"/>
      <c r="N388" s="92"/>
    </row>
    <row r="389" spans="1:14" ht="80.099999999999994" hidden="1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11">
        <v>0</v>
      </c>
      <c r="I389" s="11">
        <v>0</v>
      </c>
      <c r="J389" s="73">
        <v>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6576</v>
      </c>
      <c r="I391" s="8">
        <v>6360</v>
      </c>
      <c r="J391" s="74">
        <f t="shared" si="11"/>
        <v>96.715328467153284</v>
      </c>
      <c r="K391" s="74">
        <f>J391</f>
        <v>96.715328467153284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51.3</v>
      </c>
      <c r="I392" s="8">
        <v>50</v>
      </c>
      <c r="J392" s="73">
        <f t="shared" si="11"/>
        <v>97.465886939571149</v>
      </c>
      <c r="K392" s="104">
        <f>(J392+J393+J394)/3</f>
        <v>95.83396711511115</v>
      </c>
      <c r="L392" s="88">
        <f>(K392+K395)/2</f>
        <v>95.993576869930536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83.3</v>
      </c>
      <c r="I393" s="8">
        <v>75</v>
      </c>
      <c r="J393" s="73">
        <f t="shared" si="11"/>
        <v>90.036014405762316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88.3</v>
      </c>
      <c r="I394" s="8">
        <v>88.3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34990</v>
      </c>
      <c r="I395" s="8">
        <v>33644</v>
      </c>
      <c r="J395" s="73">
        <f t="shared" si="11"/>
        <v>96.153186624749935</v>
      </c>
      <c r="K395" s="73">
        <f>J395</f>
        <v>96.153186624749935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37.1</v>
      </c>
      <c r="I396" s="8">
        <v>36.6</v>
      </c>
      <c r="J396" s="73">
        <f>IF(I396/H396*100&gt;100,100,I396/H396*100)</f>
        <v>98.652291105121293</v>
      </c>
      <c r="K396" s="104">
        <f>(J396+J397+J398)/3</f>
        <v>96.693620844564236</v>
      </c>
      <c r="L396" s="88">
        <f>(K396+K399)/2</f>
        <v>97.01526876579544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87.5</v>
      </c>
      <c r="I397" s="8">
        <v>80</v>
      </c>
      <c r="J397" s="73">
        <f t="shared" si="11"/>
        <v>91.428571428571431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80</v>
      </c>
      <c r="I398" s="8">
        <v>81.599999999999994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24558</v>
      </c>
      <c r="I399" s="8">
        <v>23904</v>
      </c>
      <c r="J399" s="73">
        <f t="shared" si="11"/>
        <v>97.33691668702663</v>
      </c>
      <c r="K399" s="73">
        <f>J399</f>
        <v>97.33691668702663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6.7</v>
      </c>
      <c r="I400" s="8">
        <v>6.5</v>
      </c>
      <c r="J400" s="73">
        <f t="shared" si="11"/>
        <v>97.014925373134332</v>
      </c>
      <c r="K400" s="104">
        <f>(J400+J401+J402)/2</f>
        <v>98.507462686567166</v>
      </c>
      <c r="L400" s="88">
        <f>(K400+K403)/2</f>
        <v>97.998125962117655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11">
        <v>0</v>
      </c>
      <c r="I401" s="11">
        <v>0</v>
      </c>
      <c r="J401" s="73">
        <v>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1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4460</v>
      </c>
      <c r="I403" s="8">
        <v>4348</v>
      </c>
      <c r="J403" s="73">
        <f t="shared" si="11"/>
        <v>97.488789237668158</v>
      </c>
      <c r="K403" s="73">
        <f>J403</f>
        <v>97.488789237668158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13.2</v>
      </c>
      <c r="I404" s="8">
        <v>12.9</v>
      </c>
      <c r="J404" s="73">
        <f t="shared" si="11"/>
        <v>97.727272727272734</v>
      </c>
      <c r="K404" s="104">
        <f>(J404+J405+J406)/3</f>
        <v>88.320202020202032</v>
      </c>
      <c r="L404" s="88">
        <f>(K404+K407)/2</f>
        <v>92.776226160522199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11">
        <v>75</v>
      </c>
      <c r="I405" s="11">
        <v>66.7</v>
      </c>
      <c r="J405" s="73">
        <f t="shared" si="11"/>
        <v>88.933333333333337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78.3</v>
      </c>
      <c r="J406" s="73">
        <f t="shared" si="11"/>
        <v>78.3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8310</v>
      </c>
      <c r="I407" s="8">
        <v>8080</v>
      </c>
      <c r="J407" s="73">
        <f t="shared" si="11"/>
        <v>97.232250300842367</v>
      </c>
      <c r="K407" s="73">
        <f>J407</f>
        <v>97.232250300842367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1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1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1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4" t="e">
        <f t="shared" si="11"/>
        <v>#DIV/0!</v>
      </c>
      <c r="K411" s="74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7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7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7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J491</f>
        <v>100</v>
      </c>
      <c r="L490" s="106">
        <f>(K490+K492)/2</f>
        <v>100</v>
      </c>
      <c r="M490" s="34"/>
      <c r="N490" s="146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62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115</v>
      </c>
      <c r="I492" s="48">
        <v>115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63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38"/>
      <c r="I498" s="38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42">
        <f>H9+H15+H21+H33+H39+H69+H87+H99+H93</f>
        <v>316</v>
      </c>
      <c r="I507" s="42">
        <f>I9+I15+I21+I33+I39+I69+I87+I99+I93</f>
        <v>321</v>
      </c>
    </row>
    <row r="508" spans="1:13" ht="21" x14ac:dyDescent="0.35">
      <c r="G508" s="21" t="s">
        <v>71</v>
      </c>
      <c r="H508" s="42">
        <f>H111+H117+H129+H159+H177+H183+H195+H213+H219</f>
        <v>348</v>
      </c>
      <c r="I508" s="42">
        <f>I111+I117+I129+I159+I177+I183+I195+I213+I219</f>
        <v>347</v>
      </c>
      <c r="J508" s="43"/>
    </row>
    <row r="509" spans="1:13" ht="21" x14ac:dyDescent="0.35">
      <c r="G509" s="21" t="s">
        <v>72</v>
      </c>
      <c r="H509" s="42">
        <f>H225+H261+H273+H285+H291+H303+H309+H327</f>
        <v>65</v>
      </c>
      <c r="I509" s="42">
        <f>I225+I261+I273+I285+I291+I303+I309+I327</f>
        <v>65</v>
      </c>
      <c r="J509" s="43"/>
    </row>
    <row r="510" spans="1:13" ht="21" x14ac:dyDescent="0.35">
      <c r="G510" s="21" t="s">
        <v>81</v>
      </c>
      <c r="H510" s="44">
        <f>SUMIF($F$4:$F$483,$F$335,H4:H483)</f>
        <v>86572</v>
      </c>
      <c r="I510" s="44">
        <f>SUMIF($F$4:$F$483,$F$335,I4:I483)</f>
        <v>83820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268:B273"/>
    <mergeCell ref="C268:C273"/>
    <mergeCell ref="D268:D273"/>
    <mergeCell ref="K268:K272"/>
    <mergeCell ref="L268:L273"/>
    <mergeCell ref="N268:N273"/>
    <mergeCell ref="B274:B279"/>
    <mergeCell ref="B1:N1"/>
    <mergeCell ref="N190:N195"/>
    <mergeCell ref="N94:N99"/>
    <mergeCell ref="N28:N33"/>
    <mergeCell ref="B16:B21"/>
    <mergeCell ref="C16:C21"/>
    <mergeCell ref="N16:N21"/>
    <mergeCell ref="C34:C39"/>
    <mergeCell ref="D34:D39"/>
    <mergeCell ref="K34:K38"/>
    <mergeCell ref="L34:L39"/>
    <mergeCell ref="N34:N39"/>
    <mergeCell ref="B40:B45"/>
    <mergeCell ref="C40:C45"/>
    <mergeCell ref="D40:D45"/>
    <mergeCell ref="K40:K44"/>
    <mergeCell ref="L40:L45"/>
    <mergeCell ref="N256:N261"/>
    <mergeCell ref="B262:B267"/>
    <mergeCell ref="C262:C267"/>
    <mergeCell ref="D262:D267"/>
    <mergeCell ref="K262:K266"/>
    <mergeCell ref="B256:B261"/>
    <mergeCell ref="C256:C261"/>
    <mergeCell ref="D256:D261"/>
    <mergeCell ref="K256:K260"/>
    <mergeCell ref="L256:L261"/>
    <mergeCell ref="L262:L267"/>
    <mergeCell ref="N262:N267"/>
    <mergeCell ref="N364:N367"/>
    <mergeCell ref="C368:C371"/>
    <mergeCell ref="D368:D371"/>
    <mergeCell ref="K368:K370"/>
    <mergeCell ref="L368:L371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16:D21"/>
    <mergeCell ref="K16:K20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B34:B39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46:B51"/>
    <mergeCell ref="C46:C51"/>
    <mergeCell ref="D46:D51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N124:N129"/>
    <mergeCell ref="B130:B135"/>
    <mergeCell ref="C130:C135"/>
    <mergeCell ref="D130:D135"/>
    <mergeCell ref="K130:K134"/>
    <mergeCell ref="L130:L135"/>
    <mergeCell ref="N131:N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N148:N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L292:L297"/>
    <mergeCell ref="B298:B303"/>
    <mergeCell ref="C298:C303"/>
    <mergeCell ref="D298:D303"/>
    <mergeCell ref="K298:K302"/>
    <mergeCell ref="L298:L303"/>
    <mergeCell ref="N298:N303"/>
    <mergeCell ref="B292:B297"/>
    <mergeCell ref="C292:C297"/>
    <mergeCell ref="D292:D297"/>
    <mergeCell ref="K292:K296"/>
    <mergeCell ref="B304:B309"/>
    <mergeCell ref="C304:C309"/>
    <mergeCell ref="D304:D309"/>
    <mergeCell ref="K304:K308"/>
    <mergeCell ref="L304:L309"/>
    <mergeCell ref="N304:N309"/>
    <mergeCell ref="L310:L315"/>
    <mergeCell ref="B316:B321"/>
    <mergeCell ref="C316:C321"/>
    <mergeCell ref="D316:D321"/>
    <mergeCell ref="K316:K320"/>
    <mergeCell ref="L316:L321"/>
    <mergeCell ref="N316:N321"/>
    <mergeCell ref="B310:B315"/>
    <mergeCell ref="C310:C315"/>
    <mergeCell ref="D310:D315"/>
    <mergeCell ref="K310:K314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B352:B355"/>
    <mergeCell ref="C352:C355"/>
    <mergeCell ref="D352:D355"/>
    <mergeCell ref="K352:K354"/>
    <mergeCell ref="L352:L355"/>
    <mergeCell ref="K356:K358"/>
    <mergeCell ref="L356:L359"/>
    <mergeCell ref="C344:C347"/>
    <mergeCell ref="D344:D347"/>
    <mergeCell ref="K344:K346"/>
    <mergeCell ref="L344:L347"/>
    <mergeCell ref="N360:N36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60:B363"/>
    <mergeCell ref="C360:C363"/>
    <mergeCell ref="D360:D363"/>
    <mergeCell ref="K360:K362"/>
    <mergeCell ref="L360:L363"/>
    <mergeCell ref="K364:K366"/>
    <mergeCell ref="L364:L367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N490:N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3" fitToHeight="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J11" sqref="J11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97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280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2.9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33.299999999999997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33</v>
      </c>
      <c r="I15" s="8">
        <v>35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63.5</v>
      </c>
      <c r="I82" s="8">
        <v>63.5</v>
      </c>
      <c r="J82" s="73">
        <f t="shared" si="3"/>
        <v>100</v>
      </c>
      <c r="K82" s="104">
        <f>(J82+J83+J84+J85+J86)/4</f>
        <v>97.5</v>
      </c>
      <c r="L82" s="88">
        <f>(K82+K87)/2</f>
        <v>98.596625766871171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1.8</v>
      </c>
      <c r="J83" s="73">
        <f t="shared" si="3"/>
        <v>90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27.8</v>
      </c>
      <c r="J85" s="73">
        <f t="shared" si="3"/>
        <v>100</v>
      </c>
      <c r="K85" s="112"/>
      <c r="L85" s="114"/>
      <c r="M85" s="134"/>
      <c r="N85" s="93"/>
    </row>
    <row r="86" spans="1:14" ht="57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326</v>
      </c>
      <c r="I87" s="8">
        <v>325</v>
      </c>
      <c r="J87" s="73">
        <f t="shared" si="3"/>
        <v>99.693251533742327</v>
      </c>
      <c r="K87" s="73">
        <f>J87</f>
        <v>99.693251533742327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>
        <v>0</v>
      </c>
      <c r="I100" s="8">
        <v>0</v>
      </c>
      <c r="J100" s="73">
        <v>0</v>
      </c>
      <c r="K100" s="104">
        <f>(J100+J101+J102+J103+J104)/2</f>
        <v>100</v>
      </c>
      <c r="L100" s="88">
        <f>(K100+K105)/2</f>
        <v>100</v>
      </c>
      <c r="M100" s="134"/>
      <c r="N100" s="28"/>
    </row>
    <row r="101" spans="1:14" ht="65.25" customHeight="1" x14ac:dyDescent="0.25">
      <c r="A101" s="133"/>
      <c r="B101" s="124"/>
      <c r="C101" s="90"/>
      <c r="D101" s="129"/>
      <c r="E101" s="5" t="s">
        <v>11</v>
      </c>
      <c r="F101" s="6" t="s">
        <v>163</v>
      </c>
      <c r="G101" s="7" t="s">
        <v>12</v>
      </c>
      <c r="H101" s="8">
        <v>2</v>
      </c>
      <c r="I101" s="8">
        <v>2.7</v>
      </c>
      <c r="J101" s="73">
        <f>IF(I101/H101*100&gt;100,100,I101/H101*100)</f>
        <v>100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>
        <v>0</v>
      </c>
      <c r="I102" s="8">
        <v>0</v>
      </c>
      <c r="J102" s="73">
        <v>0</v>
      </c>
      <c r="K102" s="112"/>
      <c r="L102" s="130"/>
      <c r="M102" s="134"/>
      <c r="N102" s="28"/>
    </row>
    <row r="103" spans="1:14" ht="68.25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>
        <v>20</v>
      </c>
      <c r="I103" s="8">
        <v>44.4</v>
      </c>
      <c r="J103" s="73">
        <f>IF(I103/H103*100&gt;100,100,I103/H103*100)</f>
        <v>100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11">
        <v>0</v>
      </c>
      <c r="I104" s="11">
        <v>0</v>
      </c>
      <c r="J104" s="73">
        <v>0</v>
      </c>
      <c r="K104" s="113"/>
      <c r="L104" s="114"/>
      <c r="M104" s="134"/>
      <c r="N104" s="28"/>
    </row>
    <row r="105" spans="1:14" ht="33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>
        <v>75</v>
      </c>
      <c r="I105" s="8">
        <v>75</v>
      </c>
      <c r="J105" s="73">
        <f>IF(I105/H105*100&gt;100,100,I105/H105*100)</f>
        <v>100</v>
      </c>
      <c r="K105" s="73">
        <f>J105</f>
        <v>100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11">
        <v>0</v>
      </c>
      <c r="I106" s="11">
        <v>0</v>
      </c>
      <c r="J106" s="73">
        <v>0</v>
      </c>
      <c r="K106" s="104">
        <f>(J106+J107+J108+J109+J110)/2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50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20</v>
      </c>
      <c r="I109" s="11">
        <v>50</v>
      </c>
      <c r="J109" s="73">
        <f t="shared" si="3"/>
        <v>100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2</v>
      </c>
      <c r="I111" s="8">
        <v>2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7" t="s">
        <v>284</v>
      </c>
      <c r="G124" s="7" t="s">
        <v>12</v>
      </c>
      <c r="H124" s="8">
        <v>27</v>
      </c>
      <c r="I124" s="8">
        <v>100</v>
      </c>
      <c r="J124" s="73">
        <f>IF(I124/H124*100&gt;100,100,I124/H124*100)</f>
        <v>100</v>
      </c>
      <c r="K124" s="104">
        <f>(J124+J125+J126+J127+J128)/2</f>
        <v>100</v>
      </c>
      <c r="L124" s="88">
        <f>(K124+K129)/2</f>
        <v>100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11">
        <v>0</v>
      </c>
      <c r="I125" s="11">
        <v>0</v>
      </c>
      <c r="J125" s="73">
        <v>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>
        <v>0</v>
      </c>
      <c r="I126" s="8">
        <v>0</v>
      </c>
      <c r="J126" s="73">
        <v>0</v>
      </c>
      <c r="K126" s="112"/>
      <c r="L126" s="130"/>
      <c r="M126" s="134"/>
      <c r="N126" s="93"/>
    </row>
    <row r="127" spans="1:14" ht="75.95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>
        <v>20</v>
      </c>
      <c r="I127" s="8">
        <v>50</v>
      </c>
      <c r="J127" s="73">
        <f>IF(I127/H127*100&gt;100,100,I127/H127*100)</f>
        <v>100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0</v>
      </c>
      <c r="I128" s="11">
        <v>0</v>
      </c>
      <c r="J128" s="73">
        <v>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2</v>
      </c>
      <c r="I129" s="8">
        <v>2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4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4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4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4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4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4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4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4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4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4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4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4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4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4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4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4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4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4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4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4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4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4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4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4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4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4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4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4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4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4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4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4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4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4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4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4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4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4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4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4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4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4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4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4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4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5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5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5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5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5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5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5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5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5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5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5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27</v>
      </c>
      <c r="I190" s="8">
        <v>66.099999999999994</v>
      </c>
      <c r="J190" s="73">
        <f t="shared" si="5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10.8</v>
      </c>
      <c r="J191" s="73">
        <f t="shared" si="5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5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125</v>
      </c>
      <c r="J194" s="73">
        <f t="shared" si="5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385</v>
      </c>
      <c r="I195" s="8">
        <v>388</v>
      </c>
      <c r="J195" s="73">
        <f t="shared" si="5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5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5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5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5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5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5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5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5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5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5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5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5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5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5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5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5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5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5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5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5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5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5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5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5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5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5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5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5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5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5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5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5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5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5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5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5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5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5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5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5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5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5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6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6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6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6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6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6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7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7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7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7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7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7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7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7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7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7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7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7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7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7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7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7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7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7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8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8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8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8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8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8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8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8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8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8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8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7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7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7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7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7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7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7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7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7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7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7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7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7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7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7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7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7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7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7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7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7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7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7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>
        <v>0</v>
      </c>
      <c r="I298" s="8">
        <v>0</v>
      </c>
      <c r="J298" s="73">
        <v>0</v>
      </c>
      <c r="K298" s="104">
        <f>(J298+J299+J300+J301+J302)/3</f>
        <v>100</v>
      </c>
      <c r="L298" s="88">
        <f>(K298+K303)/2</f>
        <v>94.444444444444443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50</v>
      </c>
      <c r="J299" s="73">
        <f t="shared" si="7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v>0</v>
      </c>
      <c r="I300" s="8">
        <v>0</v>
      </c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25</v>
      </c>
      <c r="J301" s="73">
        <f t="shared" si="7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7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27</v>
      </c>
      <c r="I303" s="8">
        <v>24</v>
      </c>
      <c r="J303" s="73">
        <f t="shared" si="7"/>
        <v>88.888888888888886</v>
      </c>
      <c r="K303" s="73">
        <f>J303</f>
        <v>88.888888888888886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7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7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7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7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7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7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7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7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7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7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7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7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7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7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7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7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7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9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9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9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9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9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9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9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9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9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9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9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9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9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9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9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9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9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9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9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9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9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9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9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9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9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9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9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9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9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9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9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9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9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9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9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9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9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9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9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9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9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9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9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9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9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9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9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9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9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9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9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9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9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9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9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9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9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9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9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0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10.3</v>
      </c>
      <c r="I388" s="8">
        <v>10.3</v>
      </c>
      <c r="J388" s="73">
        <f t="shared" si="10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20</v>
      </c>
      <c r="I389" s="8">
        <v>50</v>
      </c>
      <c r="J389" s="73">
        <f t="shared" si="10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0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3084</v>
      </c>
      <c r="I391" s="8">
        <v>3084</v>
      </c>
      <c r="J391" s="73">
        <f t="shared" si="10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24.7</v>
      </c>
      <c r="I392" s="8">
        <v>24.2</v>
      </c>
      <c r="J392" s="73">
        <f t="shared" si="10"/>
        <v>97.97570850202429</v>
      </c>
      <c r="K392" s="104">
        <f>(J392+J393+J394)/3</f>
        <v>93.82523616734143</v>
      </c>
      <c r="L392" s="88">
        <f>(K392+K395)/2</f>
        <v>96.912618083670708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20</v>
      </c>
      <c r="I393" s="8">
        <v>16.7</v>
      </c>
      <c r="J393" s="73">
        <f t="shared" si="10"/>
        <v>83.5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0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15541</v>
      </c>
      <c r="I395" s="8">
        <v>15541</v>
      </c>
      <c r="J395" s="73">
        <f t="shared" si="10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33.799999999999997</v>
      </c>
      <c r="I396" s="8">
        <v>31.4</v>
      </c>
      <c r="J396" s="73">
        <f>IF(I396/H396*100&gt;100,100,I396/H396*100)</f>
        <v>92.899408284023679</v>
      </c>
      <c r="K396" s="104">
        <f>(J396+J397+J398)/3</f>
        <v>97.633136094674569</v>
      </c>
      <c r="L396" s="88">
        <f>(K396+K399)/2</f>
        <v>98.816568047337284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56.5</v>
      </c>
      <c r="I397" s="8">
        <v>58.3</v>
      </c>
      <c r="J397" s="73">
        <f t="shared" si="10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0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18575</v>
      </c>
      <c r="I399" s="8">
        <v>18575</v>
      </c>
      <c r="J399" s="73">
        <f t="shared" si="10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0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0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0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0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7.3</v>
      </c>
      <c r="I404" s="8">
        <v>9</v>
      </c>
      <c r="J404" s="73">
        <f t="shared" si="10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47.6</v>
      </c>
      <c r="I405" s="8">
        <v>47.8</v>
      </c>
      <c r="J405" s="73">
        <f t="shared" si="10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0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5362</v>
      </c>
      <c r="I407" s="8">
        <v>5362</v>
      </c>
      <c r="J407" s="73">
        <f t="shared" si="10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1.2</v>
      </c>
      <c r="I408" s="8">
        <v>1.2</v>
      </c>
      <c r="J408" s="73">
        <f t="shared" si="10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39.4</v>
      </c>
      <c r="I409" s="8">
        <v>39.4</v>
      </c>
      <c r="J409" s="73">
        <f t="shared" si="10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0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190</v>
      </c>
      <c r="I411" s="8">
        <v>190</v>
      </c>
      <c r="J411" s="73">
        <f t="shared" si="10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0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0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0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0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0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0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0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0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0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0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0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0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0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0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0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0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0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0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0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0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0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0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0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0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0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0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0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0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0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0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0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0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0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0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0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0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0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1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1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1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1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1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1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1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1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1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1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1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1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1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1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1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1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1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1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1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1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1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1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1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1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1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1"/>
        <v>#DIV/0!</v>
      </c>
      <c r="K483" s="73" t="e">
        <f t="shared" ref="K483:K489" si="12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1"/>
        <v>#DIV/0!</v>
      </c>
      <c r="K484" s="78" t="e">
        <f t="shared" si="12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1"/>
        <v>#DIV/0!</v>
      </c>
      <c r="K485" s="73" t="e">
        <f t="shared" si="12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1"/>
        <v>#DIV/0!</v>
      </c>
      <c r="K486" s="78" t="e">
        <f t="shared" si="12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1"/>
        <v>#DIV/0!</v>
      </c>
      <c r="K487" s="73" t="e">
        <f t="shared" si="12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1"/>
        <v>#DIV/0!</v>
      </c>
      <c r="K488" s="78" t="e">
        <f t="shared" si="12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1"/>
        <v>#DIV/0!</v>
      </c>
      <c r="K489" s="73" t="e">
        <f t="shared" si="12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120</v>
      </c>
      <c r="I492" s="8">
        <v>120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359</v>
      </c>
      <c r="I507" s="82">
        <f>I9+I15+I21+I33+I39+I69+I87+I99+I93</f>
        <v>360</v>
      </c>
    </row>
    <row r="508" spans="1:13" ht="21" x14ac:dyDescent="0.35">
      <c r="G508" s="21" t="s">
        <v>71</v>
      </c>
      <c r="H508" s="82">
        <f>H111+H117+H129+H159+H177+H183+H195+H213+H219</f>
        <v>389</v>
      </c>
      <c r="I508" s="82">
        <f>I111+I117+I129+I159+I177+I183+I195+I213+I219</f>
        <v>392</v>
      </c>
      <c r="J508" s="43"/>
    </row>
    <row r="509" spans="1:13" ht="21" x14ac:dyDescent="0.35">
      <c r="G509" s="21" t="s">
        <v>72</v>
      </c>
      <c r="H509" s="82">
        <f>H225+H261+H273+H285+H291+H303+H309+H327</f>
        <v>27</v>
      </c>
      <c r="I509" s="82">
        <f>I225+I261+I273+I285+I291+I303+I309+I327</f>
        <v>24</v>
      </c>
      <c r="J509" s="43"/>
    </row>
    <row r="510" spans="1:13" ht="21" x14ac:dyDescent="0.35">
      <c r="G510" s="21" t="s">
        <v>81</v>
      </c>
      <c r="H510" s="40">
        <f>SUMIF($F$4:$F$483,$F$335,H4:H483)</f>
        <v>42752</v>
      </c>
      <c r="I510" s="40">
        <f>SUMIF($F$4:$F$483,$F$335,I4:I483)</f>
        <v>42752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D298:D303"/>
    <mergeCell ref="N280:N285"/>
    <mergeCell ref="N256:N261"/>
    <mergeCell ref="C332:C335"/>
    <mergeCell ref="D332:D335"/>
    <mergeCell ref="K332:K334"/>
    <mergeCell ref="L332:L335"/>
    <mergeCell ref="N332:N335"/>
    <mergeCell ref="K340:K342"/>
    <mergeCell ref="C344:C347"/>
    <mergeCell ref="D344:D347"/>
    <mergeCell ref="K344:K346"/>
    <mergeCell ref="L344:L347"/>
    <mergeCell ref="D348:D351"/>
    <mergeCell ref="K348:K350"/>
    <mergeCell ref="L348:L351"/>
    <mergeCell ref="C352:C355"/>
    <mergeCell ref="N190:N195"/>
    <mergeCell ref="K286:K290"/>
    <mergeCell ref="L286:L291"/>
    <mergeCell ref="N286:N291"/>
    <mergeCell ref="K298:K302"/>
    <mergeCell ref="L298:L303"/>
    <mergeCell ref="N298:N303"/>
    <mergeCell ref="N124:N129"/>
    <mergeCell ref="N148:N153"/>
    <mergeCell ref="N172:N177"/>
    <mergeCell ref="N208:N213"/>
    <mergeCell ref="B1:N1"/>
    <mergeCell ref="B16:B21"/>
    <mergeCell ref="C16:C21"/>
    <mergeCell ref="B316:B321"/>
    <mergeCell ref="B310:B315"/>
    <mergeCell ref="C310:C315"/>
    <mergeCell ref="D310:D315"/>
    <mergeCell ref="K310:K314"/>
    <mergeCell ref="N328:N331"/>
    <mergeCell ref="C328:C331"/>
    <mergeCell ref="D328:D331"/>
    <mergeCell ref="K328:K330"/>
    <mergeCell ref="L328:L331"/>
    <mergeCell ref="L310:L315"/>
    <mergeCell ref="C316:C321"/>
    <mergeCell ref="D316:D321"/>
    <mergeCell ref="K316:K320"/>
    <mergeCell ref="M4:M489"/>
    <mergeCell ref="N4:N9"/>
    <mergeCell ref="L10:L15"/>
    <mergeCell ref="N10:N15"/>
    <mergeCell ref="C336:C339"/>
    <mergeCell ref="D336:D339"/>
    <mergeCell ref="C348:C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16:D21"/>
    <mergeCell ref="K16:K20"/>
    <mergeCell ref="L16:L21"/>
    <mergeCell ref="B34:B39"/>
    <mergeCell ref="C34:C39"/>
    <mergeCell ref="D34:D39"/>
    <mergeCell ref="K34:K38"/>
    <mergeCell ref="L34:L39"/>
    <mergeCell ref="B52:B57"/>
    <mergeCell ref="C52:C57"/>
    <mergeCell ref="D52:D57"/>
    <mergeCell ref="K52:K56"/>
    <mergeCell ref="L52:L57"/>
    <mergeCell ref="B58:B63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N28:N33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92:B297"/>
    <mergeCell ref="C292:C297"/>
    <mergeCell ref="D292:D297"/>
    <mergeCell ref="K292:K296"/>
    <mergeCell ref="L292:L297"/>
    <mergeCell ref="B286:B291"/>
    <mergeCell ref="C286:C291"/>
    <mergeCell ref="D286:D291"/>
    <mergeCell ref="B304:B309"/>
    <mergeCell ref="C304:C309"/>
    <mergeCell ref="D304:D309"/>
    <mergeCell ref="K304:K308"/>
    <mergeCell ref="L304:L309"/>
    <mergeCell ref="N304:N309"/>
    <mergeCell ref="B298:B303"/>
    <mergeCell ref="C298:C303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B352:B355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35433070866141736" bottom="0.35433070866141736" header="0.31496062992125984" footer="0.31496062992125984"/>
  <pageSetup paperSize="9" scale="20" fitToHeight="6" orientation="landscape" r:id="rId1"/>
  <headerFooter alignWithMargins="0"/>
  <rowBreaks count="3" manualBreakCount="3">
    <brk id="81" max="16383" man="1"/>
    <brk id="129" max="16383" man="1"/>
    <brk id="316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L10" sqref="L10:L15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292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28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(J10+J11+J12+J13+J14)/1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100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26">
        <v>0</v>
      </c>
      <c r="I13" s="26">
        <v>0</v>
      </c>
      <c r="J13" s="56">
        <v>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26">
        <v>0</v>
      </c>
      <c r="I14" s="26">
        <v>0</v>
      </c>
      <c r="J14" s="56">
        <v>0</v>
      </c>
      <c r="K14" s="113"/>
      <c r="L14" s="114"/>
      <c r="M14" s="134"/>
      <c r="N14" s="93"/>
    </row>
    <row r="15" spans="1:14" ht="36.75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45</v>
      </c>
      <c r="I15" s="8">
        <v>48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/>
      <c r="K16" s="104">
        <f>(J16+J17+J18+J19+J20)/5</f>
        <v>0</v>
      </c>
      <c r="L16" s="88" t="e">
        <f>(K16+K21)/1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26">
        <v>0</v>
      </c>
      <c r="I17" s="26">
        <v>0</v>
      </c>
      <c r="J17" s="56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/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26">
        <v>0</v>
      </c>
      <c r="I19" s="26">
        <v>0</v>
      </c>
      <c r="J19" s="56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26">
        <v>0</v>
      </c>
      <c r="I20" s="26">
        <v>0</v>
      </c>
      <c r="J20" s="56">
        <v>0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</v>
      </c>
      <c r="I21" s="8">
        <v>0</v>
      </c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/>
      <c r="K34" s="104">
        <f>(J34+J35+J36+J37+J38)/5</f>
        <v>0</v>
      </c>
      <c r="L34" s="88">
        <f>(K34+K39)/1</f>
        <v>100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26">
        <v>0</v>
      </c>
      <c r="I35" s="26">
        <v>0</v>
      </c>
      <c r="J35" s="56">
        <v>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/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26">
        <v>0</v>
      </c>
      <c r="I37" s="26">
        <v>0</v>
      </c>
      <c r="J37" s="56">
        <v>0</v>
      </c>
      <c r="K37" s="112"/>
      <c r="L37" s="114"/>
      <c r="M37" s="134"/>
      <c r="N37" s="93"/>
    </row>
    <row r="38" spans="1:14" ht="76.5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26">
        <v>0</v>
      </c>
      <c r="I38" s="26">
        <v>0</v>
      </c>
      <c r="J38" s="56">
        <v>0</v>
      </c>
      <c r="K38" s="113"/>
      <c r="L38" s="114"/>
      <c r="M38" s="134"/>
      <c r="N38" s="93"/>
    </row>
    <row r="39" spans="1:14" ht="117.75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0.4</v>
      </c>
      <c r="I39" s="8">
        <v>0.4</v>
      </c>
      <c r="J39" s="73">
        <f t="shared" ref="J39:J56" si="2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78.5</v>
      </c>
      <c r="I82" s="8">
        <v>77.599999999999994</v>
      </c>
      <c r="J82" s="73">
        <f t="shared" si="3"/>
        <v>98.853503184713361</v>
      </c>
      <c r="K82" s="104">
        <f>(J82+J83+J84+J85+J86)/4</f>
        <v>87.21337579617834</v>
      </c>
      <c r="L82" s="139">
        <f>(K82+K87)/2</f>
        <v>93.471552762954033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99.5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21.4</v>
      </c>
      <c r="J85" s="73">
        <f t="shared" si="3"/>
        <v>100</v>
      </c>
      <c r="K85" s="112"/>
      <c r="L85" s="114"/>
      <c r="M85" s="134"/>
      <c r="N85" s="93"/>
    </row>
    <row r="86" spans="1:14" ht="56.2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50</v>
      </c>
      <c r="J86" s="73">
        <f t="shared" si="3"/>
        <v>50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370</v>
      </c>
      <c r="I87" s="8">
        <v>369</v>
      </c>
      <c r="J87" s="73">
        <f t="shared" si="3"/>
        <v>99.729729729729726</v>
      </c>
      <c r="K87" s="73">
        <f>J87</f>
        <v>99.729729729729726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(J106+J107+J108+J109+J110)/2</f>
        <v>0</v>
      </c>
      <c r="L106" s="88">
        <f>(K106+K111)/1</f>
        <v>100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26">
        <v>0</v>
      </c>
      <c r="I107" s="26">
        <v>0</v>
      </c>
      <c r="J107" s="56">
        <v>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26">
        <v>0</v>
      </c>
      <c r="I108" s="26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26">
        <v>0</v>
      </c>
      <c r="I109" s="26">
        <v>0</v>
      </c>
      <c r="J109" s="56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26">
        <v>0</v>
      </c>
      <c r="I110" s="26">
        <v>0</v>
      </c>
      <c r="J110" s="56">
        <v>0</v>
      </c>
      <c r="K110" s="113"/>
      <c r="L110" s="114"/>
      <c r="M110" s="134"/>
      <c r="N110" s="93"/>
    </row>
    <row r="111" spans="1:14" ht="84.75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3</v>
      </c>
      <c r="I111" s="8">
        <v>3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1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26">
        <v>0</v>
      </c>
      <c r="I172" s="26">
        <v>0</v>
      </c>
      <c r="J172" s="56">
        <v>0</v>
      </c>
      <c r="K172" s="104">
        <f>(J172+J173+J174+J175+J176)/1</f>
        <v>0</v>
      </c>
      <c r="L172" s="88">
        <f>(K172+K177)/1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26">
        <v>0</v>
      </c>
      <c r="I173" s="26">
        <v>0</v>
      </c>
      <c r="J173" s="56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26">
        <v>0</v>
      </c>
      <c r="I175" s="26">
        <v>0</v>
      </c>
      <c r="J175" s="56">
        <v>0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26">
        <v>0</v>
      </c>
      <c r="I176" s="26">
        <v>0</v>
      </c>
      <c r="J176" s="56">
        <v>0</v>
      </c>
      <c r="K176" s="113"/>
      <c r="L176" s="114"/>
      <c r="M176" s="134"/>
      <c r="N176" s="93"/>
    </row>
    <row r="177" spans="1:14" ht="74.25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2</v>
      </c>
      <c r="I177" s="8">
        <v>2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26">
        <v>0</v>
      </c>
      <c r="I178" s="26">
        <v>0</v>
      </c>
      <c r="J178" s="56">
        <v>0</v>
      </c>
      <c r="K178" s="104">
        <f>(J178+J179+J180+J181+J182)/5</f>
        <v>0</v>
      </c>
      <c r="L178" s="88">
        <f>(K178+K183)/1</f>
        <v>100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26">
        <v>0</v>
      </c>
      <c r="I179" s="26">
        <v>0</v>
      </c>
      <c r="J179" s="56">
        <v>0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/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26">
        <v>0</v>
      </c>
      <c r="I181" s="26">
        <v>0</v>
      </c>
      <c r="J181" s="56">
        <v>0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26">
        <v>0</v>
      </c>
      <c r="I182" s="26">
        <v>0</v>
      </c>
      <c r="J182" s="56">
        <v>0</v>
      </c>
      <c r="K182" s="113"/>
      <c r="L182" s="114"/>
      <c r="M182" s="134"/>
      <c r="N182" s="93"/>
    </row>
    <row r="183" spans="1:14" ht="102.75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v>0.4</v>
      </c>
      <c r="I183" s="8">
        <v>0.4</v>
      </c>
      <c r="J183" s="73">
        <f t="shared" ref="J183:J237" si="7">IF(I183/H183*100&gt;100,100,I183/H183*100)</f>
        <v>100</v>
      </c>
      <c r="K183" s="73">
        <f>J183</f>
        <v>100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65</v>
      </c>
      <c r="I190" s="8">
        <v>79.5</v>
      </c>
      <c r="J190" s="73">
        <f t="shared" si="7"/>
        <v>100</v>
      </c>
      <c r="K190" s="104">
        <f>(J190+J191+J192+J193+J194)/4</f>
        <v>100</v>
      </c>
      <c r="L190" s="88">
        <f>(K190+K195)/2</f>
        <v>99.894514767932492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45.8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32.1</v>
      </c>
      <c r="J193" s="73">
        <f t="shared" si="7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474</v>
      </c>
      <c r="I195" s="8">
        <v>473</v>
      </c>
      <c r="J195" s="73">
        <f t="shared" si="7"/>
        <v>99.789029535864984</v>
      </c>
      <c r="K195" s="73">
        <f>J195</f>
        <v>99.789029535864984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/>
      <c r="K208" s="104">
        <f>(J208+J209+J210+J211+J212)/5</f>
        <v>0</v>
      </c>
      <c r="L208" s="88">
        <f>(K208+K213)/1</f>
        <v>100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26">
        <v>0</v>
      </c>
      <c r="I209" s="26">
        <v>0</v>
      </c>
      <c r="J209" s="56">
        <v>0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/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26">
        <v>0</v>
      </c>
      <c r="I211" s="26">
        <v>0</v>
      </c>
      <c r="J211" s="56">
        <v>0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26">
        <v>0</v>
      </c>
      <c r="I212" s="26">
        <v>0</v>
      </c>
      <c r="J212" s="56">
        <v>0</v>
      </c>
      <c r="K212" s="113"/>
      <c r="L212" s="114"/>
      <c r="M212" s="134"/>
      <c r="N212" s="93"/>
    </row>
    <row r="213" spans="1:14" ht="86.25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v>0.4</v>
      </c>
      <c r="I213" s="8">
        <v>0.6</v>
      </c>
      <c r="J213" s="73">
        <f t="shared" si="7"/>
        <v>100</v>
      </c>
      <c r="K213" s="73">
        <f>J213</f>
        <v>100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90.7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26">
        <v>0</v>
      </c>
      <c r="I262" s="26">
        <v>0</v>
      </c>
      <c r="J262" s="56">
        <v>0</v>
      </c>
      <c r="K262" s="104">
        <f>(J262+J263+J264+J265+J266)/2</f>
        <v>0</v>
      </c>
      <c r="L262" s="88">
        <f>(K262+K267)/1</f>
        <v>100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26">
        <v>0</v>
      </c>
      <c r="I263" s="26">
        <v>0</v>
      </c>
      <c r="J263" s="56">
        <v>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>
        <v>0</v>
      </c>
      <c r="I264" s="8">
        <v>0</v>
      </c>
      <c r="J264" s="73">
        <v>0</v>
      </c>
      <c r="K264" s="112"/>
      <c r="L264" s="130"/>
      <c r="M264" s="134"/>
      <c r="N264" s="93"/>
    </row>
    <row r="265" spans="1:14" ht="96.7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26">
        <v>0</v>
      </c>
      <c r="I265" s="26">
        <v>0</v>
      </c>
      <c r="J265" s="56">
        <v>0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26">
        <v>0</v>
      </c>
      <c r="I266" s="26">
        <v>0</v>
      </c>
      <c r="J266" s="56">
        <v>0</v>
      </c>
      <c r="K266" s="113"/>
      <c r="L266" s="114"/>
      <c r="M266" s="134"/>
      <c r="N266" s="93"/>
    </row>
    <row r="267" spans="1:14" ht="134.25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0.5</v>
      </c>
      <c r="I267" s="8">
        <v>0.6</v>
      </c>
      <c r="J267" s="73">
        <f>IF(I267/H267*100&gt;100,100,I267/H267*100)</f>
        <v>100</v>
      </c>
      <c r="K267" s="73">
        <f>J267</f>
        <v>100</v>
      </c>
      <c r="L267" s="89"/>
      <c r="M267" s="134"/>
      <c r="N267" s="94"/>
    </row>
    <row r="268" spans="1:14" ht="94.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61</v>
      </c>
      <c r="I268" s="8">
        <v>63.6</v>
      </c>
      <c r="J268" s="73">
        <f>IF(I268/H268*100&gt;100,100,I268/H268*100)</f>
        <v>100</v>
      </c>
      <c r="K268" s="104">
        <f>(J268+J269+J270+J271+J272)/3</f>
        <v>100</v>
      </c>
      <c r="L268" s="88">
        <f>(K268+K273)/2</f>
        <v>100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48.4</v>
      </c>
      <c r="J269" s="73">
        <f>IF(I269/H269*100&gt;100,100,I269/H269*100)</f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26">
        <v>0</v>
      </c>
      <c r="I271" s="26">
        <v>0</v>
      </c>
      <c r="J271" s="56">
        <v>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89</v>
      </c>
      <c r="I273" s="8">
        <v>91</v>
      </c>
      <c r="J273" s="73">
        <f>IF(I273/H273*100&gt;100,100,I273/H273*100)</f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4" t="e">
        <f t="shared" si="10"/>
        <v>#DIV/0!</v>
      </c>
      <c r="K343" s="74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4" t="e">
        <f t="shared" si="10"/>
        <v>#DIV/0!</v>
      </c>
      <c r="K379" s="74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4" t="e">
        <f t="shared" si="10"/>
        <v>#DIV/0!</v>
      </c>
      <c r="K383" s="74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3.6</v>
      </c>
      <c r="I384" s="8">
        <v>3.5</v>
      </c>
      <c r="J384" s="73">
        <f t="shared" si="10"/>
        <v>97.222222222222214</v>
      </c>
      <c r="K384" s="104">
        <f>(J384+J385+J386)/3</f>
        <v>98.141673141673138</v>
      </c>
      <c r="L384" s="88">
        <f>(K384+K387)/2</f>
        <v>99.070836570836576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42.9</v>
      </c>
      <c r="I385" s="8">
        <v>41.7</v>
      </c>
      <c r="J385" s="73">
        <f t="shared" si="10"/>
        <v>97.202797202797214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2358</v>
      </c>
      <c r="I387" s="8">
        <v>2487</v>
      </c>
      <c r="J387" s="73">
        <f t="shared" ref="J387:J450" si="11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2</v>
      </c>
      <c r="I388" s="8">
        <v>2</v>
      </c>
      <c r="J388" s="73">
        <f t="shared" si="11"/>
        <v>100</v>
      </c>
      <c r="K388" s="104">
        <f>(J388+J389+J390)/3</f>
        <v>86.686686686686699</v>
      </c>
      <c r="L388" s="88">
        <f>(K388+K391)/2</f>
        <v>93.343343343343349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33.299999999999997</v>
      </c>
      <c r="I389" s="8">
        <v>20</v>
      </c>
      <c r="J389" s="73">
        <f t="shared" si="11"/>
        <v>60.06006006006006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1602</v>
      </c>
      <c r="I391" s="8">
        <v>1644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17.8</v>
      </c>
      <c r="I392" s="8">
        <v>17.7</v>
      </c>
      <c r="J392" s="73">
        <f t="shared" si="11"/>
        <v>99.438202247191001</v>
      </c>
      <c r="K392" s="104">
        <f>(J392+J393+J394)/3</f>
        <v>99.812734082397</v>
      </c>
      <c r="L392" s="88">
        <f>(K392+K395)/2</f>
        <v>99.906367041198507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13.7</v>
      </c>
      <c r="I393" s="8">
        <v>52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8428</v>
      </c>
      <c r="I395" s="8">
        <v>9000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17.899999999999999</v>
      </c>
      <c r="I396" s="8">
        <v>17.899999999999999</v>
      </c>
      <c r="J396" s="73">
        <f>IF(I396/H396*100&gt;100,100,I396/H396*100)</f>
        <v>100</v>
      </c>
      <c r="K396" s="104">
        <f>(J396+J397+J398)/3</f>
        <v>89.453125</v>
      </c>
      <c r="L396" s="88">
        <f>(K396+K399)/2</f>
        <v>94.7265625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25.6</v>
      </c>
      <c r="I397" s="8">
        <v>17.5</v>
      </c>
      <c r="J397" s="73">
        <f t="shared" si="11"/>
        <v>68.359375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92.5</v>
      </c>
      <c r="I398" s="8">
        <v>92.5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7332</v>
      </c>
      <c r="I399" s="8">
        <v>7802</v>
      </c>
      <c r="J399" s="73">
        <f t="shared" si="11"/>
        <v>100</v>
      </c>
      <c r="K399" s="73">
        <f>J399</f>
        <v>100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3</v>
      </c>
      <c r="I400" s="8">
        <v>3</v>
      </c>
      <c r="J400" s="73">
        <f t="shared" si="11"/>
        <v>100</v>
      </c>
      <c r="K400" s="104">
        <f>(J400+J401+J402)/3</f>
        <v>100</v>
      </c>
      <c r="L400" s="88">
        <f>(K400+K403)/2</f>
        <v>100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20</v>
      </c>
      <c r="I401" s="8">
        <v>26.1</v>
      </c>
      <c r="J401" s="73">
        <f t="shared" si="11"/>
        <v>100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1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990</v>
      </c>
      <c r="I403" s="8">
        <v>1050</v>
      </c>
      <c r="J403" s="73">
        <f t="shared" si="11"/>
        <v>100</v>
      </c>
      <c r="K403" s="73">
        <f>J403</f>
        <v>100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8.6</v>
      </c>
      <c r="I404" s="8">
        <v>8.5</v>
      </c>
      <c r="J404" s="73">
        <f t="shared" si="11"/>
        <v>98.83720930232559</v>
      </c>
      <c r="K404" s="104">
        <f>(J404+J405+J406)/3</f>
        <v>99.612403100775211</v>
      </c>
      <c r="L404" s="88">
        <f>(K404+K407)/2</f>
        <v>99.806201550387613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12.4</v>
      </c>
      <c r="I405" s="8">
        <v>18.2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3950</v>
      </c>
      <c r="I407" s="8">
        <v>4167</v>
      </c>
      <c r="J407" s="73">
        <f t="shared" si="11"/>
        <v>100</v>
      </c>
      <c r="K407" s="73">
        <f>J407</f>
        <v>100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1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1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1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4" t="e">
        <f t="shared" si="11"/>
        <v>#DIV/0!</v>
      </c>
      <c r="K411" s="74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7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7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7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150</v>
      </c>
      <c r="I492" s="8">
        <v>150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38"/>
      <c r="I498" s="38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42">
        <f>H9+H15+H21+H33+H39+H69+H87+H99+H93</f>
        <v>415.4</v>
      </c>
      <c r="I507" s="42">
        <f>I9+I15+I21+I33+I39+I69+I87+I99+I93</f>
        <v>417.4</v>
      </c>
    </row>
    <row r="508" spans="1:13" ht="21" x14ac:dyDescent="0.35">
      <c r="G508" s="21" t="s">
        <v>71</v>
      </c>
      <c r="H508" s="42">
        <f>H111+H117+H129+H159+H177+H183+H195+H213+H219</f>
        <v>479.79999999999995</v>
      </c>
      <c r="I508" s="42">
        <f>I111+I117+I129+I159+I177+I183+I195+I213+I219</f>
        <v>479</v>
      </c>
      <c r="J508" s="43"/>
    </row>
    <row r="509" spans="1:13" ht="21" x14ac:dyDescent="0.35">
      <c r="G509" s="21" t="s">
        <v>72</v>
      </c>
      <c r="H509" s="42">
        <f>H225+H261+H273+H285+H291+H303+H309+H327</f>
        <v>89</v>
      </c>
      <c r="I509" s="42">
        <f>I225+I261+I273+I285+I291+I303+I309+I327</f>
        <v>91</v>
      </c>
      <c r="J509" s="43"/>
    </row>
    <row r="510" spans="1:13" ht="21" x14ac:dyDescent="0.35">
      <c r="G510" s="21" t="s">
        <v>81</v>
      </c>
      <c r="H510" s="44">
        <f>SUMIF($F$4:$F$483,$F$335,H4:H483)</f>
        <v>24660</v>
      </c>
      <c r="I510" s="44">
        <f>SUMIF($F$4:$F$483,$F$335,I4:I483)</f>
        <v>26150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D28:D33"/>
    <mergeCell ref="K28:K32"/>
    <mergeCell ref="B16:B21"/>
    <mergeCell ref="C16:C21"/>
    <mergeCell ref="B1:N1"/>
    <mergeCell ref="B94:B99"/>
    <mergeCell ref="B82:B87"/>
    <mergeCell ref="C82:C87"/>
    <mergeCell ref="D82:D87"/>
    <mergeCell ref="B70:B75"/>
    <mergeCell ref="C70:C75"/>
    <mergeCell ref="D70:D75"/>
    <mergeCell ref="N16:N21"/>
    <mergeCell ref="N28:N33"/>
    <mergeCell ref="N34:N39"/>
    <mergeCell ref="B28:B33"/>
    <mergeCell ref="C28:C33"/>
    <mergeCell ref="B40:B45"/>
    <mergeCell ref="C40:C45"/>
    <mergeCell ref="D40:D45"/>
    <mergeCell ref="K40:K44"/>
    <mergeCell ref="L40:L45"/>
    <mergeCell ref="B46:B51"/>
    <mergeCell ref="C46:C51"/>
    <mergeCell ref="N256:N261"/>
    <mergeCell ref="N190:N195"/>
    <mergeCell ref="N148:N153"/>
    <mergeCell ref="N124:N129"/>
    <mergeCell ref="K70:K74"/>
    <mergeCell ref="L70:L75"/>
    <mergeCell ref="N82:N87"/>
    <mergeCell ref="N94:N99"/>
    <mergeCell ref="B274:B279"/>
    <mergeCell ref="C274:C279"/>
    <mergeCell ref="D274:D279"/>
    <mergeCell ref="K274:K278"/>
    <mergeCell ref="L274:L279"/>
    <mergeCell ref="K82:K86"/>
    <mergeCell ref="L82:L87"/>
    <mergeCell ref="B88:B93"/>
    <mergeCell ref="C88:C93"/>
    <mergeCell ref="D88:D93"/>
    <mergeCell ref="K88:K92"/>
    <mergeCell ref="L88:L93"/>
    <mergeCell ref="C94:C99"/>
    <mergeCell ref="D94:D99"/>
    <mergeCell ref="K94:K98"/>
    <mergeCell ref="L94:L99"/>
    <mergeCell ref="B316:B321"/>
    <mergeCell ref="B310:B315"/>
    <mergeCell ref="C310:C315"/>
    <mergeCell ref="D310:D315"/>
    <mergeCell ref="K310:K314"/>
    <mergeCell ref="N328:N331"/>
    <mergeCell ref="C332:C335"/>
    <mergeCell ref="D332:D335"/>
    <mergeCell ref="K332:K334"/>
    <mergeCell ref="L332:L335"/>
    <mergeCell ref="N332:N335"/>
    <mergeCell ref="N316:N321"/>
    <mergeCell ref="B322:B327"/>
    <mergeCell ref="N322:N327"/>
    <mergeCell ref="B328:B331"/>
    <mergeCell ref="B332:B335"/>
    <mergeCell ref="L310:L315"/>
    <mergeCell ref="C316:C321"/>
    <mergeCell ref="D316:D321"/>
    <mergeCell ref="K316:K320"/>
    <mergeCell ref="L316:L321"/>
    <mergeCell ref="C322:C327"/>
    <mergeCell ref="D322:D327"/>
    <mergeCell ref="K322:K326"/>
    <mergeCell ref="L322:L327"/>
    <mergeCell ref="C368:C371"/>
    <mergeCell ref="D368:D371"/>
    <mergeCell ref="K368:K370"/>
    <mergeCell ref="L368:L371"/>
    <mergeCell ref="K340:K342"/>
    <mergeCell ref="C328:C331"/>
    <mergeCell ref="D328:D331"/>
    <mergeCell ref="K328:K330"/>
    <mergeCell ref="L328:L33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16:D21"/>
    <mergeCell ref="K16:K20"/>
    <mergeCell ref="L16:L21"/>
    <mergeCell ref="B22:B27"/>
    <mergeCell ref="C22:C27"/>
    <mergeCell ref="D22:D27"/>
    <mergeCell ref="K22:K26"/>
    <mergeCell ref="L22:L27"/>
    <mergeCell ref="L28:L33"/>
    <mergeCell ref="B34:B39"/>
    <mergeCell ref="C34:C39"/>
    <mergeCell ref="D34:D39"/>
    <mergeCell ref="K34:K38"/>
    <mergeCell ref="L34:L39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6:B81"/>
    <mergeCell ref="C76:C81"/>
    <mergeCell ref="D76:D81"/>
    <mergeCell ref="K76:K80"/>
    <mergeCell ref="L76:L81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C344:C347"/>
    <mergeCell ref="D344:D347"/>
    <mergeCell ref="K344:K346"/>
    <mergeCell ref="L344:L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K364:K366"/>
    <mergeCell ref="L364:L367"/>
    <mergeCell ref="N364:N36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N490:N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35433070866141736" bottom="0.35433070866141736" header="0.31496062992125984" footer="0.31496062992125984"/>
  <pageSetup paperSize="9" scale="30" fitToHeight="6" orientation="landscape" r:id="rId1"/>
  <headerFooter alignWithMargins="0"/>
  <rowBreaks count="2" manualBreakCount="2">
    <brk id="195" max="13" man="1"/>
    <brk id="273" max="1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K4" sqref="K4:K8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307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customHeight="1" x14ac:dyDescent="0.25">
      <c r="A4" s="133" t="s">
        <v>185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>
        <v>92</v>
      </c>
      <c r="I4" s="8">
        <v>90</v>
      </c>
      <c r="J4" s="73">
        <f t="shared" ref="J4:J11" si="0">IF(I4/H4*100&gt;100,100,I4/H4*100)</f>
        <v>97.826086956521735</v>
      </c>
      <c r="K4" s="104">
        <f>(J4+J5+J6+J7+J8)/4</f>
        <v>96.706521739130437</v>
      </c>
      <c r="L4" s="88">
        <f>(K4+K9)/2</f>
        <v>98.353260869565219</v>
      </c>
      <c r="M4" s="134" t="s">
        <v>187</v>
      </c>
      <c r="N4" s="92"/>
    </row>
    <row r="5" spans="1:14" ht="75.95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>
        <v>2</v>
      </c>
      <c r="I5" s="8">
        <v>1.9</v>
      </c>
      <c r="J5" s="73">
        <f t="shared" si="0"/>
        <v>95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>
        <v>0</v>
      </c>
      <c r="K6" s="112"/>
      <c r="L6" s="114"/>
      <c r="M6" s="134"/>
      <c r="N6" s="93"/>
    </row>
    <row r="7" spans="1:14" ht="75.95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>
        <v>20</v>
      </c>
      <c r="I7" s="8">
        <v>18.8</v>
      </c>
      <c r="J7" s="73">
        <f t="shared" si="0"/>
        <v>94</v>
      </c>
      <c r="K7" s="112"/>
      <c r="L7" s="114"/>
      <c r="M7" s="134"/>
      <c r="N7" s="93"/>
    </row>
    <row r="8" spans="1:14" ht="69.75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11">
        <v>100</v>
      </c>
      <c r="I8" s="11">
        <v>100</v>
      </c>
      <c r="J8" s="73">
        <f t="shared" si="0"/>
        <v>100</v>
      </c>
      <c r="K8" s="113"/>
      <c r="L8" s="114"/>
      <c r="M8" s="134"/>
      <c r="N8" s="93"/>
    </row>
    <row r="9" spans="1:14" ht="33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>
        <v>156</v>
      </c>
      <c r="I9" s="8">
        <v>156</v>
      </c>
      <c r="J9" s="73">
        <f t="shared" si="0"/>
        <v>100</v>
      </c>
      <c r="K9" s="73">
        <f>J9</f>
        <v>100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(J10+J11+J12+J13+J14)/3</f>
        <v>100</v>
      </c>
      <c r="L10" s="88">
        <f>(K10+K15)/2</f>
        <v>98.07692307692308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4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25</v>
      </c>
      <c r="J13" s="73">
        <f t="shared" ref="J13:J29" si="1">IF(I13/H13*100&gt;100,100,I13/H13*100)</f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26</v>
      </c>
      <c r="I15" s="8">
        <v>25</v>
      </c>
      <c r="J15" s="73">
        <f t="shared" si="1"/>
        <v>96.15384615384616</v>
      </c>
      <c r="K15" s="73">
        <f>J15</f>
        <v>96.15384615384616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/>
      <c r="K16" s="104">
        <f>(J16+J17+J18+J19+J20)/1</f>
        <v>100</v>
      </c>
      <c r="L16" s="88">
        <f>(K16+K21)/2</f>
        <v>100</v>
      </c>
      <c r="M16" s="134"/>
      <c r="N16" s="92"/>
    </row>
    <row r="17" spans="1:14" ht="75.95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2</v>
      </c>
      <c r="I17" s="11">
        <v>100</v>
      </c>
      <c r="J17" s="73">
        <f t="shared" si="1"/>
        <v>100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0.4</v>
      </c>
      <c r="I21" s="8">
        <v>0.4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92</v>
      </c>
      <c r="I28" s="8">
        <v>100</v>
      </c>
      <c r="J28" s="73">
        <f t="shared" si="1"/>
        <v>100</v>
      </c>
      <c r="K28" s="104">
        <f>(J28+J29+J30+J31+J32)/3</f>
        <v>96.666666666666671</v>
      </c>
      <c r="L28" s="88">
        <f>(K28+K33)/2</f>
        <v>97.028985507246375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1.8</v>
      </c>
      <c r="J29" s="73">
        <f t="shared" si="1"/>
        <v>90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>
        <v>0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>IF(I32/H32*100&gt;100,100,I32/H32*100)</f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23</v>
      </c>
      <c r="I33" s="8">
        <v>22.4</v>
      </c>
      <c r="J33" s="73">
        <f>IF(I33/H33*100&gt;100,100,I33/H33*100)</f>
        <v>97.391304347826079</v>
      </c>
      <c r="K33" s="73">
        <f>J33</f>
        <v>97.391304347826079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>
        <v>0</v>
      </c>
      <c r="K34" s="104">
        <f>(J34+J35+J36+J37+J38)/1</f>
        <v>100</v>
      </c>
      <c r="L34" s="88">
        <f>(K34+K39)/2</f>
        <v>100</v>
      </c>
      <c r="M34" s="134"/>
      <c r="N34" s="92"/>
    </row>
    <row r="35" spans="1:14" ht="75.95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11">
        <v>2</v>
      </c>
      <c r="I35" s="11">
        <v>25</v>
      </c>
      <c r="J35" s="73">
        <f>IF(I35/H35*100&gt;100,100,I35/H35*100)</f>
        <v>100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11">
        <v>0</v>
      </c>
      <c r="I36" s="11">
        <v>0</v>
      </c>
      <c r="J36" s="73">
        <v>0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11">
        <v>0</v>
      </c>
      <c r="I37" s="11">
        <v>0</v>
      </c>
      <c r="J37" s="73">
        <v>0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11">
        <v>0</v>
      </c>
      <c r="I38" s="11">
        <v>0</v>
      </c>
      <c r="J38" s="73">
        <v>0</v>
      </c>
      <c r="K38" s="113"/>
      <c r="L38" s="114"/>
      <c r="M38" s="13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0.4</v>
      </c>
      <c r="I39" s="8">
        <v>0.4</v>
      </c>
      <c r="J39" s="73">
        <f t="shared" ref="J39:J56" si="2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>
        <v>0</v>
      </c>
      <c r="K64" s="104">
        <f>(J64+J65+J66+J67+J68)/3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3.3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>
        <v>0</v>
      </c>
      <c r="K66" s="112"/>
      <c r="L66" s="114"/>
      <c r="M66" s="134"/>
      <c r="N66" s="93"/>
    </row>
    <row r="67" spans="1:14" ht="75.95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v>20</v>
      </c>
      <c r="I67" s="8">
        <v>33.299999999999997</v>
      </c>
      <c r="J67" s="73">
        <f t="shared" si="3"/>
        <v>100</v>
      </c>
      <c r="K67" s="112"/>
      <c r="L67" s="114"/>
      <c r="M67" s="134"/>
      <c r="N67" s="93"/>
    </row>
    <row r="68" spans="1:14" ht="59.25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100</v>
      </c>
      <c r="I68" s="11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3</v>
      </c>
      <c r="I69" s="8">
        <v>3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92</v>
      </c>
      <c r="I82" s="8">
        <v>43.6</v>
      </c>
      <c r="J82" s="73">
        <f t="shared" si="3"/>
        <v>47.391304347826093</v>
      </c>
      <c r="K82" s="104">
        <f>(J82+J83+J84+J85+J86)/4</f>
        <v>80.59782608695653</v>
      </c>
      <c r="L82" s="88">
        <f>(K82+K87)/2</f>
        <v>90.298913043478265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1.5</v>
      </c>
      <c r="J83" s="73">
        <f t="shared" si="3"/>
        <v>75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28.6</v>
      </c>
      <c r="J85" s="73">
        <f t="shared" si="3"/>
        <v>100</v>
      </c>
      <c r="K85" s="112"/>
      <c r="L85" s="114"/>
      <c r="M85" s="134"/>
      <c r="N85" s="93"/>
    </row>
    <row r="86" spans="1:14" ht="55.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328</v>
      </c>
      <c r="I87" s="8">
        <v>329.6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28.6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25</v>
      </c>
      <c r="J109" s="73">
        <f t="shared" si="3"/>
        <v>100</v>
      </c>
      <c r="K109" s="112"/>
      <c r="L109" s="114"/>
      <c r="M109" s="134"/>
      <c r="N109" s="93"/>
    </row>
    <row r="110" spans="1:14" ht="54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7</v>
      </c>
      <c r="I111" s="8">
        <v>7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>
        <v>0</v>
      </c>
      <c r="K112" s="104">
        <f>(J112+J113+J114+J115+J116)/2</f>
        <v>100</v>
      </c>
      <c r="L112" s="88">
        <f>(K112+K117)/2</f>
        <v>100</v>
      </c>
      <c r="M112" s="134"/>
      <c r="N112" s="92"/>
    </row>
    <row r="113" spans="1:14" ht="75.9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11">
        <v>10</v>
      </c>
      <c r="I113" s="11">
        <v>100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>
        <v>0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100</v>
      </c>
      <c r="I116" s="11">
        <v>100</v>
      </c>
      <c r="J116" s="73">
        <f t="shared" si="3"/>
        <v>100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0.5</v>
      </c>
      <c r="I117" s="8">
        <v>0.5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>
        <v>0</v>
      </c>
      <c r="K124" s="104">
        <f>(J124+J125+J126+J127+J128)/2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41.7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>
        <v>0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2.4</v>
      </c>
      <c r="I129" s="8">
        <v>2.4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5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5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5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5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5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48</v>
      </c>
      <c r="I172" s="8">
        <v>100</v>
      </c>
      <c r="J172" s="73">
        <f t="shared" si="5"/>
        <v>100</v>
      </c>
      <c r="K172" s="104">
        <f>(J172+J173+J174+J175+J176)/3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33.299999999999997</v>
      </c>
      <c r="J173" s="73">
        <f t="shared" si="5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56">
        <v>0</v>
      </c>
      <c r="K175" s="112"/>
      <c r="L175" s="114"/>
      <c r="M175" s="13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 t="shared" si="5"/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3</v>
      </c>
      <c r="I177" s="8">
        <v>3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48</v>
      </c>
      <c r="I190" s="8">
        <v>45.3</v>
      </c>
      <c r="J190" s="73">
        <f t="shared" si="6"/>
        <v>94.375</v>
      </c>
      <c r="K190" s="104">
        <f>(J190+J191+J192+J193+J194)/3</f>
        <v>93.791666666666671</v>
      </c>
      <c r="L190" s="88">
        <f>(K190+K195)/2</f>
        <v>96.715606762787502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8.6999999999999993</v>
      </c>
      <c r="J191" s="73">
        <f t="shared" si="6"/>
        <v>86.999999999999986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95" hidden="1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11">
        <v>0</v>
      </c>
      <c r="I193" s="11">
        <v>0</v>
      </c>
      <c r="J193" s="73">
        <v>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388.4</v>
      </c>
      <c r="I195" s="8">
        <v>387</v>
      </c>
      <c r="J195" s="73">
        <f t="shared" si="6"/>
        <v>99.639546858908346</v>
      </c>
      <c r="K195" s="73">
        <f>J195</f>
        <v>99.639546858908346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9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9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9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9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9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>
        <v>0</v>
      </c>
      <c r="K268" s="104">
        <f>(J268+J269+J270+J271+J272)/3</f>
        <v>86</v>
      </c>
      <c r="L268" s="88">
        <f>(K268+K273)/2</f>
        <v>92.145299145299148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17.399999999999999</v>
      </c>
      <c r="J269" s="73">
        <f t="shared" si="9"/>
        <v>57.999999999999993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33.299999999999997</v>
      </c>
      <c r="J271" s="73">
        <f t="shared" si="9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11">
        <v>100</v>
      </c>
      <c r="I272" s="11">
        <v>100</v>
      </c>
      <c r="J272" s="73">
        <f t="shared" si="9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23.4</v>
      </c>
      <c r="I273" s="8">
        <v>23</v>
      </c>
      <c r="J273" s="73">
        <f t="shared" si="9"/>
        <v>98.290598290598297</v>
      </c>
      <c r="K273" s="73">
        <f>J273</f>
        <v>98.290598290598297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8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8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8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8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8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8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85.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53</v>
      </c>
      <c r="I298" s="8">
        <v>15.4</v>
      </c>
      <c r="J298" s="73">
        <f t="shared" si="8"/>
        <v>29.056603773584904</v>
      </c>
      <c r="K298" s="104">
        <f>(J298+J299+J300+J301+J302)/4</f>
        <v>81.09748427672956</v>
      </c>
      <c r="L298" s="88">
        <f>(K298+K303)/2</f>
        <v>90.548742138364787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11">
        <v>30</v>
      </c>
      <c r="I299" s="70">
        <v>28.6</v>
      </c>
      <c r="J299" s="73">
        <f t="shared" si="8"/>
        <v>95.333333333333343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11">
        <v>20</v>
      </c>
      <c r="I301" s="11">
        <v>33.299999999999997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11">
        <v>100</v>
      </c>
      <c r="I302" s="11">
        <v>100</v>
      </c>
      <c r="J302" s="73">
        <f t="shared" si="8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14.4</v>
      </c>
      <c r="I303" s="8">
        <v>14.4</v>
      </c>
      <c r="J303" s="73">
        <f t="shared" si="8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>
        <v>0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6</v>
      </c>
      <c r="I384" s="8">
        <v>6</v>
      </c>
      <c r="J384" s="73">
        <f t="shared" si="10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37.1</v>
      </c>
      <c r="I385" s="8">
        <v>37.1</v>
      </c>
      <c r="J385" s="73">
        <f t="shared" si="10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3832</v>
      </c>
      <c r="I387" s="8">
        <v>3832</v>
      </c>
      <c r="J387" s="73">
        <f t="shared" ref="J387:J450" si="11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13.7</v>
      </c>
      <c r="I388" s="8">
        <v>13.7</v>
      </c>
      <c r="J388" s="73">
        <f t="shared" si="11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48</v>
      </c>
      <c r="I389" s="8">
        <v>48</v>
      </c>
      <c r="J389" s="73">
        <f t="shared" si="11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3920</v>
      </c>
      <c r="I391" s="8">
        <v>3920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30.9</v>
      </c>
      <c r="I392" s="8">
        <v>30.9</v>
      </c>
      <c r="J392" s="73">
        <f t="shared" si="11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43.8</v>
      </c>
      <c r="I393" s="8">
        <v>43.8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29612</v>
      </c>
      <c r="I395" s="8">
        <v>29612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40.4</v>
      </c>
      <c r="I396" s="8">
        <v>40.4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35.700000000000003</v>
      </c>
      <c r="I397" s="8">
        <v>35.700000000000003</v>
      </c>
      <c r="J397" s="73">
        <f t="shared" si="11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31834</v>
      </c>
      <c r="I399" s="8">
        <v>31834</v>
      </c>
      <c r="J399" s="73">
        <f t="shared" si="11"/>
        <v>100</v>
      </c>
      <c r="K399" s="73">
        <f>J399</f>
        <v>100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2.7</v>
      </c>
      <c r="I400" s="8">
        <v>2.7</v>
      </c>
      <c r="J400" s="73">
        <f t="shared" si="11"/>
        <v>100</v>
      </c>
      <c r="K400" s="104">
        <f>(J400+J401+J402)/3</f>
        <v>100</v>
      </c>
      <c r="L400" s="88">
        <f>(K400+K403)/2</f>
        <v>100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50</v>
      </c>
      <c r="I401" s="8">
        <v>50</v>
      </c>
      <c r="J401" s="73">
        <f t="shared" si="11"/>
        <v>100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1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950</v>
      </c>
      <c r="I403" s="8">
        <v>950</v>
      </c>
      <c r="J403" s="73">
        <f t="shared" si="11"/>
        <v>100</v>
      </c>
      <c r="K403" s="73">
        <f>J403</f>
        <v>100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6</v>
      </c>
      <c r="I404" s="8">
        <v>6</v>
      </c>
      <c r="J404" s="73">
        <f t="shared" si="11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33.299999999999997</v>
      </c>
      <c r="I405" s="8">
        <v>33.299999999999997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81</v>
      </c>
      <c r="I406" s="8">
        <v>81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4452</v>
      </c>
      <c r="I407" s="8">
        <v>4452</v>
      </c>
      <c r="J407" s="73">
        <f t="shared" si="11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9.6</v>
      </c>
      <c r="I408" s="8">
        <v>9.6</v>
      </c>
      <c r="J408" s="73">
        <f t="shared" si="11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25</v>
      </c>
      <c r="I409" s="8">
        <v>25</v>
      </c>
      <c r="J409" s="73">
        <f t="shared" si="11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1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760</v>
      </c>
      <c r="I411" s="8">
        <v>760</v>
      </c>
      <c r="J411" s="73">
        <f t="shared" si="11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150</v>
      </c>
      <c r="I492" s="8">
        <v>150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536.79999999999995</v>
      </c>
      <c r="I507" s="82">
        <f>I9+I15+I21+I33+I39+I69+I87+I99+I93</f>
        <v>536.80000000000007</v>
      </c>
    </row>
    <row r="508" spans="1:13" ht="21" x14ac:dyDescent="0.35">
      <c r="G508" s="21" t="s">
        <v>71</v>
      </c>
      <c r="H508" s="82">
        <f>H111+H117+H129+H159+H177+H183+H195+H213+H219</f>
        <v>401.29999999999995</v>
      </c>
      <c r="I508" s="82">
        <f>I111+I117+I129+I159+I177+I183+I195+I213+I219</f>
        <v>399.9</v>
      </c>
      <c r="J508" s="43"/>
    </row>
    <row r="509" spans="1:13" ht="21" x14ac:dyDescent="0.35">
      <c r="G509" s="21" t="s">
        <v>72</v>
      </c>
      <c r="H509" s="82">
        <f>H225+H261+H273+H285+H291+H303+H309+H327</f>
        <v>37.799999999999997</v>
      </c>
      <c r="I509" s="82">
        <f>I225+I261+I273+I285+I291+I303+I309+I327</f>
        <v>37.4</v>
      </c>
      <c r="J509" s="43"/>
    </row>
    <row r="510" spans="1:13" ht="21" x14ac:dyDescent="0.35">
      <c r="G510" s="21" t="s">
        <v>81</v>
      </c>
      <c r="H510" s="40">
        <f>SUMIF($F$4:$F$483,$F$335,H4:H483)</f>
        <v>75360</v>
      </c>
      <c r="I510" s="40">
        <f>SUMIF($F$4:$F$483,$F$335,I4:I483)</f>
        <v>75360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B1:N1"/>
    <mergeCell ref="K28:K32"/>
    <mergeCell ref="L28:L33"/>
    <mergeCell ref="B28:B33"/>
    <mergeCell ref="C28:C33"/>
    <mergeCell ref="B16:B21"/>
    <mergeCell ref="C16:C21"/>
    <mergeCell ref="D16:D21"/>
    <mergeCell ref="N28:N33"/>
    <mergeCell ref="D28:D33"/>
    <mergeCell ref="N94:N99"/>
    <mergeCell ref="C274:C279"/>
    <mergeCell ref="D274:D279"/>
    <mergeCell ref="B274:B279"/>
    <mergeCell ref="K274:K278"/>
    <mergeCell ref="B88:B93"/>
    <mergeCell ref="C88:C93"/>
    <mergeCell ref="D88:D93"/>
    <mergeCell ref="B332:B335"/>
    <mergeCell ref="K88:K92"/>
    <mergeCell ref="L88:L93"/>
    <mergeCell ref="N280:N285"/>
    <mergeCell ref="N256:N261"/>
    <mergeCell ref="N190:N195"/>
    <mergeCell ref="N148:N153"/>
    <mergeCell ref="N106:N111"/>
    <mergeCell ref="N124:N129"/>
    <mergeCell ref="N112:N117"/>
    <mergeCell ref="N154:N159"/>
    <mergeCell ref="N262:N267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28:B331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N364:N367"/>
    <mergeCell ref="C368:C371"/>
    <mergeCell ref="D368:D371"/>
    <mergeCell ref="K368:K370"/>
    <mergeCell ref="L368:L371"/>
    <mergeCell ref="K340:K342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K16:K20"/>
    <mergeCell ref="L16:L21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N16:N21"/>
    <mergeCell ref="B22:B27"/>
    <mergeCell ref="C22:C27"/>
    <mergeCell ref="D22:D27"/>
    <mergeCell ref="K22:K26"/>
    <mergeCell ref="L22:L27"/>
    <mergeCell ref="B34:B39"/>
    <mergeCell ref="C34:C39"/>
    <mergeCell ref="D34:D39"/>
    <mergeCell ref="K34:K38"/>
    <mergeCell ref="L34:L39"/>
    <mergeCell ref="N34:N39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B268:B273"/>
    <mergeCell ref="C268:C273"/>
    <mergeCell ref="D268:D273"/>
    <mergeCell ref="K268:K272"/>
    <mergeCell ref="L268:L273"/>
    <mergeCell ref="N268:N273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C344:C347"/>
    <mergeCell ref="D344:D347"/>
    <mergeCell ref="K344:K346"/>
    <mergeCell ref="L344:L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D364:D367"/>
    <mergeCell ref="K364:K366"/>
    <mergeCell ref="L364:L36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1" fitToHeight="6" orientation="landscape" r:id="rId1"/>
  <headerFooter alignWithMargins="0"/>
  <rowBreaks count="3" manualBreakCount="3">
    <brk id="28" max="13" man="1"/>
    <brk id="195" max="13" man="1"/>
    <brk id="395" max="1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topLeftCell="B1" zoomScale="80" zoomScaleNormal="80" zoomScaleSheetLayoutView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303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101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9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11">
        <v>2</v>
      </c>
      <c r="I11" s="11">
        <v>19</v>
      </c>
      <c r="J11" s="73">
        <f t="shared" ref="J11:J32" si="1">IF(I11/H11*100&gt;100,100,I11/H11*100)</f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20</v>
      </c>
      <c r="I13" s="11">
        <v>20</v>
      </c>
      <c r="J13" s="73">
        <f t="shared" si="1"/>
        <v>100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71</v>
      </c>
      <c r="I15" s="8">
        <v>84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>
        <v>0</v>
      </c>
      <c r="K16" s="104">
        <f>(J16+J17+J18+J19+J20)/5</f>
        <v>0</v>
      </c>
      <c r="L16" s="88">
        <f>(K16+K21)/1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11">
        <v>0</v>
      </c>
      <c r="I18" s="11">
        <v>0</v>
      </c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34"/>
      <c r="N20" s="93"/>
    </row>
    <row r="21" spans="1:14" ht="126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0.4</v>
      </c>
      <c r="I21" s="8">
        <v>0.4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75</v>
      </c>
      <c r="I28" s="8">
        <v>80</v>
      </c>
      <c r="J28" s="73">
        <f t="shared" si="1"/>
        <v>100</v>
      </c>
      <c r="K28" s="104">
        <f>(J28+J29+J30+J31+J32)/4</f>
        <v>100</v>
      </c>
      <c r="L28" s="88">
        <f>(K28+K33)/2</f>
        <v>97.5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68">
        <v>2</v>
      </c>
      <c r="I29" s="68">
        <v>17.5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68"/>
      <c r="I30" s="68"/>
      <c r="J30" s="73"/>
      <c r="K30" s="112"/>
      <c r="L30" s="114"/>
      <c r="M30" s="13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68">
        <v>20</v>
      </c>
      <c r="I31" s="68">
        <v>20</v>
      </c>
      <c r="J31" s="73">
        <f t="shared" si="1"/>
        <v>100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68">
        <v>100</v>
      </c>
      <c r="I32" s="68">
        <v>100</v>
      </c>
      <c r="J32" s="73">
        <f t="shared" si="1"/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6</v>
      </c>
      <c r="I33" s="8">
        <v>5.7</v>
      </c>
      <c r="J33" s="73">
        <f>IF(I33/H33*100&gt;100,100,I33/H33*100)</f>
        <v>95</v>
      </c>
      <c r="K33" s="73">
        <f>J33</f>
        <v>95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/>
      <c r="K34" s="104">
        <f>(J34+J35+J36+J37+J38)/2</f>
        <v>100</v>
      </c>
      <c r="L34" s="88">
        <f>(K34+K39)/2</f>
        <v>100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11">
        <v>0</v>
      </c>
      <c r="I35" s="11">
        <v>0</v>
      </c>
      <c r="J35" s="73">
        <v>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/>
      <c r="K36" s="112"/>
      <c r="L36" s="114"/>
      <c r="M36" s="134"/>
      <c r="N36" s="93"/>
    </row>
    <row r="37" spans="1:14" ht="55.5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>
        <v>20</v>
      </c>
      <c r="I37" s="8">
        <v>50</v>
      </c>
      <c r="J37" s="73">
        <f t="shared" ref="J37:J56" si="2">IF(I37/H37*100&gt;100,100,I37/H37*100)</f>
        <v>100</v>
      </c>
      <c r="K37" s="112"/>
      <c r="L37" s="114"/>
      <c r="M37" s="134"/>
      <c r="N37" s="93"/>
    </row>
    <row r="38" spans="1:14" ht="55.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68">
        <v>100</v>
      </c>
      <c r="I38" s="68">
        <v>100</v>
      </c>
      <c r="J38" s="73">
        <f t="shared" si="2"/>
        <v>100</v>
      </c>
      <c r="K38" s="113"/>
      <c r="L38" s="114"/>
      <c r="M38" s="134"/>
      <c r="N38" s="93"/>
    </row>
    <row r="39" spans="1:14" ht="55.5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1</v>
      </c>
      <c r="J39" s="73">
        <f t="shared" si="2"/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75</v>
      </c>
      <c r="I82" s="8">
        <v>44.7</v>
      </c>
      <c r="J82" s="73">
        <f>IF(I82/H82*100&gt;100,100,I82/H82*100)</f>
        <v>59.600000000000009</v>
      </c>
      <c r="K82" s="104">
        <f>(J82+J83+J84+J85+J86)/4</f>
        <v>89.9</v>
      </c>
      <c r="L82" s="88">
        <f>(K82+K87)/2</f>
        <v>94.413647199046494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68">
        <v>2</v>
      </c>
      <c r="I83" s="68">
        <v>100</v>
      </c>
      <c r="J83" s="73">
        <f>IF(I83/H83*100&gt;100,100,I83/H83*100)</f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47.1</v>
      </c>
      <c r="J85" s="73">
        <f t="shared" si="3"/>
        <v>100</v>
      </c>
      <c r="K85" s="112"/>
      <c r="L85" s="114"/>
      <c r="M85" s="134"/>
      <c r="N85" s="93"/>
    </row>
    <row r="86" spans="1:14" ht="52.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839</v>
      </c>
      <c r="I87" s="8">
        <v>830</v>
      </c>
      <c r="J87" s="73">
        <f t="shared" si="3"/>
        <v>98.927294398092968</v>
      </c>
      <c r="K87" s="73">
        <f>J87</f>
        <v>98.927294398092968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/>
      <c r="K88" s="104">
        <f>(J88+J89+J90+J91+J92)/5</f>
        <v>0</v>
      </c>
      <c r="L88" s="88">
        <f>(K88+K93)/1</f>
        <v>100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11">
        <v>0</v>
      </c>
      <c r="I89" s="11">
        <v>0</v>
      </c>
      <c r="J89" s="73">
        <v>0</v>
      </c>
      <c r="K89" s="112"/>
      <c r="L89" s="130"/>
      <c r="M89" s="134"/>
      <c r="N89" s="92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11"/>
      <c r="I90" s="11"/>
      <c r="J90" s="73"/>
      <c r="K90" s="112"/>
      <c r="L90" s="130"/>
      <c r="M90" s="134"/>
      <c r="N90" s="93"/>
    </row>
    <row r="91" spans="1:14" ht="60.7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11">
        <v>0</v>
      </c>
      <c r="I91" s="11">
        <v>0</v>
      </c>
      <c r="J91" s="73">
        <v>0</v>
      </c>
      <c r="K91" s="112"/>
      <c r="L91" s="114"/>
      <c r="M91" s="134"/>
      <c r="N91" s="93"/>
    </row>
    <row r="92" spans="1:14" ht="48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11">
        <v>0</v>
      </c>
      <c r="I92" s="11">
        <v>0</v>
      </c>
      <c r="J92" s="73">
        <v>0</v>
      </c>
      <c r="K92" s="113"/>
      <c r="L92" s="114"/>
      <c r="M92" s="134"/>
      <c r="N92" s="93"/>
    </row>
    <row r="93" spans="1:14" ht="86.25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>
        <v>0.4</v>
      </c>
      <c r="I93" s="8">
        <v>0.4</v>
      </c>
      <c r="J93" s="73">
        <f t="shared" si="3"/>
        <v>100</v>
      </c>
      <c r="K93" s="73">
        <f>J93</f>
        <v>100</v>
      </c>
      <c r="L93" s="89"/>
      <c r="M93" s="13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(J106+J107+J108+J109+J110)/5</f>
        <v>0</v>
      </c>
      <c r="L106" s="88">
        <f>(K106+K111)/1</f>
        <v>100</v>
      </c>
      <c r="M106" s="134"/>
      <c r="N106" s="92"/>
    </row>
    <row r="107" spans="1:14" ht="75.95" hidden="1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11">
        <v>0</v>
      </c>
      <c r="I107" s="11">
        <v>0</v>
      </c>
      <c r="J107" s="73">
        <v>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11"/>
      <c r="I108" s="11"/>
      <c r="J108" s="73"/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55.5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131.25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18</v>
      </c>
      <c r="I111" s="8">
        <v>18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>
        <v>0</v>
      </c>
      <c r="K124" s="104">
        <f>(J124+J125+J126+J127+J128)/1</f>
        <v>100</v>
      </c>
      <c r="L124" s="88">
        <f>(K124+K129)/2</f>
        <v>100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11">
        <v>0</v>
      </c>
      <c r="I125" s="11">
        <v>0</v>
      </c>
      <c r="J125" s="73">
        <v>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11"/>
      <c r="I126" s="11"/>
      <c r="J126" s="73">
        <v>0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72.75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68">
        <v>100</v>
      </c>
      <c r="I128" s="68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45.75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7</v>
      </c>
      <c r="I129" s="8">
        <v>7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/>
      <c r="K130" s="104">
        <f>(J130+J131+J132+J133+J134)/5</f>
        <v>0</v>
      </c>
      <c r="L130" s="88">
        <f>(K130+K135)/1</f>
        <v>100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11">
        <v>0</v>
      </c>
      <c r="I131" s="11">
        <v>0</v>
      </c>
      <c r="J131" s="73">
        <v>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11"/>
      <c r="I132" s="11"/>
      <c r="J132" s="73"/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52.5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0</v>
      </c>
      <c r="I134" s="11">
        <v>0</v>
      </c>
      <c r="J134" s="73">
        <v>0</v>
      </c>
      <c r="K134" s="113"/>
      <c r="L134" s="114"/>
      <c r="M134" s="134"/>
      <c r="N134" s="93"/>
    </row>
    <row r="135" spans="1:14" ht="133.5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1</v>
      </c>
      <c r="I135" s="8">
        <v>1</v>
      </c>
      <c r="J135" s="73">
        <f t="shared" ref="J135:J176" si="5">IF(I135/H135*100&gt;100,100,I135/H135*100)</f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/>
      <c r="K174" s="112"/>
      <c r="L174" s="130"/>
      <c r="M174" s="134"/>
      <c r="N174" s="93"/>
    </row>
    <row r="175" spans="1:14" ht="75.95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v>20</v>
      </c>
      <c r="I175" s="8">
        <v>71.400000000000006</v>
      </c>
      <c r="J175" s="73">
        <f t="shared" si="5"/>
        <v>100</v>
      </c>
      <c r="K175" s="112"/>
      <c r="L175" s="114"/>
      <c r="M175" s="134"/>
      <c r="N175" s="93"/>
    </row>
    <row r="176" spans="1:14" ht="54.75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69">
        <v>100</v>
      </c>
      <c r="I176" s="69">
        <v>100</v>
      </c>
      <c r="J176" s="73">
        <f t="shared" si="5"/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7</v>
      </c>
      <c r="I177" s="8">
        <v>7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65</v>
      </c>
      <c r="I190" s="8">
        <v>80.3</v>
      </c>
      <c r="J190" s="73">
        <f t="shared" si="6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11.7</v>
      </c>
      <c r="J191" s="73">
        <f t="shared" si="6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31.3</v>
      </c>
      <c r="J193" s="73">
        <f t="shared" si="6"/>
        <v>100</v>
      </c>
      <c r="K193" s="112"/>
      <c r="L193" s="114"/>
      <c r="M193" s="134"/>
      <c r="N193" s="93"/>
    </row>
    <row r="194" spans="1:14" ht="49.5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1023</v>
      </c>
      <c r="I195" s="8">
        <v>1023</v>
      </c>
      <c r="J195" s="73">
        <f t="shared" si="6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/>
      <c r="K220" s="104">
        <f>(J220+J221+J222+J223+J224)/2</f>
        <v>100</v>
      </c>
      <c r="L220" s="88">
        <f>(K220+K225)/2</f>
        <v>100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11">
        <v>0</v>
      </c>
      <c r="I221" s="11">
        <v>0</v>
      </c>
      <c r="J221" s="73">
        <v>0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/>
      <c r="K222" s="112"/>
      <c r="L222" s="114"/>
      <c r="M222" s="134"/>
      <c r="N222" s="93"/>
    </row>
    <row r="223" spans="1:14" ht="75.95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>
        <v>20</v>
      </c>
      <c r="I223" s="8">
        <v>25</v>
      </c>
      <c r="J223" s="73">
        <f t="shared" si="6"/>
        <v>100</v>
      </c>
      <c r="K223" s="112"/>
      <c r="L223" s="114"/>
      <c r="M223" s="134"/>
      <c r="N223" s="93"/>
    </row>
    <row r="224" spans="1:14" ht="65.25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69">
        <v>100</v>
      </c>
      <c r="I224" s="69">
        <v>100</v>
      </c>
      <c r="J224" s="73">
        <f t="shared" si="6"/>
        <v>100</v>
      </c>
      <c r="K224" s="113"/>
      <c r="L224" s="114"/>
      <c r="M224" s="134"/>
      <c r="N224" s="93"/>
    </row>
    <row r="225" spans="1:14" ht="33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0.5</v>
      </c>
      <c r="I225" s="8">
        <v>0.6</v>
      </c>
      <c r="J225" s="73">
        <f t="shared" si="6"/>
        <v>100</v>
      </c>
      <c r="K225" s="73">
        <f>J225</f>
        <v>100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9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9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9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9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9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9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9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9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9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9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9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>
        <v>60</v>
      </c>
      <c r="I280" s="8">
        <v>100</v>
      </c>
      <c r="J280" s="73">
        <f t="shared" si="8"/>
        <v>100</v>
      </c>
      <c r="K280" s="104">
        <v>100</v>
      </c>
      <c r="L280" s="88">
        <f>(K280+K285)/2</f>
        <v>100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11">
        <v>0</v>
      </c>
      <c r="I281" s="11">
        <v>0</v>
      </c>
      <c r="J281" s="73">
        <v>0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/>
      <c r="K282" s="112"/>
      <c r="L282" s="130"/>
      <c r="M282" s="134"/>
      <c r="N282" s="93"/>
    </row>
    <row r="283" spans="1:14" ht="75.95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>
        <v>20</v>
      </c>
      <c r="I283" s="8">
        <v>20</v>
      </c>
      <c r="J283" s="73">
        <f t="shared" si="8"/>
        <v>100</v>
      </c>
      <c r="K283" s="112"/>
      <c r="L283" s="114"/>
      <c r="M283" s="134"/>
      <c r="N283" s="93"/>
    </row>
    <row r="284" spans="1:14" ht="65.25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69">
        <v>100</v>
      </c>
      <c r="I284" s="69">
        <v>100</v>
      </c>
      <c r="J284" s="73">
        <f t="shared" si="8"/>
        <v>100</v>
      </c>
      <c r="K284" s="113"/>
      <c r="L284" s="114"/>
      <c r="M284" s="134"/>
      <c r="N284" s="93"/>
    </row>
    <row r="285" spans="1:14" ht="33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v>1</v>
      </c>
      <c r="I285" s="8">
        <v>1.6</v>
      </c>
      <c r="J285" s="73">
        <f t="shared" si="8"/>
        <v>100</v>
      </c>
      <c r="K285" s="73">
        <f>J285</f>
        <v>100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82.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60</v>
      </c>
      <c r="I298" s="8">
        <v>74.599999999999994</v>
      </c>
      <c r="J298" s="73">
        <f t="shared" si="8"/>
        <v>100</v>
      </c>
      <c r="K298" s="104">
        <f>(J298+J299+J300+J301+J302)/4</f>
        <v>98.5</v>
      </c>
      <c r="L298" s="88">
        <f>(K298+K303)/2</f>
        <v>98.907534246575338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89.7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18.8</v>
      </c>
      <c r="J301" s="73">
        <f t="shared" si="8"/>
        <v>94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>IF(I302/H302*100&gt;100,100,I302/H302*100)</f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146</v>
      </c>
      <c r="I303" s="8">
        <v>145</v>
      </c>
      <c r="J303" s="73">
        <f t="shared" si="8"/>
        <v>99.315068493150676</v>
      </c>
      <c r="K303" s="73">
        <f>J303</f>
        <v>99.315068493150676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8.5</v>
      </c>
      <c r="I384" s="8">
        <v>8.5</v>
      </c>
      <c r="J384" s="73">
        <f t="shared" si="10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92.9</v>
      </c>
      <c r="I385" s="8">
        <v>100</v>
      </c>
      <c r="J385" s="73">
        <f t="shared" si="10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0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11637</v>
      </c>
      <c r="I387" s="8">
        <v>11637</v>
      </c>
      <c r="J387" s="73">
        <f t="shared" ref="J387:J450" si="11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7.2</v>
      </c>
      <c r="I388" s="8">
        <v>7.2</v>
      </c>
      <c r="J388" s="73">
        <f t="shared" si="11"/>
        <v>100</v>
      </c>
      <c r="K388" s="104">
        <f>(J388+J389+J390)/3</f>
        <v>98.39104582021686</v>
      </c>
      <c r="L388" s="88">
        <f>(K388+K391)/2</f>
        <v>99.195522910108423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95.3</v>
      </c>
      <c r="I389" s="8">
        <v>90.7</v>
      </c>
      <c r="J389" s="73">
        <f t="shared" si="11"/>
        <v>95.17313746065058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14811</v>
      </c>
      <c r="I391" s="8">
        <v>14811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19.5</v>
      </c>
      <c r="I392" s="8">
        <v>20.5</v>
      </c>
      <c r="J392" s="73">
        <f t="shared" si="11"/>
        <v>100</v>
      </c>
      <c r="K392" s="104">
        <f>(J392+J393+J394)/3</f>
        <v>98.44632768361582</v>
      </c>
      <c r="L392" s="88">
        <f>(K392+K395)/2</f>
        <v>99.223163841807917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94.4</v>
      </c>
      <c r="I393" s="8">
        <v>90</v>
      </c>
      <c r="J393" s="73">
        <f t="shared" si="11"/>
        <v>95.338983050847446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98.7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37647</v>
      </c>
      <c r="I395" s="8">
        <v>37647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21.7</v>
      </c>
      <c r="I396" s="8">
        <v>21.7</v>
      </c>
      <c r="J396" s="73">
        <f>IF(I396/H396*100&gt;100,100,I396/H396*100)</f>
        <v>100</v>
      </c>
      <c r="K396" s="104">
        <f>(J396+J397+J398)/3</f>
        <v>96.970833333333346</v>
      </c>
      <c r="L396" s="88">
        <f>(K396+K399)/2</f>
        <v>98.48541666666668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96</v>
      </c>
      <c r="I397" s="8">
        <v>93.9</v>
      </c>
      <c r="J397" s="73">
        <f t="shared" si="11"/>
        <v>97.8125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93.1</v>
      </c>
      <c r="J398" s="73">
        <f t="shared" si="11"/>
        <v>93.1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60849</v>
      </c>
      <c r="I399" s="8">
        <v>60849</v>
      </c>
      <c r="J399" s="73">
        <f t="shared" si="11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1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1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1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1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5.8</v>
      </c>
      <c r="I404" s="8">
        <v>5.5</v>
      </c>
      <c r="J404" s="73">
        <f t="shared" si="11"/>
        <v>94.827586206896555</v>
      </c>
      <c r="K404" s="104">
        <f>(J404+J405+J406)/3</f>
        <v>98.275862068965523</v>
      </c>
      <c r="L404" s="88">
        <f>(K404+K407)/2</f>
        <v>99.137931034482762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94.3</v>
      </c>
      <c r="I405" s="8">
        <v>97</v>
      </c>
      <c r="J405" s="73">
        <f t="shared" si="11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11697.8</v>
      </c>
      <c r="I407" s="8">
        <v>11997.8</v>
      </c>
      <c r="J407" s="73">
        <f t="shared" si="11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1.7</v>
      </c>
      <c r="I408" s="53">
        <v>1.7</v>
      </c>
      <c r="J408" s="73">
        <f t="shared" si="11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100</v>
      </c>
      <c r="I409" s="8">
        <v>100</v>
      </c>
      <c r="J409" s="73">
        <f t="shared" si="11"/>
        <v>100</v>
      </c>
      <c r="K409" s="112"/>
      <c r="L409" s="114"/>
      <c r="M409" s="134"/>
      <c r="N409" s="93"/>
    </row>
    <row r="410" spans="1:14" ht="64.5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1"/>
        <v>100</v>
      </c>
      <c r="K410" s="113"/>
      <c r="L410" s="114"/>
      <c r="M410" s="134"/>
      <c r="N410" s="93"/>
    </row>
    <row r="411" spans="1:14" ht="28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3672</v>
      </c>
      <c r="I411" s="8">
        <v>3672</v>
      </c>
      <c r="J411" s="73">
        <f t="shared" si="11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1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1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1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1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1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1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1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1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1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1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1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1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1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1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2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2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2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2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2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2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2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2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2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2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2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2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2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2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2"/>
        <v>#DIV/0!</v>
      </c>
      <c r="K483" s="73" t="e">
        <f t="shared" ref="K483:K489" si="13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52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53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260</v>
      </c>
      <c r="I492" s="48">
        <v>260</v>
      </c>
      <c r="J492" s="73">
        <f>IF(I492/H492*100&gt;100,100,I492/H492*100)</f>
        <v>100</v>
      </c>
      <c r="K492" s="73">
        <f>J492</f>
        <v>100</v>
      </c>
      <c r="L492" s="154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/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917.8</v>
      </c>
      <c r="I507" s="82">
        <f>I9+I15+I21+I33+I39+I69+I87+I99+I93</f>
        <v>921.5</v>
      </c>
    </row>
    <row r="508" spans="1:13" ht="21" x14ac:dyDescent="0.35">
      <c r="G508" s="21" t="s">
        <v>71</v>
      </c>
      <c r="H508" s="82">
        <f>H111+H117+H129+H159+H177+H183+H195+H213+H219</f>
        <v>1055</v>
      </c>
      <c r="I508" s="82">
        <f>I111+I117+I129+I159+I177+I183+I195+I213+I219</f>
        <v>1055</v>
      </c>
      <c r="J508" s="43"/>
    </row>
    <row r="509" spans="1:13" ht="21" x14ac:dyDescent="0.35">
      <c r="G509" s="21" t="s">
        <v>72</v>
      </c>
      <c r="H509" s="82">
        <f>H225+H261+H273+H285+H291+H303+H309+H327</f>
        <v>147.5</v>
      </c>
      <c r="I509" s="82">
        <f>I225+I261+I273+I285+I291+I303+I309+I327</f>
        <v>147.19999999999999</v>
      </c>
      <c r="J509" s="43"/>
    </row>
    <row r="510" spans="1:13" ht="21" x14ac:dyDescent="0.35">
      <c r="G510" s="21" t="s">
        <v>81</v>
      </c>
      <c r="H510" s="40">
        <f>SUMIF($F$4:$F$483,$F$335,H4:H483)</f>
        <v>140313.79999999999</v>
      </c>
      <c r="I510" s="40">
        <f>SUMIF($F$4:$F$483,$F$335,I4:I483)</f>
        <v>140613.79999999999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N106:N111"/>
    <mergeCell ref="B292:B297"/>
    <mergeCell ref="C292:C297"/>
    <mergeCell ref="B1:N1"/>
    <mergeCell ref="B16:B21"/>
    <mergeCell ref="C16:C21"/>
    <mergeCell ref="D16:D21"/>
    <mergeCell ref="K16:K20"/>
    <mergeCell ref="N280:N285"/>
    <mergeCell ref="N256:N261"/>
    <mergeCell ref="N190:N195"/>
    <mergeCell ref="N124:N129"/>
    <mergeCell ref="N148:N153"/>
    <mergeCell ref="N4:N9"/>
    <mergeCell ref="N10:N15"/>
    <mergeCell ref="N16:N21"/>
    <mergeCell ref="N28:N33"/>
    <mergeCell ref="N34:N39"/>
    <mergeCell ref="B46:B51"/>
    <mergeCell ref="C46:C51"/>
    <mergeCell ref="D46:D51"/>
    <mergeCell ref="K46:K50"/>
    <mergeCell ref="L46:L51"/>
    <mergeCell ref="N332:N335"/>
    <mergeCell ref="N328:N331"/>
    <mergeCell ref="N322:N327"/>
    <mergeCell ref="C316:C321"/>
    <mergeCell ref="D316:D321"/>
    <mergeCell ref="B304:B309"/>
    <mergeCell ref="C304:C309"/>
    <mergeCell ref="D304:D309"/>
    <mergeCell ref="B310:B315"/>
    <mergeCell ref="D310:D315"/>
    <mergeCell ref="L310:L315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B316:B321"/>
    <mergeCell ref="B328:B331"/>
    <mergeCell ref="B332:B335"/>
    <mergeCell ref="L16:L21"/>
    <mergeCell ref="L22:L27"/>
    <mergeCell ref="L28:L33"/>
    <mergeCell ref="L34:L39"/>
    <mergeCell ref="K40:K44"/>
    <mergeCell ref="L40:L45"/>
    <mergeCell ref="K340:K342"/>
    <mergeCell ref="C328:C331"/>
    <mergeCell ref="D328:D331"/>
    <mergeCell ref="K328:K330"/>
    <mergeCell ref="L328:L331"/>
    <mergeCell ref="C332:C335"/>
    <mergeCell ref="D332:D335"/>
    <mergeCell ref="K332:K334"/>
    <mergeCell ref="L332:L335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M4:M489"/>
    <mergeCell ref="D292:D297"/>
    <mergeCell ref="K292:K296"/>
    <mergeCell ref="L292:L297"/>
    <mergeCell ref="C310:C315"/>
    <mergeCell ref="K310:K314"/>
    <mergeCell ref="L10:L15"/>
    <mergeCell ref="C336:C339"/>
    <mergeCell ref="D336:D339"/>
    <mergeCell ref="C348:C351"/>
    <mergeCell ref="D348:D351"/>
    <mergeCell ref="K348:K350"/>
    <mergeCell ref="L348:L351"/>
    <mergeCell ref="L4:L9"/>
    <mergeCell ref="A4:A411"/>
    <mergeCell ref="B4:B9"/>
    <mergeCell ref="C4:C9"/>
    <mergeCell ref="D4:D9"/>
    <mergeCell ref="K4:K8"/>
    <mergeCell ref="B10:B15"/>
    <mergeCell ref="C10:C15"/>
    <mergeCell ref="D10:D15"/>
    <mergeCell ref="K10:K14"/>
    <mergeCell ref="B22:B27"/>
    <mergeCell ref="C22:C27"/>
    <mergeCell ref="D22:D27"/>
    <mergeCell ref="K22:K26"/>
    <mergeCell ref="B28:B33"/>
    <mergeCell ref="C28:C33"/>
    <mergeCell ref="D28:D33"/>
    <mergeCell ref="K28:K32"/>
    <mergeCell ref="B34:B39"/>
    <mergeCell ref="C34:C39"/>
    <mergeCell ref="D34:D39"/>
    <mergeCell ref="K34:K38"/>
    <mergeCell ref="B40:B45"/>
    <mergeCell ref="C40:C45"/>
    <mergeCell ref="D40:D45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8:B303"/>
    <mergeCell ref="C298:C303"/>
    <mergeCell ref="D298:D303"/>
    <mergeCell ref="K298:K302"/>
    <mergeCell ref="L298:L303"/>
    <mergeCell ref="N304:N309"/>
    <mergeCell ref="K304:K308"/>
    <mergeCell ref="L304:L309"/>
    <mergeCell ref="N298:N303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C344:C347"/>
    <mergeCell ref="D344:D347"/>
    <mergeCell ref="K344:K346"/>
    <mergeCell ref="L344:L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N484:N487"/>
    <mergeCell ref="C486:C487"/>
    <mergeCell ref="A498:D498"/>
    <mergeCell ref="J498:M498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N89:N93"/>
    <mergeCell ref="N131:N135"/>
    <mergeCell ref="B490:B492"/>
    <mergeCell ref="C490:C492"/>
    <mergeCell ref="D490:D492"/>
    <mergeCell ref="K490:K491"/>
    <mergeCell ref="L490:L492"/>
    <mergeCell ref="N490:N492"/>
    <mergeCell ref="C480:C483"/>
    <mergeCell ref="D480:D483"/>
    <mergeCell ref="K480:K482"/>
    <mergeCell ref="L480:L483"/>
    <mergeCell ref="N480:N483"/>
    <mergeCell ref="C484:C485"/>
    <mergeCell ref="D484:D485"/>
    <mergeCell ref="L484:L485"/>
  </mergeCells>
  <pageMargins left="0" right="0.11811023622047245" top="0.15748031496062992" bottom="0.15748031496062992" header="0.31496062992125984" footer="0.31496062992125984"/>
  <pageSetup paperSize="9" scale="42" fitToHeight="4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K4" sqref="K4:K8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317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281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/>
      <c r="K4" s="104">
        <f>(J4+J5+J6+J7+J8)/3</f>
        <v>100</v>
      </c>
      <c r="L4" s="88">
        <f>(K4+K9)/2</f>
        <v>94.594594594594597</v>
      </c>
      <c r="M4" s="134" t="s">
        <v>187</v>
      </c>
      <c r="N4" s="92"/>
    </row>
    <row r="5" spans="1:14" ht="75.95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>
        <v>2</v>
      </c>
      <c r="I5" s="8">
        <v>30.3</v>
      </c>
      <c r="J5" s="73">
        <f>IF(I5/H5*100&gt;100,100,I5/H5*100)</f>
        <v>100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/>
      <c r="K6" s="112"/>
      <c r="L6" s="114"/>
      <c r="M6" s="134"/>
      <c r="N6" s="93"/>
    </row>
    <row r="7" spans="1:14" ht="75.95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>
        <v>20</v>
      </c>
      <c r="I7" s="8">
        <v>20</v>
      </c>
      <c r="J7" s="73">
        <f>IF(I7/H7*100&gt;100,100,I7/H7*100)</f>
        <v>100</v>
      </c>
      <c r="K7" s="112"/>
      <c r="L7" s="114"/>
      <c r="M7" s="134"/>
      <c r="N7" s="93"/>
    </row>
    <row r="8" spans="1:14" ht="69.75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11">
        <v>100</v>
      </c>
      <c r="I8" s="11">
        <v>100</v>
      </c>
      <c r="J8" s="73">
        <f>IF(I8/H8*100&gt;100,100,I8/H8*100)</f>
        <v>100</v>
      </c>
      <c r="K8" s="113"/>
      <c r="L8" s="114"/>
      <c r="M8" s="134"/>
      <c r="N8" s="93"/>
    </row>
    <row r="9" spans="1:14" ht="33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>
        <v>37</v>
      </c>
      <c r="I9" s="8">
        <v>33</v>
      </c>
      <c r="J9" s="73">
        <f>IF(I9/H9*100&gt;100,100,I9/H9*100)</f>
        <v>89.189189189189193</v>
      </c>
      <c r="K9" s="73">
        <f>J9</f>
        <v>89.189189189189193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(J10+J11+J12+J13+J14)/1</f>
        <v>100</v>
      </c>
      <c r="L10" s="88">
        <f>(K10+K15)/2</f>
        <v>100</v>
      </c>
      <c r="M10" s="134"/>
      <c r="N10" s="92"/>
    </row>
    <row r="11" spans="1:14" ht="75.95" hidden="1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11">
        <v>0</v>
      </c>
      <c r="I11" s="11">
        <v>0</v>
      </c>
      <c r="J11" s="73">
        <v>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11"/>
      <c r="I12" s="11"/>
      <c r="J12" s="73"/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9</v>
      </c>
      <c r="I15" s="8">
        <v>9</v>
      </c>
      <c r="J15" s="73">
        <f t="shared" ref="J15:J32" si="0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>
        <v>0</v>
      </c>
      <c r="K16" s="104">
        <f>(J16+J17+J18+J19+J20)/1</f>
        <v>100</v>
      </c>
      <c r="L16" s="88">
        <f>(K16+K21)/2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74.25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100</v>
      </c>
      <c r="I20" s="11">
        <v>100</v>
      </c>
      <c r="J20" s="73">
        <f>IF(I20/H20*100&gt;100,100,I20/H20*100)</f>
        <v>100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0.6</v>
      </c>
      <c r="I21" s="8">
        <v>0.6</v>
      </c>
      <c r="J21" s="73">
        <f t="shared" si="0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0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0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0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0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0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0"/>
        <v>#DIV/0!</v>
      </c>
      <c r="K27" s="73" t="e">
        <f>J27</f>
        <v>#DIV/0!</v>
      </c>
      <c r="L27" s="89"/>
      <c r="M27" s="134"/>
      <c r="N27" s="9"/>
    </row>
    <row r="28" spans="1:14" ht="75.95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91.5</v>
      </c>
      <c r="I28" s="8">
        <v>100</v>
      </c>
      <c r="J28" s="73">
        <f t="shared" si="0"/>
        <v>100</v>
      </c>
      <c r="K28" s="104">
        <f>(J28+J29+J30+J31+J32)/4</f>
        <v>100</v>
      </c>
      <c r="L28" s="88">
        <f>(K28+K33)/2</f>
        <v>100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100</v>
      </c>
      <c r="J29" s="73">
        <f t="shared" si="0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/>
      <c r="K30" s="112"/>
      <c r="L30" s="114"/>
      <c r="M30" s="13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20</v>
      </c>
      <c r="I31" s="11">
        <v>33.299999999999997</v>
      </c>
      <c r="J31" s="73">
        <f t="shared" si="0"/>
        <v>100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 t="shared" si="0"/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2</v>
      </c>
      <c r="I33" s="8">
        <v>2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/>
      <c r="K34" s="104">
        <f>(J34+J35+J36+J37+J38)/1</f>
        <v>100</v>
      </c>
      <c r="L34" s="88">
        <f>(K34+K39)/2</f>
        <v>100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11">
        <v>0</v>
      </c>
      <c r="I35" s="11">
        <v>0</v>
      </c>
      <c r="J35" s="73">
        <v>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11"/>
      <c r="I36" s="11"/>
      <c r="J36" s="73"/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11">
        <v>0</v>
      </c>
      <c r="I37" s="11">
        <v>0</v>
      </c>
      <c r="J37" s="73">
        <v>0</v>
      </c>
      <c r="K37" s="112"/>
      <c r="L37" s="114"/>
      <c r="M37" s="134"/>
      <c r="N37" s="93"/>
    </row>
    <row r="38" spans="1:14" ht="101.2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11">
        <v>100</v>
      </c>
      <c r="I38" s="11">
        <v>100</v>
      </c>
      <c r="J38" s="73">
        <f>IF(I38/H38*100&gt;100,100,I38/H38*100)</f>
        <v>100</v>
      </c>
      <c r="K38" s="113"/>
      <c r="L38" s="114"/>
      <c r="M38" s="13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1</v>
      </c>
      <c r="I39" s="8">
        <v>1</v>
      </c>
      <c r="J39" s="73">
        <f t="shared" ref="J39:J56" si="1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1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1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1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1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1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1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1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1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1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1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1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1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1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1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1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1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1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2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2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2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2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2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>
        <v>0</v>
      </c>
      <c r="K64" s="104">
        <f>(J64+J65+J66+J67+J68)/1</f>
        <v>100</v>
      </c>
      <c r="L64" s="88">
        <f>(K64+K69)/2</f>
        <v>100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0</v>
      </c>
      <c r="I65" s="8">
        <v>0</v>
      </c>
      <c r="J65" s="73">
        <v>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v>0</v>
      </c>
      <c r="I67" s="8">
        <v>0</v>
      </c>
      <c r="J67" s="73">
        <v>0</v>
      </c>
      <c r="K67" s="112"/>
      <c r="L67" s="114"/>
      <c r="M67" s="134"/>
      <c r="N67" s="93"/>
    </row>
    <row r="68" spans="1:14" ht="58.5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>
        <v>100</v>
      </c>
      <c r="I68" s="8">
        <v>100</v>
      </c>
      <c r="J68" s="73">
        <f>IF(I68/H68*100&gt;100,100,I68/H68*100)</f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1</v>
      </c>
      <c r="I69" s="8">
        <v>1</v>
      </c>
      <c r="J69" s="73">
        <f t="shared" si="2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2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2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2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2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2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2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2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2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2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2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2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2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91.5</v>
      </c>
      <c r="I82" s="8">
        <v>68.5</v>
      </c>
      <c r="J82" s="73">
        <f t="shared" si="2"/>
        <v>74.863387978142086</v>
      </c>
      <c r="K82" s="104">
        <f>(J82+J83+J84+J85+J86)/4</f>
        <v>81.215846994535525</v>
      </c>
      <c r="L82" s="88">
        <f>(K82+K87)/2</f>
        <v>90.607923497267763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51</v>
      </c>
      <c r="J83" s="73">
        <f t="shared" si="2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26.1</v>
      </c>
      <c r="J85" s="73">
        <f t="shared" si="2"/>
        <v>100</v>
      </c>
      <c r="K85" s="112"/>
      <c r="L85" s="114"/>
      <c r="M85" s="134"/>
      <c r="N85" s="93"/>
    </row>
    <row r="86" spans="1:14" ht="69.7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50</v>
      </c>
      <c r="J86" s="73">
        <f t="shared" si="2"/>
        <v>50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680</v>
      </c>
      <c r="I87" s="8">
        <v>684</v>
      </c>
      <c r="J87" s="73">
        <f t="shared" si="2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2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2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2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2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2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2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2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2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2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2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2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2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3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3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3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3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3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3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(J106+J107+J108+J109+J110)/3</f>
        <v>100</v>
      </c>
      <c r="L106" s="88">
        <f>(K106+K111)/2</f>
        <v>92.10526315789474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100</v>
      </c>
      <c r="J107" s="73">
        <f t="shared" si="2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90.7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100</v>
      </c>
      <c r="J109" s="73">
        <f t="shared" si="2"/>
        <v>100</v>
      </c>
      <c r="K109" s="112"/>
      <c r="L109" s="114"/>
      <c r="M109" s="13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2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19</v>
      </c>
      <c r="I111" s="8">
        <v>16</v>
      </c>
      <c r="J111" s="73">
        <f t="shared" si="2"/>
        <v>84.210526315789465</v>
      </c>
      <c r="K111" s="73">
        <f>J111</f>
        <v>84.210526315789465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2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2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2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2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2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2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2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2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2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2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2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(J124+J125+J126+J127+J128)/3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100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34"/>
      <c r="N126" s="93"/>
    </row>
    <row r="127" spans="1:14" ht="75.95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>
        <v>20</v>
      </c>
      <c r="I127" s="8">
        <v>26.3</v>
      </c>
      <c r="J127" s="73">
        <f>IF(I127/H127*100&gt;100,100,I127/H127*100)</f>
        <v>100</v>
      </c>
      <c r="K127" s="112"/>
      <c r="L127" s="114"/>
      <c r="M127" s="13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7</v>
      </c>
      <c r="I129" s="8">
        <v>7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/>
      <c r="K130" s="104">
        <f>(J130+J131+J132+J133+J134)/1</f>
        <v>100</v>
      </c>
      <c r="L130" s="88">
        <f>(K130+K135)/2</f>
        <v>100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11">
        <v>0</v>
      </c>
      <c r="I131" s="11">
        <v>0</v>
      </c>
      <c r="J131" s="73">
        <v>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11"/>
      <c r="I132" s="11"/>
      <c r="J132" s="73"/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100</v>
      </c>
      <c r="I134" s="11">
        <v>100</v>
      </c>
      <c r="J134" s="73">
        <f>IF(I134/H134*100&gt;100,100,I134/H134*100)</f>
        <v>100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1</v>
      </c>
      <c r="I135" s="8">
        <v>1</v>
      </c>
      <c r="J135" s="73">
        <f t="shared" ref="J135:J171" si="4">IF(I135/H135*100&gt;100,100,I135/H135*100)</f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4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4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4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4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4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4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4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4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4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4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4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4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4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4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4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4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4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4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4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4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4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4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4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4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4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4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4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4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4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4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4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4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4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4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4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/>
      <c r="K172" s="104">
        <f>(J172+J173+J174+J175+J176)/1</f>
        <v>100</v>
      </c>
      <c r="L172" s="88">
        <f>(K172+K177)/2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11"/>
      <c r="I174" s="11"/>
      <c r="J174" s="73"/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0.4</v>
      </c>
      <c r="I177" s="8">
        <v>0.4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5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5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5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5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5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5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5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5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5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5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5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78</v>
      </c>
      <c r="I190" s="8">
        <v>50.4</v>
      </c>
      <c r="J190" s="73">
        <f t="shared" si="5"/>
        <v>64.615384615384613</v>
      </c>
      <c r="K190" s="104">
        <f>(J190+J191+J192+J193+J194)/4</f>
        <v>91.15384615384616</v>
      </c>
      <c r="L190" s="88">
        <f>(K190+K195)/2</f>
        <v>95.57692307692308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60.1</v>
      </c>
      <c r="J191" s="73">
        <f t="shared" si="5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26.3</v>
      </c>
      <c r="J193" s="73">
        <f t="shared" si="5"/>
        <v>100</v>
      </c>
      <c r="K193" s="112"/>
      <c r="L193" s="114"/>
      <c r="M193" s="13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5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688</v>
      </c>
      <c r="I195" s="8">
        <v>700</v>
      </c>
      <c r="J195" s="73">
        <f t="shared" si="5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5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5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5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5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5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5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5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5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5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5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5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5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5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5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5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5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5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5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5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5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5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5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5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5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5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5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5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5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5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5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5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5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5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5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5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5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5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5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5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5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5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5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6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6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6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6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6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6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15" si="7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7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7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7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7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7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7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7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7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7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7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7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7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7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7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7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7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7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8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8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8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8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8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8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8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8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8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8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8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7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7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7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7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7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7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7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7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7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7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7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7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7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7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7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7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7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7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7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7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7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7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7"/>
        <v>#DIV/0!</v>
      </c>
      <c r="K297" s="73" t="e">
        <f>J297</f>
        <v>#DIV/0!</v>
      </c>
      <c r="L297" s="89"/>
      <c r="M297" s="134"/>
      <c r="N297" s="9"/>
    </row>
    <row r="298" spans="1:14" ht="83.2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0</v>
      </c>
      <c r="I298" s="8">
        <v>0</v>
      </c>
      <c r="J298" s="73">
        <v>0</v>
      </c>
      <c r="K298" s="104">
        <f>(J298+J299+J300+J301+J302)/3</f>
        <v>100</v>
      </c>
      <c r="L298" s="88">
        <f>(K298+K303)/2</f>
        <v>100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95.3</v>
      </c>
      <c r="J299" s="73">
        <f t="shared" si="7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22.2</v>
      </c>
      <c r="J301" s="73">
        <f t="shared" si="7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7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44</v>
      </c>
      <c r="I303" s="8">
        <v>44</v>
      </c>
      <c r="J303" s="73">
        <f t="shared" si="7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7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7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7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7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7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7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7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7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7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7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7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7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/>
      <c r="K316" s="104">
        <f>(J316+J317+J318+J319+J320)/2</f>
        <v>0</v>
      </c>
      <c r="L316" s="88">
        <f>(K316+K321)/1</f>
        <v>100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11">
        <v>0</v>
      </c>
      <c r="I317" s="11">
        <v>0</v>
      </c>
      <c r="J317" s="73">
        <v>0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11"/>
      <c r="I318" s="11"/>
      <c r="J318" s="73"/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11">
        <v>0</v>
      </c>
      <c r="I319" s="11">
        <v>0</v>
      </c>
      <c r="J319" s="73">
        <v>0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11">
        <v>0</v>
      </c>
      <c r="I320" s="11">
        <v>0</v>
      </c>
      <c r="J320" s="73">
        <v>0</v>
      </c>
      <c r="K320" s="113"/>
      <c r="L320" s="114"/>
      <c r="M320" s="134"/>
      <c r="N320" s="93"/>
    </row>
    <row r="321" spans="1:14" ht="84.75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>
        <v>0.6</v>
      </c>
      <c r="I321" s="8">
        <v>0.6</v>
      </c>
      <c r="J321" s="73">
        <f>IF(I321/H321*100&gt;100,100,I321/H321*100)</f>
        <v>100</v>
      </c>
      <c r="K321" s="73">
        <f>J321</f>
        <v>100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9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9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9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9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9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9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9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9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9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9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9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9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9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9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9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9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9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9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9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9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9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9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9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9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9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9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9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9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9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9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9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9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9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9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9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9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9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9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9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9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9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9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9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9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9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9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9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9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9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9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9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9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9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9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9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9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6.2</v>
      </c>
      <c r="I384" s="8">
        <v>6.2</v>
      </c>
      <c r="J384" s="73">
        <f t="shared" si="9"/>
        <v>100</v>
      </c>
      <c r="K384" s="104">
        <f>(J384+J385+J386)/3</f>
        <v>100</v>
      </c>
      <c r="L384" s="88">
        <f>(K384+K387)/2</f>
        <v>96.488946684005199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11">
        <v>13.3</v>
      </c>
      <c r="I385" s="11">
        <v>18.8</v>
      </c>
      <c r="J385" s="73">
        <f t="shared" si="9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9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9228</v>
      </c>
      <c r="I387" s="8">
        <v>8580</v>
      </c>
      <c r="J387" s="73">
        <f t="shared" ref="J387:J450" si="10">IF(I387/H387*100&gt;100,100,I387/H387*100)</f>
        <v>92.977893368010399</v>
      </c>
      <c r="K387" s="73">
        <f>J387</f>
        <v>92.977893368010399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9.1</v>
      </c>
      <c r="I388" s="8">
        <v>9.1</v>
      </c>
      <c r="J388" s="73">
        <f t="shared" si="10"/>
        <v>100</v>
      </c>
      <c r="K388" s="104">
        <f>(J388+J389+J390)/3</f>
        <v>93.841642228738991</v>
      </c>
      <c r="L388" s="88">
        <f>(K388+K391)/2</f>
        <v>92.834497528620545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34.1</v>
      </c>
      <c r="I389" s="8">
        <v>27.8</v>
      </c>
      <c r="J389" s="73">
        <f t="shared" si="10"/>
        <v>81.524926686217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0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15662</v>
      </c>
      <c r="I391" s="8">
        <v>14382</v>
      </c>
      <c r="J391" s="73">
        <f t="shared" si="10"/>
        <v>91.8273528285021</v>
      </c>
      <c r="K391" s="73">
        <f>J391</f>
        <v>91.8273528285021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29.2</v>
      </c>
      <c r="I392" s="8">
        <v>29.2</v>
      </c>
      <c r="J392" s="73">
        <f t="shared" si="10"/>
        <v>100</v>
      </c>
      <c r="K392" s="104">
        <f>(J392+J393+J394)/3</f>
        <v>93.532338308457724</v>
      </c>
      <c r="L392" s="88">
        <f>(K392+K395)/2</f>
        <v>92.509356221203461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60.3</v>
      </c>
      <c r="I393" s="8">
        <v>48.6</v>
      </c>
      <c r="J393" s="73">
        <f t="shared" si="10"/>
        <v>80.597014925373145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95.1</v>
      </c>
      <c r="I394" s="8">
        <v>95.1</v>
      </c>
      <c r="J394" s="73">
        <f t="shared" si="10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54125</v>
      </c>
      <c r="I395" s="8">
        <v>49517</v>
      </c>
      <c r="J395" s="73">
        <f t="shared" si="10"/>
        <v>91.486374133949184</v>
      </c>
      <c r="K395" s="73">
        <f>J395</f>
        <v>91.486374133949184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10.3</v>
      </c>
      <c r="I396" s="8">
        <v>10.3</v>
      </c>
      <c r="J396" s="73">
        <f>IF(I396/H396*100&gt;100,100,I396/H396*100)</f>
        <v>100</v>
      </c>
      <c r="K396" s="104">
        <f>(J396+J397+J398)/3</f>
        <v>97.513597513597517</v>
      </c>
      <c r="L396" s="88">
        <f>(K396+K399)/2</f>
        <v>98.756798756798759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42.9</v>
      </c>
      <c r="I397" s="8">
        <v>39.700000000000003</v>
      </c>
      <c r="J397" s="73">
        <f t="shared" si="10"/>
        <v>92.540792540792552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78.3</v>
      </c>
      <c r="I398" s="8">
        <v>78.3</v>
      </c>
      <c r="J398" s="73">
        <f t="shared" si="10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16098</v>
      </c>
      <c r="I399" s="8">
        <v>16098</v>
      </c>
      <c r="J399" s="73">
        <f t="shared" si="10"/>
        <v>100</v>
      </c>
      <c r="K399" s="73">
        <f>J399</f>
        <v>100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13.3</v>
      </c>
      <c r="I400" s="8">
        <v>13.3</v>
      </c>
      <c r="J400" s="73">
        <f t="shared" si="10"/>
        <v>100</v>
      </c>
      <c r="K400" s="104">
        <f>(J400+J401+J402)/3</f>
        <v>100</v>
      </c>
      <c r="L400" s="88">
        <f>(K400+K403)/2</f>
        <v>100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100</v>
      </c>
      <c r="I401" s="8">
        <v>100</v>
      </c>
      <c r="J401" s="73">
        <f t="shared" si="10"/>
        <v>100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0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9648</v>
      </c>
      <c r="I403" s="8">
        <v>9648</v>
      </c>
      <c r="J403" s="73">
        <f t="shared" si="10"/>
        <v>100</v>
      </c>
      <c r="K403" s="73">
        <f>J403</f>
        <v>100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0.8</v>
      </c>
      <c r="I404" s="8">
        <v>0.8</v>
      </c>
      <c r="J404" s="73">
        <f t="shared" si="10"/>
        <v>100</v>
      </c>
      <c r="K404" s="104">
        <f>(J404+J405+J406)/3</f>
        <v>66.666666666666671</v>
      </c>
      <c r="L404" s="88">
        <f>(K404+K407)/2</f>
        <v>83.333333333333343</v>
      </c>
      <c r="M404" s="134"/>
      <c r="N404" s="92"/>
    </row>
    <row r="405" spans="1:14" ht="80.099999999999994" hidden="1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11">
        <v>0</v>
      </c>
      <c r="I405" s="11">
        <v>0</v>
      </c>
      <c r="J405" s="73">
        <v>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0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456</v>
      </c>
      <c r="I407" s="8">
        <v>456</v>
      </c>
      <c r="J407" s="73">
        <f t="shared" si="10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</v>
      </c>
      <c r="I408" s="8">
        <v>2</v>
      </c>
      <c r="J408" s="73">
        <f t="shared" si="10"/>
        <v>100</v>
      </c>
      <c r="K408" s="104">
        <f>(J408+J409+J410)/2</f>
        <v>100</v>
      </c>
      <c r="L408" s="88">
        <f>(K408+K411)/2</f>
        <v>100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11">
        <v>0</v>
      </c>
      <c r="I409" s="11">
        <v>0</v>
      </c>
      <c r="J409" s="73">
        <v>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0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1710</v>
      </c>
      <c r="I411" s="8">
        <v>1710</v>
      </c>
      <c r="J411" s="73">
        <f t="shared" si="10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0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0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0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0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0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0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0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0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0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0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0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0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0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0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0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0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0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0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0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0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0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0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0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0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0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0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0"/>
        <v>#DIV/0!</v>
      </c>
      <c r="K439" s="73" t="e">
        <f>J439</f>
        <v>#DIV/0!</v>
      </c>
      <c r="L439" s="89"/>
      <c r="M439" s="13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15</v>
      </c>
      <c r="I440" s="8">
        <v>11.1</v>
      </c>
      <c r="J440" s="73">
        <f>IF(H440/I440*100&gt;100,100,H440/I440*100)</f>
        <v>100</v>
      </c>
      <c r="K440" s="104">
        <f>(J440+J441+J442)/3</f>
        <v>91.100000000000009</v>
      </c>
      <c r="L440" s="88">
        <f>(K440+K443)/2</f>
        <v>93.82586206896552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87.5</v>
      </c>
      <c r="J441" s="73">
        <f t="shared" si="10"/>
        <v>87.5</v>
      </c>
      <c r="K441" s="112"/>
      <c r="L441" s="114"/>
      <c r="M441" s="13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50</v>
      </c>
      <c r="I442" s="8">
        <v>42.9</v>
      </c>
      <c r="J442" s="73">
        <f t="shared" si="10"/>
        <v>85.8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87</v>
      </c>
      <c r="I443" s="8">
        <v>84</v>
      </c>
      <c r="J443" s="73">
        <f t="shared" si="10"/>
        <v>96.551724137931032</v>
      </c>
      <c r="K443" s="73">
        <f>J443</f>
        <v>96.551724137931032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0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0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0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0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0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0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0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1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1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1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1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1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1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1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1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1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1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1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1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1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1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1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1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1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1"/>
        <v>#DIV/0!</v>
      </c>
      <c r="K471" s="73" t="e">
        <f>J471</f>
        <v>#DIV/0!</v>
      </c>
      <c r="L471" s="89"/>
      <c r="M471" s="134"/>
      <c r="N471" s="28"/>
    </row>
    <row r="472" spans="1:14" ht="43.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87.5</v>
      </c>
      <c r="J472" s="73">
        <f t="shared" si="11"/>
        <v>87.5</v>
      </c>
      <c r="K472" s="104">
        <f>(J472+J473+J474)/3</f>
        <v>95.833333333333329</v>
      </c>
      <c r="L472" s="88">
        <f>(K472+K475)/2</f>
        <v>96.19252873563218</v>
      </c>
      <c r="M472" s="134"/>
      <c r="N472" s="92"/>
    </row>
    <row r="473" spans="1:14" ht="43.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15</v>
      </c>
      <c r="I473" s="8">
        <v>11.1</v>
      </c>
      <c r="J473" s="73">
        <f>IF(H473/I473*100&gt;100,100,H473/I473*100)</f>
        <v>100</v>
      </c>
      <c r="K473" s="112"/>
      <c r="L473" s="114"/>
      <c r="M473" s="134"/>
      <c r="N473" s="93"/>
    </row>
    <row r="474" spans="1:14" ht="43.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1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87</v>
      </c>
      <c r="I475" s="8">
        <v>84</v>
      </c>
      <c r="J475" s="73">
        <f t="shared" si="11"/>
        <v>96.551724137931032</v>
      </c>
      <c r="K475" s="73">
        <f>J475</f>
        <v>96.551724137931032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1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1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1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1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1"/>
        <v>#DIV/0!</v>
      </c>
      <c r="K483" s="73" t="e">
        <f t="shared" ref="K483:K489" si="12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1"/>
        <v>#DIV/0!</v>
      </c>
      <c r="K484" s="78" t="e">
        <f t="shared" si="12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1"/>
        <v>#DIV/0!</v>
      </c>
      <c r="K485" s="73" t="e">
        <f t="shared" si="12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1"/>
        <v>#DIV/0!</v>
      </c>
      <c r="K486" s="78" t="e">
        <f t="shared" si="12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1"/>
        <v>#DIV/0!</v>
      </c>
      <c r="K487" s="73" t="e">
        <f t="shared" si="12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1"/>
        <v>#DIV/0!</v>
      </c>
      <c r="K488" s="78" t="e">
        <f t="shared" si="12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1"/>
        <v>#DIV/0!</v>
      </c>
      <c r="K489" s="73" t="e">
        <f t="shared" si="12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54"/>
      <c r="N491" s="110"/>
    </row>
    <row r="492" spans="1:14" ht="28.5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200</v>
      </c>
      <c r="I492" s="8">
        <v>200</v>
      </c>
      <c r="J492" s="73">
        <f>IF(I492/H492*100&gt;100,100,I492/H492*100)</f>
        <v>100</v>
      </c>
      <c r="K492" s="73">
        <f>J492</f>
        <v>100</v>
      </c>
      <c r="L492" s="108"/>
      <c r="M492" s="55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730.6</v>
      </c>
      <c r="I507" s="82">
        <f>I9+I15+I21+I33+I39+I69+I87+I99+I93</f>
        <v>730.6</v>
      </c>
    </row>
    <row r="508" spans="1:13" ht="21" x14ac:dyDescent="0.35">
      <c r="G508" s="21" t="s">
        <v>71</v>
      </c>
      <c r="H508" s="82">
        <f>H111+H117+H129+H159+H177+H183+H195+H213+H219</f>
        <v>714.4</v>
      </c>
      <c r="I508" s="82">
        <f>I111+I117+I129+I159+I177+I183+I195+I213+I219</f>
        <v>723.4</v>
      </c>
      <c r="J508" s="43"/>
    </row>
    <row r="509" spans="1:13" ht="21" x14ac:dyDescent="0.35">
      <c r="G509" s="21" t="s">
        <v>72</v>
      </c>
      <c r="H509" s="82">
        <f>H225+H261+H273+H285+H291+H303+H309+H327</f>
        <v>44</v>
      </c>
      <c r="I509" s="82">
        <f>I225+I261+I273+I285+I291+I303+I309+I327</f>
        <v>44</v>
      </c>
      <c r="J509" s="43"/>
    </row>
    <row r="510" spans="1:13" ht="21" x14ac:dyDescent="0.35">
      <c r="G510" s="21" t="s">
        <v>81</v>
      </c>
      <c r="H510" s="40">
        <f>SUMIF($F$4:$F$483,$F$335,H4:H483)</f>
        <v>106927</v>
      </c>
      <c r="I510" s="40">
        <f>SUMIF($F$4:$F$483,$F$335,I4:I483)</f>
        <v>100391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1:N1"/>
    <mergeCell ref="L344:L347"/>
    <mergeCell ref="N316:N321"/>
    <mergeCell ref="L340:L343"/>
    <mergeCell ref="C328:C331"/>
    <mergeCell ref="D328:D331"/>
    <mergeCell ref="L328:L331"/>
    <mergeCell ref="C340:C343"/>
    <mergeCell ref="D344:D347"/>
    <mergeCell ref="C336:C339"/>
    <mergeCell ref="D336:D339"/>
    <mergeCell ref="D340:D343"/>
    <mergeCell ref="K336:K338"/>
    <mergeCell ref="K340:K342"/>
    <mergeCell ref="K344:K346"/>
    <mergeCell ref="N256:N261"/>
    <mergeCell ref="N280:N285"/>
    <mergeCell ref="N298:N303"/>
    <mergeCell ref="D332:D335"/>
    <mergeCell ref="K332:K334"/>
    <mergeCell ref="N190:N195"/>
    <mergeCell ref="N124:N129"/>
    <mergeCell ref="N148:N153"/>
    <mergeCell ref="N94:N99"/>
    <mergeCell ref="N106:N111"/>
    <mergeCell ref="C348:C351"/>
    <mergeCell ref="D348:D351"/>
    <mergeCell ref="K348:K350"/>
    <mergeCell ref="L348:L351"/>
    <mergeCell ref="C332:C335"/>
    <mergeCell ref="C344:C347"/>
    <mergeCell ref="L352:L355"/>
    <mergeCell ref="B356:B359"/>
    <mergeCell ref="C356:C359"/>
    <mergeCell ref="D356:D359"/>
    <mergeCell ref="K356:K358"/>
    <mergeCell ref="L356:L359"/>
    <mergeCell ref="B344:B347"/>
    <mergeCell ref="B348:B35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N10:N15"/>
    <mergeCell ref="B360:B363"/>
    <mergeCell ref="C360:C363"/>
    <mergeCell ref="D360:D363"/>
    <mergeCell ref="K360:K362"/>
    <mergeCell ref="L360:L363"/>
    <mergeCell ref="B352:B355"/>
    <mergeCell ref="C352:C355"/>
    <mergeCell ref="D352:D355"/>
    <mergeCell ref="K352:K354"/>
    <mergeCell ref="B34:B39"/>
    <mergeCell ref="B46:B51"/>
    <mergeCell ref="L46:L51"/>
    <mergeCell ref="B40:B45"/>
    <mergeCell ref="C40:C45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N376:N379"/>
    <mergeCell ref="N364:N367"/>
    <mergeCell ref="C368:C371"/>
    <mergeCell ref="D368:D371"/>
    <mergeCell ref="K368:K370"/>
    <mergeCell ref="L368:L371"/>
    <mergeCell ref="N368:N371"/>
    <mergeCell ref="M4:M489"/>
    <mergeCell ref="N4:N9"/>
    <mergeCell ref="L10:L15"/>
    <mergeCell ref="N16:N21"/>
    <mergeCell ref="L28:L33"/>
    <mergeCell ref="N28:N33"/>
    <mergeCell ref="C34:C39"/>
    <mergeCell ref="D34:D39"/>
    <mergeCell ref="K34:K38"/>
    <mergeCell ref="L34:L39"/>
    <mergeCell ref="N34:N39"/>
    <mergeCell ref="D40:D45"/>
    <mergeCell ref="K40:K44"/>
    <mergeCell ref="L40:L45"/>
    <mergeCell ref="C46:C51"/>
    <mergeCell ref="D46:D51"/>
    <mergeCell ref="K46:K50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292:B297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N328:N331"/>
    <mergeCell ref="L332:L335"/>
    <mergeCell ref="N332:N335"/>
    <mergeCell ref="K328:K330"/>
    <mergeCell ref="N356:N359"/>
    <mergeCell ref="N360:N363"/>
    <mergeCell ref="B364:B367"/>
    <mergeCell ref="B368:B371"/>
    <mergeCell ref="C364:C367"/>
    <mergeCell ref="D364:D367"/>
    <mergeCell ref="K364:K366"/>
    <mergeCell ref="L364:L36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86:C487"/>
    <mergeCell ref="A498:D498"/>
    <mergeCell ref="J498:M498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N131:N135"/>
    <mergeCell ref="B490:B492"/>
    <mergeCell ref="C490:C492"/>
    <mergeCell ref="D490:D492"/>
    <mergeCell ref="K490:K491"/>
    <mergeCell ref="L490:L492"/>
    <mergeCell ref="N490:N492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</mergeCells>
  <pageMargins left="0" right="0.11811023622047245" top="0.15748031496062992" bottom="0.15748031496062992" header="0.31496062992125984" footer="0.31496062992125984"/>
  <pageSetup paperSize="9" scale="44" fitToHeight="6" orientation="landscape" r:id="rId1"/>
  <headerFooter alignWithMargins="0"/>
  <rowBreaks count="2" manualBreakCount="2">
    <brk id="15" max="13" man="1"/>
    <brk id="303" max="1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308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29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(J10+J11+J12+J13+J14)/3</f>
        <v>87.5</v>
      </c>
      <c r="L10" s="88">
        <f>(K10+K15)/2</f>
        <v>93.75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2.9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12.5</v>
      </c>
      <c r="J13" s="73">
        <f t="shared" ref="J13:J32" si="1">IF(I13/H13*100&gt;100,100,I13/H13*100)</f>
        <v>62.5</v>
      </c>
      <c r="K13" s="112"/>
      <c r="L13" s="114"/>
      <c r="M13" s="134"/>
      <c r="N13" s="93"/>
    </row>
    <row r="14" spans="1:14" ht="56.2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57</v>
      </c>
      <c r="I15" s="8">
        <v>67.8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65</v>
      </c>
      <c r="I82" s="8">
        <v>71.900000000000006</v>
      </c>
      <c r="J82" s="73">
        <f t="shared" si="3"/>
        <v>100</v>
      </c>
      <c r="K82" s="104">
        <f>(J82+J83+J84+J85+J86)/4</f>
        <v>100</v>
      </c>
      <c r="L82" s="88">
        <f>(K82+K87)/2</f>
        <v>98.687130177514803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2.7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33.299999999999997</v>
      </c>
      <c r="J85" s="73">
        <f t="shared" si="3"/>
        <v>100</v>
      </c>
      <c r="K85" s="112"/>
      <c r="L85" s="114"/>
      <c r="M85" s="134"/>
      <c r="N85" s="93"/>
    </row>
    <row r="86" spans="1:14" ht="51.7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270.39999999999998</v>
      </c>
      <c r="I87" s="8">
        <v>263.3</v>
      </c>
      <c r="J87" s="73">
        <f t="shared" si="3"/>
        <v>97.374260355029591</v>
      </c>
      <c r="K87" s="73">
        <f>J87</f>
        <v>97.374260355029591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(J106+J107+J108+J109+J110)/2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53.25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3.5</v>
      </c>
      <c r="I111" s="8">
        <v>4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3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>
        <v>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33.299999999999997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55.5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3</v>
      </c>
      <c r="I177" s="8">
        <v>3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42</v>
      </c>
      <c r="I190" s="8">
        <v>56</v>
      </c>
      <c r="J190" s="73">
        <f t="shared" si="7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13.7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20</v>
      </c>
      <c r="J193" s="73">
        <f t="shared" si="7"/>
        <v>100</v>
      </c>
      <c r="K193" s="112"/>
      <c r="L193" s="114"/>
      <c r="M193" s="134"/>
      <c r="N193" s="93"/>
    </row>
    <row r="194" spans="1:14" ht="57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318</v>
      </c>
      <c r="I195" s="8">
        <v>320.10000000000002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88.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40</v>
      </c>
      <c r="I268" s="8">
        <v>19.399999999999999</v>
      </c>
      <c r="J268" s="73">
        <f t="shared" si="10"/>
        <v>48.5</v>
      </c>
      <c r="K268" s="104">
        <f>(J268+J269+J270+J271+J272)/4</f>
        <v>87.125</v>
      </c>
      <c r="L268" s="88">
        <f>(K268+K273)/2</f>
        <v>93.479166666666657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35.1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33.299999999999997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60</v>
      </c>
      <c r="I273" s="8">
        <v>59.9</v>
      </c>
      <c r="J273" s="73">
        <f t="shared" si="10"/>
        <v>99.833333333333329</v>
      </c>
      <c r="K273" s="73">
        <f>J273</f>
        <v>99.833333333333329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2.1</v>
      </c>
      <c r="I384" s="8">
        <v>2.2000000000000002</v>
      </c>
      <c r="J384" s="73">
        <f t="shared" si="11"/>
        <v>100</v>
      </c>
      <c r="K384" s="104">
        <f>(J384+J385+J386)/3</f>
        <v>100</v>
      </c>
      <c r="L384" s="88">
        <f>(K384+K387)/2</f>
        <v>98.186274509803923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0</v>
      </c>
      <c r="I385" s="8">
        <v>0</v>
      </c>
      <c r="J385" s="73"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1020</v>
      </c>
      <c r="I387" s="8">
        <v>983</v>
      </c>
      <c r="J387" s="73">
        <f t="shared" ref="J387:J450" si="12">IF(I387/H387*100&gt;100,100,I387/H387*100)</f>
        <v>96.372549019607845</v>
      </c>
      <c r="K387" s="73">
        <f>J387</f>
        <v>96.372549019607845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4.4000000000000004</v>
      </c>
      <c r="I388" s="8">
        <v>4.3</v>
      </c>
      <c r="J388" s="73">
        <f t="shared" si="12"/>
        <v>97.72727272727272</v>
      </c>
      <c r="K388" s="104">
        <f>(J388+J389+J390)/3</f>
        <v>96.073856435073154</v>
      </c>
      <c r="L388" s="88">
        <f>(K388+K391)/2</f>
        <v>96.811438021458144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26.3</v>
      </c>
      <c r="I389" s="8">
        <v>23.8</v>
      </c>
      <c r="J389" s="73">
        <f t="shared" si="12"/>
        <v>90.49429657794677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1020</v>
      </c>
      <c r="I391" s="8">
        <v>995</v>
      </c>
      <c r="J391" s="73">
        <f t="shared" si="12"/>
        <v>97.549019607843135</v>
      </c>
      <c r="K391" s="73">
        <f>J391</f>
        <v>97.549019607843135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18</v>
      </c>
      <c r="I392" s="8">
        <v>17.8</v>
      </c>
      <c r="J392" s="73">
        <f t="shared" si="12"/>
        <v>98.888888888888886</v>
      </c>
      <c r="K392" s="104">
        <f>(J392+J393+J394)/3</f>
        <v>99.629629629629633</v>
      </c>
      <c r="L392" s="88">
        <f>(K392+K395)/2</f>
        <v>98.187429854096521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12</v>
      </c>
      <c r="I393" s="8">
        <v>12.6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90</v>
      </c>
      <c r="I394" s="8">
        <v>90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13365</v>
      </c>
      <c r="I395" s="8">
        <v>12930</v>
      </c>
      <c r="J395" s="73">
        <f t="shared" si="12"/>
        <v>96.745230078563409</v>
      </c>
      <c r="K395" s="73">
        <f>J395</f>
        <v>96.745230078563409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24.3</v>
      </c>
      <c r="I396" s="8">
        <v>24.1</v>
      </c>
      <c r="J396" s="73">
        <f>IF(I396/H396*100&gt;100,100,I396/H396*100)</f>
        <v>99.176954732510296</v>
      </c>
      <c r="K396" s="104">
        <f>(J396+J397+J398)/3</f>
        <v>94.725651577503427</v>
      </c>
      <c r="L396" s="88">
        <f>(K396+K399)/2</f>
        <v>96.937233100948234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22</v>
      </c>
      <c r="I397" s="8">
        <v>18.7</v>
      </c>
      <c r="J397" s="73">
        <f t="shared" si="12"/>
        <v>85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70.3</v>
      </c>
      <c r="I398" s="8">
        <v>70.3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17505</v>
      </c>
      <c r="I399" s="8">
        <v>17356</v>
      </c>
      <c r="J399" s="73">
        <f t="shared" si="12"/>
        <v>99.14881462439304</v>
      </c>
      <c r="K399" s="73">
        <f>J399</f>
        <v>99.14881462439304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5.2</v>
      </c>
      <c r="I404" s="8">
        <v>5.2</v>
      </c>
      <c r="J404" s="73">
        <f t="shared" si="12"/>
        <v>100</v>
      </c>
      <c r="K404" s="104">
        <f>(J404+J405+J406)/3</f>
        <v>100</v>
      </c>
      <c r="L404" s="88">
        <f>(K404+K407)/2</f>
        <v>98.583877995642695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21.4</v>
      </c>
      <c r="I405" s="8">
        <v>27.3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2295</v>
      </c>
      <c r="I407" s="8">
        <v>2230</v>
      </c>
      <c r="J407" s="73">
        <f t="shared" si="12"/>
        <v>97.167755991285404</v>
      </c>
      <c r="K407" s="73">
        <f>J407</f>
        <v>97.167755991285404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6.1</v>
      </c>
      <c r="I408" s="8">
        <v>6</v>
      </c>
      <c r="J408" s="73">
        <f t="shared" si="12"/>
        <v>98.360655737704931</v>
      </c>
      <c r="K408" s="104">
        <f>(J408+J409+J410)/3</f>
        <v>99.453551912568301</v>
      </c>
      <c r="L408" s="88">
        <f>(K408+K411)/2</f>
        <v>97.583918813427005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20</v>
      </c>
      <c r="I409" s="8">
        <v>26.3</v>
      </c>
      <c r="J409" s="73">
        <f t="shared" si="12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1470</v>
      </c>
      <c r="I411" s="8">
        <v>1407</v>
      </c>
      <c r="J411" s="73">
        <f t="shared" si="12"/>
        <v>95.714285714285722</v>
      </c>
      <c r="K411" s="73">
        <f>J411</f>
        <v>95.714285714285722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125</v>
      </c>
      <c r="I492" s="8">
        <v>125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327.39999999999998</v>
      </c>
      <c r="I507" s="82">
        <f>I9+I15+I21+I33+I39+I69+I87+I99+I93</f>
        <v>331.1</v>
      </c>
    </row>
    <row r="508" spans="1:13" ht="21" x14ac:dyDescent="0.35">
      <c r="G508" s="21" t="s">
        <v>71</v>
      </c>
      <c r="H508" s="82">
        <f>H111+H117+H129+H159+H177+H183+H195+H213+H219</f>
        <v>324.5</v>
      </c>
      <c r="I508" s="82">
        <f>I111+I117+I129+I159+I177+I183+I195+I213+I219</f>
        <v>327.10000000000002</v>
      </c>
      <c r="J508" s="43"/>
    </row>
    <row r="509" spans="1:13" ht="21" x14ac:dyDescent="0.35">
      <c r="G509" s="21" t="s">
        <v>72</v>
      </c>
      <c r="H509" s="82">
        <f>H225+H261+H273+H285+H291+H303+H309+H327</f>
        <v>60</v>
      </c>
      <c r="I509" s="82">
        <f>I225+I261+I273+I285+I291+I303+I309+I327</f>
        <v>59.9</v>
      </c>
      <c r="J509" s="43"/>
    </row>
    <row r="510" spans="1:13" ht="21" x14ac:dyDescent="0.35">
      <c r="G510" s="21" t="s">
        <v>81</v>
      </c>
      <c r="H510" s="40">
        <f>SUMIF($F$4:$F$483,$F$335,H4:H483)</f>
        <v>36675</v>
      </c>
      <c r="I510" s="40">
        <f>SUMIF($F$4:$F$483,$F$335,I4:I483)</f>
        <v>35901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B1:N1"/>
    <mergeCell ref="C64:C69"/>
    <mergeCell ref="B28:B33"/>
    <mergeCell ref="C28:C33"/>
    <mergeCell ref="D28:D33"/>
    <mergeCell ref="B16:B21"/>
    <mergeCell ref="C16:C21"/>
    <mergeCell ref="D16:D21"/>
    <mergeCell ref="K16:K20"/>
    <mergeCell ref="L16:L21"/>
    <mergeCell ref="N82:N87"/>
    <mergeCell ref="N94:N99"/>
    <mergeCell ref="C274:C279"/>
    <mergeCell ref="D274:D279"/>
    <mergeCell ref="B274:B279"/>
    <mergeCell ref="K274:K278"/>
    <mergeCell ref="B88:B93"/>
    <mergeCell ref="C88:C93"/>
    <mergeCell ref="D88:D93"/>
    <mergeCell ref="K88:K92"/>
    <mergeCell ref="N280:N285"/>
    <mergeCell ref="N256:N261"/>
    <mergeCell ref="N190:N195"/>
    <mergeCell ref="N148:N153"/>
    <mergeCell ref="N106:N111"/>
    <mergeCell ref="N124:N129"/>
    <mergeCell ref="N332:N335"/>
    <mergeCell ref="L88:L93"/>
    <mergeCell ref="N112:N117"/>
    <mergeCell ref="N172:N177"/>
    <mergeCell ref="N208:N213"/>
    <mergeCell ref="L274:L279"/>
    <mergeCell ref="N286:N291"/>
    <mergeCell ref="N298:N303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K340:K342"/>
    <mergeCell ref="C328:C33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34:B39"/>
    <mergeCell ref="C34:C39"/>
    <mergeCell ref="D34:D39"/>
    <mergeCell ref="K34:K38"/>
    <mergeCell ref="L34:L39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N16:N21"/>
    <mergeCell ref="B22:B27"/>
    <mergeCell ref="C22:C27"/>
    <mergeCell ref="D22:D27"/>
    <mergeCell ref="K22:K26"/>
    <mergeCell ref="L22:L27"/>
    <mergeCell ref="K28:K32"/>
    <mergeCell ref="L28:L33"/>
    <mergeCell ref="N28:N33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L58:L63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64:B69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36" fitToHeight="6" orientation="landscape" r:id="rId1"/>
  <headerFooter alignWithMargins="0"/>
  <rowBreaks count="2" manualBreakCount="2">
    <brk id="172" max="13" man="1"/>
    <brk id="390" max="1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topLeftCell="B1" zoomScale="80" zoomScaleNormal="8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309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95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20</v>
      </c>
      <c r="J13" s="73">
        <f t="shared" ref="J13:J29" si="1">IF(I13/H13*100&gt;100,100,I13/H13*100)</f>
        <v>100</v>
      </c>
      <c r="K13" s="112"/>
      <c r="L13" s="114"/>
      <c r="M13" s="134"/>
      <c r="N13" s="93"/>
    </row>
    <row r="14" spans="1:14" ht="53.2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20</v>
      </c>
      <c r="I15" s="8">
        <v>24.5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>
        <v>0</v>
      </c>
      <c r="K16" s="104">
        <f>(J16+J17+J18+J19+J20)/2</f>
        <v>100</v>
      </c>
      <c r="L16" s="88">
        <f>(K16+K21)/2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11">
        <v>0</v>
      </c>
      <c r="I17" s="11">
        <v>0</v>
      </c>
      <c r="J17" s="73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>
        <v>0</v>
      </c>
      <c r="K18" s="112"/>
      <c r="L18" s="130"/>
      <c r="M18" s="134"/>
      <c r="N18" s="93"/>
    </row>
    <row r="19" spans="1:14" ht="75.95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>
        <v>20</v>
      </c>
      <c r="I19" s="8">
        <v>20</v>
      </c>
      <c r="J19" s="73">
        <f t="shared" si="1"/>
        <v>100</v>
      </c>
      <c r="K19" s="112"/>
      <c r="L19" s="114"/>
      <c r="M19" s="134"/>
      <c r="N19" s="93"/>
    </row>
    <row r="20" spans="1:14" ht="57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100</v>
      </c>
      <c r="I20" s="11">
        <v>100</v>
      </c>
      <c r="J20" s="73">
        <f t="shared" si="1"/>
        <v>100</v>
      </c>
      <c r="K20" s="113"/>
      <c r="L20" s="114"/>
      <c r="M20" s="13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0.5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70</v>
      </c>
      <c r="I28" s="8">
        <v>100</v>
      </c>
      <c r="J28" s="73">
        <f t="shared" si="1"/>
        <v>100</v>
      </c>
      <c r="K28" s="104">
        <f>(J28+J29+J30+J31+J32)/3</f>
        <v>100</v>
      </c>
      <c r="L28" s="88">
        <f>(K28+K33)/2</f>
        <v>100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25.4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>
        <v>0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55.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>IF(I32/H32*100&gt;100,100,I32/H32*100)</f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3</v>
      </c>
      <c r="I33" s="8">
        <v>4.0999999999999996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>
        <v>70</v>
      </c>
      <c r="I34" s="8">
        <v>100</v>
      </c>
      <c r="J34" s="73">
        <f>IF(I34/H34*100&gt;100,100,I34/H34*100)</f>
        <v>100</v>
      </c>
      <c r="K34" s="104">
        <f>(J34+J35+J36+J37+J38)/2</f>
        <v>100</v>
      </c>
      <c r="L34" s="88">
        <f>(K34+K39)/2</f>
        <v>100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11">
        <v>0</v>
      </c>
      <c r="I35" s="11">
        <v>0</v>
      </c>
      <c r="J35" s="73">
        <v>0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>
        <v>0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11">
        <v>0</v>
      </c>
      <c r="I37" s="11">
        <v>0</v>
      </c>
      <c r="J37" s="73">
        <v>0</v>
      </c>
      <c r="K37" s="112"/>
      <c r="L37" s="114"/>
      <c r="M37" s="134"/>
      <c r="N37" s="93"/>
    </row>
    <row r="38" spans="1:14" ht="53.25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11">
        <v>100</v>
      </c>
      <c r="I38" s="11">
        <v>100</v>
      </c>
      <c r="J38" s="73">
        <f>IF(I38/H38*100&gt;100,100,I38/H38*100)</f>
        <v>100</v>
      </c>
      <c r="K38" s="113"/>
      <c r="L38" s="114"/>
      <c r="M38" s="13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v>2.5</v>
      </c>
      <c r="I39" s="8">
        <v>2.5</v>
      </c>
      <c r="J39" s="73">
        <f t="shared" ref="J39:J56" si="2">IF(I39/H39*100&gt;100,100,I39/H39*100)</f>
        <v>100</v>
      </c>
      <c r="K39" s="73">
        <f>J39</f>
        <v>100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>
        <v>0</v>
      </c>
      <c r="K64" s="104">
        <f>(J64+J65+J66+J67+J68)/3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2.5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>
        <v>0</v>
      </c>
      <c r="K66" s="112"/>
      <c r="L66" s="114"/>
      <c r="M66" s="134"/>
      <c r="N66" s="93"/>
    </row>
    <row r="67" spans="1:14" ht="75.95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v>20</v>
      </c>
      <c r="I67" s="8">
        <v>20</v>
      </c>
      <c r="J67" s="73">
        <f t="shared" si="3"/>
        <v>100</v>
      </c>
      <c r="K67" s="112"/>
      <c r="L67" s="114"/>
      <c r="M67" s="134"/>
      <c r="N67" s="93"/>
    </row>
    <row r="68" spans="1:14" ht="54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100</v>
      </c>
      <c r="I68" s="11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2</v>
      </c>
      <c r="I69" s="8">
        <v>2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70</v>
      </c>
      <c r="I82" s="8">
        <v>62.1</v>
      </c>
      <c r="J82" s="73">
        <f t="shared" si="3"/>
        <v>88.714285714285708</v>
      </c>
      <c r="K82" s="104">
        <f>(J82+J83+J84+J85+J86)/4</f>
        <v>95.928571428571431</v>
      </c>
      <c r="L82" s="88">
        <f>(K82+K87)/2</f>
        <v>97.467596972563854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1.9</v>
      </c>
      <c r="J83" s="73">
        <f t="shared" si="3"/>
        <v>95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40</v>
      </c>
      <c r="J85" s="73">
        <f t="shared" si="3"/>
        <v>100</v>
      </c>
      <c r="K85" s="112"/>
      <c r="L85" s="114"/>
      <c r="M85" s="134"/>
      <c r="N85" s="93"/>
    </row>
    <row r="86" spans="1:14" ht="65.2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>IF(I86/H86*100&gt;100,100,I86/H86*100)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453</v>
      </c>
      <c r="I87" s="8">
        <v>448.5</v>
      </c>
      <c r="J87" s="73">
        <f t="shared" si="3"/>
        <v>99.006622516556291</v>
      </c>
      <c r="K87" s="73">
        <f>J87</f>
        <v>99.006622516556291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11">
        <v>10</v>
      </c>
      <c r="I107" s="11">
        <v>14.3</v>
      </c>
      <c r="J107" s="73">
        <f>IF(I107/H107*100&gt;100,100,I107/H107*100)</f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0.4</v>
      </c>
      <c r="I111" s="8">
        <v>0.7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54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>
        <v>45</v>
      </c>
      <c r="I124" s="8">
        <v>100</v>
      </c>
      <c r="J124" s="73">
        <f>IF(I124/H124*100&gt;100,100,I124/H124*100)</f>
        <v>100</v>
      </c>
      <c r="K124" s="104">
        <f>(J124+J125+J126+J127+J128)/4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12.5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>
        <v>0</v>
      </c>
      <c r="K126" s="112"/>
      <c r="L126" s="130"/>
      <c r="M126" s="134"/>
      <c r="N126" s="93"/>
    </row>
    <row r="127" spans="1:14" ht="75.95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>
        <v>20</v>
      </c>
      <c r="I127" s="8">
        <v>26.7</v>
      </c>
      <c r="J127" s="73">
        <f>IF(I127/H127*100&gt;100,100,I127/H127*100)</f>
        <v>100</v>
      </c>
      <c r="K127" s="112"/>
      <c r="L127" s="114"/>
      <c r="M127" s="134"/>
      <c r="N127" s="93"/>
    </row>
    <row r="128" spans="1:14" ht="54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1.5</v>
      </c>
      <c r="I129" s="8">
        <v>1.6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54.75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>
        <v>45</v>
      </c>
      <c r="I130" s="8">
        <v>100</v>
      </c>
      <c r="J130" s="73">
        <f>IF(I130/H130*100&gt;100,100,I130/H130*100)</f>
        <v>100</v>
      </c>
      <c r="K130" s="104">
        <f>(J130+J131+J132+J133+J134)/3</f>
        <v>100</v>
      </c>
      <c r="L130" s="88">
        <f>(K130+K135)/2</f>
        <v>100</v>
      </c>
      <c r="M130" s="134"/>
      <c r="N130" s="27"/>
    </row>
    <row r="131" spans="1:14" ht="75.95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v>10</v>
      </c>
      <c r="I131" s="8">
        <v>10</v>
      </c>
      <c r="J131" s="73">
        <f t="shared" ref="J131:J173" si="5">IF(I131/H131*100&gt;100,100,I131/H131*100)</f>
        <v>100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>
        <v>0</v>
      </c>
      <c r="K132" s="112"/>
      <c r="L132" s="130"/>
      <c r="M132" s="134"/>
      <c r="N132" s="93"/>
    </row>
    <row r="133" spans="1:14" ht="66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66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100</v>
      </c>
      <c r="I134" s="11">
        <v>100</v>
      </c>
      <c r="J134" s="73">
        <f t="shared" si="5"/>
        <v>100</v>
      </c>
      <c r="K134" s="113"/>
      <c r="L134" s="114"/>
      <c r="M134" s="134"/>
      <c r="N134" s="93"/>
    </row>
    <row r="135" spans="1:14" ht="36.75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1</v>
      </c>
      <c r="I135" s="8">
        <v>1</v>
      </c>
      <c r="J135" s="73">
        <f t="shared" si="5"/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>
        <v>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10.4</v>
      </c>
      <c r="J173" s="73">
        <f t="shared" si="5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57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100</v>
      </c>
      <c r="I176" s="11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2.4</v>
      </c>
      <c r="I177" s="8">
        <v>2.4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45</v>
      </c>
      <c r="I190" s="8">
        <v>36.200000000000003</v>
      </c>
      <c r="J190" s="73">
        <f t="shared" si="6"/>
        <v>80.444444444444457</v>
      </c>
      <c r="K190" s="104">
        <f>(J190+J191+J192+J193+J194)/3</f>
        <v>93.148148148148152</v>
      </c>
      <c r="L190" s="88">
        <f>(K190+K195)/2</f>
        <v>96.399655469422925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9.9</v>
      </c>
      <c r="J191" s="73">
        <f t="shared" si="6"/>
        <v>99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75" hidden="1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11">
        <v>0</v>
      </c>
      <c r="I193" s="11">
        <v>0</v>
      </c>
      <c r="J193" s="73">
        <v>0</v>
      </c>
      <c r="K193" s="112"/>
      <c r="L193" s="114"/>
      <c r="M193" s="134"/>
      <c r="N193" s="93"/>
    </row>
    <row r="194" spans="1:14" ht="54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430</v>
      </c>
      <c r="I195" s="8">
        <v>428.5</v>
      </c>
      <c r="J195" s="73">
        <f t="shared" si="6"/>
        <v>99.651162790697683</v>
      </c>
      <c r="K195" s="73">
        <f>J195</f>
        <v>99.651162790697683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88.5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7" t="s">
        <v>285</v>
      </c>
      <c r="G238" s="7" t="s">
        <v>12</v>
      </c>
      <c r="H238" s="8">
        <v>40</v>
      </c>
      <c r="I238" s="8">
        <v>100</v>
      </c>
      <c r="J238" s="73">
        <f>IF(I238/H238*100&gt;100,100,I238/H238*100)</f>
        <v>100</v>
      </c>
      <c r="K238" s="104">
        <f>(J238+J239+J240+J241+J242)/3</f>
        <v>100</v>
      </c>
      <c r="L238" s="88">
        <f>(K238+K243)/2</f>
        <v>100</v>
      </c>
      <c r="M238" s="134"/>
      <c r="N238" s="92"/>
    </row>
    <row r="239" spans="1:14" ht="75.95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>
        <v>30</v>
      </c>
      <c r="I239" s="8">
        <v>40</v>
      </c>
      <c r="J239" s="73">
        <f>IF(I239/H239*100&gt;100,100,I239/H239*100)</f>
        <v>100</v>
      </c>
      <c r="K239" s="112"/>
      <c r="L239" s="130"/>
      <c r="M239" s="134"/>
      <c r="N239" s="93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>
        <v>0</v>
      </c>
      <c r="K240" s="112"/>
      <c r="L240" s="130"/>
      <c r="M240" s="134"/>
      <c r="N240" s="93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11">
        <v>0</v>
      </c>
      <c r="I241" s="11">
        <v>0</v>
      </c>
      <c r="J241" s="73">
        <v>0</v>
      </c>
      <c r="K241" s="112"/>
      <c r="L241" s="114"/>
      <c r="M241" s="134"/>
      <c r="N241" s="93"/>
    </row>
    <row r="242" spans="1:14" ht="66.75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11">
        <v>100</v>
      </c>
      <c r="I242" s="11">
        <v>100</v>
      </c>
      <c r="J242" s="73">
        <f>IF(I242/H242*100&gt;100,100,I242/H242*100)</f>
        <v>100</v>
      </c>
      <c r="K242" s="113"/>
      <c r="L242" s="114"/>
      <c r="M242" s="134"/>
      <c r="N242" s="93"/>
    </row>
    <row r="243" spans="1:14" ht="33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>
        <v>0.5</v>
      </c>
      <c r="I243" s="8">
        <v>0.5</v>
      </c>
      <c r="J243" s="73">
        <f>IF(I243/H243*100&gt;100,100,I243/H243*100)</f>
        <v>100</v>
      </c>
      <c r="K243" s="73">
        <f>J243</f>
        <v>100</v>
      </c>
      <c r="L243" s="89"/>
      <c r="M243" s="13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7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7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7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7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7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7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7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7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7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7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7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7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7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7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7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7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7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7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8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8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8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8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8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8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8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8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8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8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8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7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7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7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7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7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7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7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7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7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7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7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7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7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7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7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7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7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7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7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7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7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7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7"/>
        <v>#DIV/0!</v>
      </c>
      <c r="K297" s="73" t="e">
        <f>J297</f>
        <v>#DIV/0!</v>
      </c>
      <c r="L297" s="89"/>
      <c r="M297" s="134"/>
      <c r="N297" s="9"/>
    </row>
    <row r="298" spans="1:14" ht="87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13.8</v>
      </c>
      <c r="I298" s="8">
        <v>10.7</v>
      </c>
      <c r="J298" s="73">
        <f t="shared" si="7"/>
        <v>77.536231884057955</v>
      </c>
      <c r="K298" s="104">
        <f>(J298+J299+J300+J301+J302)/4</f>
        <v>93.634057971014499</v>
      </c>
      <c r="L298" s="88">
        <f>(K298+K303)/2</f>
        <v>92.650362318840578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29.1</v>
      </c>
      <c r="J299" s="73">
        <f t="shared" si="7"/>
        <v>97.000000000000014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20</v>
      </c>
      <c r="J301" s="73">
        <f t="shared" si="7"/>
        <v>100</v>
      </c>
      <c r="K301" s="112"/>
      <c r="L301" s="114"/>
      <c r="M301" s="134"/>
      <c r="N301" s="93"/>
    </row>
    <row r="302" spans="1:14" ht="68.25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>IF(I302/H302*100&gt;100,100,I302/H302*100)</f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18</v>
      </c>
      <c r="I303" s="8">
        <v>16.5</v>
      </c>
      <c r="J303" s="73">
        <f t="shared" si="7"/>
        <v>91.666666666666657</v>
      </c>
      <c r="K303" s="73">
        <f>J303</f>
        <v>91.666666666666657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7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7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7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7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7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7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7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7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7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7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7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7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7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7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7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7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7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9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9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9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9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9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9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9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9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9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9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9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9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9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9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9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9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9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9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9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9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9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9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9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9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9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9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9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9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9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9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9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9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9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9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9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9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9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9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9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9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9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9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9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9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9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9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9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9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9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9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9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9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9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9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9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9"/>
        <v>#DIV/0!</v>
      </c>
      <c r="K383" s="73" t="e">
        <f>J383</f>
        <v>#DIV/0!</v>
      </c>
      <c r="L383" s="89"/>
      <c r="M383" s="134"/>
      <c r="N383" s="9"/>
    </row>
    <row r="384" spans="1:14" ht="69.75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1.6</v>
      </c>
      <c r="I384" s="8">
        <v>0.8</v>
      </c>
      <c r="J384" s="73">
        <f t="shared" si="9"/>
        <v>50</v>
      </c>
      <c r="K384" s="104">
        <f>(J384+J385+J386)/3</f>
        <v>83.333333333333329</v>
      </c>
      <c r="L384" s="88">
        <f>(K384+K387)/2</f>
        <v>90.294117647058812</v>
      </c>
      <c r="M384" s="134"/>
      <c r="N384" s="92"/>
    </row>
    <row r="385" spans="1:14" ht="67.5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8</v>
      </c>
      <c r="I385" s="8">
        <v>10</v>
      </c>
      <c r="J385" s="73">
        <f t="shared" si="9"/>
        <v>100</v>
      </c>
      <c r="K385" s="112"/>
      <c r="L385" s="114"/>
      <c r="M385" s="134"/>
      <c r="N385" s="93"/>
    </row>
    <row r="386" spans="1:14" ht="68.25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9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255</v>
      </c>
      <c r="I387" s="8">
        <v>248</v>
      </c>
      <c r="J387" s="73">
        <f t="shared" ref="J387:J450" si="10">IF(I387/H387*100&gt;100,100,I387/H387*100)</f>
        <v>97.254901960784309</v>
      </c>
      <c r="K387" s="73">
        <f>J387</f>
        <v>97.254901960784309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8.1999999999999993</v>
      </c>
      <c r="I388" s="8">
        <v>9.6</v>
      </c>
      <c r="J388" s="73">
        <f t="shared" si="10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4</v>
      </c>
      <c r="I389" s="8">
        <v>4.7</v>
      </c>
      <c r="J389" s="73">
        <f t="shared" si="10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0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3165</v>
      </c>
      <c r="I391" s="8">
        <v>3900</v>
      </c>
      <c r="J391" s="73">
        <f t="shared" si="10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14.9</v>
      </c>
      <c r="I392" s="8">
        <v>15.5</v>
      </c>
      <c r="J392" s="73">
        <f t="shared" si="10"/>
        <v>100</v>
      </c>
      <c r="K392" s="104">
        <f>(J392+J393+J394)/3</f>
        <v>90.331075996990208</v>
      </c>
      <c r="L392" s="88">
        <f>(K392+K395)/2</f>
        <v>94.508363847345052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7.9</v>
      </c>
      <c r="I393" s="8">
        <v>16.899999999999999</v>
      </c>
      <c r="J393" s="73">
        <f t="shared" si="10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88.6</v>
      </c>
      <c r="I394" s="8">
        <v>62.9</v>
      </c>
      <c r="J394" s="73">
        <f t="shared" si="10"/>
        <v>70.993227990970652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9130</v>
      </c>
      <c r="I395" s="8">
        <v>9010</v>
      </c>
      <c r="J395" s="73">
        <f t="shared" si="10"/>
        <v>98.685651697699896</v>
      </c>
      <c r="K395" s="73">
        <f>J395</f>
        <v>98.685651697699896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10.9</v>
      </c>
      <c r="I396" s="8">
        <v>11.5</v>
      </c>
      <c r="J396" s="73">
        <f>IF(I396/H396*100&gt;100,100,I396/H396*100)</f>
        <v>100</v>
      </c>
      <c r="K396" s="104">
        <f>(J396+J397+J398)/3</f>
        <v>95.158906134515902</v>
      </c>
      <c r="L396" s="88">
        <f>(K396+K399)/2</f>
        <v>97.579453067257958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5.5</v>
      </c>
      <c r="I397" s="8">
        <v>6.6</v>
      </c>
      <c r="J397" s="73">
        <f t="shared" si="10"/>
        <v>100</v>
      </c>
      <c r="K397" s="112"/>
      <c r="L397" s="114"/>
      <c r="M397" s="134"/>
      <c r="N397" s="93"/>
    </row>
    <row r="398" spans="1:14" ht="69.75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90.2</v>
      </c>
      <c r="I398" s="8">
        <v>77.099999999999994</v>
      </c>
      <c r="J398" s="73">
        <f t="shared" si="10"/>
        <v>85.476718403547665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5805</v>
      </c>
      <c r="I399" s="8">
        <v>5989</v>
      </c>
      <c r="J399" s="73">
        <f t="shared" si="10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0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0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0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0"/>
        <v>#DIV/0!</v>
      </c>
      <c r="K403" s="73" t="e">
        <f>J403</f>
        <v>#DIV/0!</v>
      </c>
      <c r="L403" s="89"/>
      <c r="M403" s="134"/>
      <c r="N403" s="94"/>
    </row>
    <row r="404" spans="1:14" ht="69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10.7</v>
      </c>
      <c r="I404" s="8">
        <v>10.1</v>
      </c>
      <c r="J404" s="73">
        <f t="shared" si="10"/>
        <v>94.392523364485982</v>
      </c>
      <c r="K404" s="104">
        <f>(J404+J405+J406)/3</f>
        <v>92.867683226758501</v>
      </c>
      <c r="L404" s="88">
        <f>(K404+K407)/2</f>
        <v>92.844347449955137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1.9</v>
      </c>
      <c r="I405" s="8">
        <v>1.6</v>
      </c>
      <c r="J405" s="73">
        <f t="shared" si="10"/>
        <v>84.21052631578948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78.900000000000006</v>
      </c>
      <c r="I406" s="8">
        <v>79</v>
      </c>
      <c r="J406" s="73">
        <f t="shared" si="10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5140</v>
      </c>
      <c r="I407" s="8">
        <v>4771</v>
      </c>
      <c r="J407" s="73">
        <f t="shared" si="10"/>
        <v>92.821011673151759</v>
      </c>
      <c r="K407" s="73">
        <f>J407</f>
        <v>92.821011673151759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14.6</v>
      </c>
      <c r="I408" s="8">
        <v>14.9</v>
      </c>
      <c r="J408" s="73">
        <f t="shared" si="10"/>
        <v>100</v>
      </c>
      <c r="K408" s="104">
        <f>(J408+J409+J410)/3</f>
        <v>100</v>
      </c>
      <c r="L408" s="88">
        <f>(K408+K411)/2</f>
        <v>100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4.2</v>
      </c>
      <c r="I409" s="8">
        <v>4.8</v>
      </c>
      <c r="J409" s="73">
        <f t="shared" si="10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72.599999999999994</v>
      </c>
      <c r="I410" s="8">
        <v>72.599999999999994</v>
      </c>
      <c r="J410" s="73">
        <f t="shared" si="10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6030</v>
      </c>
      <c r="I411" s="8">
        <v>6246</v>
      </c>
      <c r="J411" s="73">
        <f t="shared" si="10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0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0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0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0"/>
        <v>#DIV/0!</v>
      </c>
      <c r="K415" s="73" t="e">
        <f>J415</f>
        <v>#DIV/0!</v>
      </c>
      <c r="L415" s="89"/>
      <c r="M415" s="134"/>
      <c r="N415" s="28"/>
    </row>
    <row r="416" spans="1:14" ht="72.75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>
        <v>12</v>
      </c>
      <c r="I416" s="8">
        <v>11.5</v>
      </c>
      <c r="J416" s="73">
        <f>IF(H416/I416*100&gt;100,100,H416/I416*100)</f>
        <v>100</v>
      </c>
      <c r="K416" s="104">
        <f>(J416+J417+J418)/3</f>
        <v>100</v>
      </c>
      <c r="L416" s="88">
        <f>(K416+K419)/2</f>
        <v>100</v>
      </c>
      <c r="M416" s="134"/>
      <c r="N416" s="92"/>
    </row>
    <row r="417" spans="1:14" ht="56.25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>
        <v>100</v>
      </c>
      <c r="I417" s="8">
        <v>100</v>
      </c>
      <c r="J417" s="73">
        <f t="shared" si="10"/>
        <v>100</v>
      </c>
      <c r="K417" s="112"/>
      <c r="L417" s="114"/>
      <c r="M417" s="134"/>
      <c r="N417" s="93"/>
    </row>
    <row r="418" spans="1:14" ht="69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>
        <v>50</v>
      </c>
      <c r="I418" s="8">
        <v>60</v>
      </c>
      <c r="J418" s="73">
        <f t="shared" si="10"/>
        <v>100</v>
      </c>
      <c r="K418" s="113"/>
      <c r="L418" s="114"/>
      <c r="M418" s="134"/>
      <c r="N418" s="93"/>
    </row>
    <row r="419" spans="1:14" ht="43.5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>
        <v>8</v>
      </c>
      <c r="I419" s="8">
        <v>8.3000000000000007</v>
      </c>
      <c r="J419" s="73">
        <f t="shared" si="10"/>
        <v>100</v>
      </c>
      <c r="K419" s="73">
        <f>J419</f>
        <v>100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0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0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0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0"/>
        <v>#DIV/0!</v>
      </c>
      <c r="K423" s="73" t="e">
        <f>J423</f>
        <v>#DIV/0!</v>
      </c>
      <c r="L423" s="80"/>
      <c r="M423" s="134"/>
      <c r="N423" s="28"/>
    </row>
    <row r="424" spans="1:14" ht="69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>
        <v>12</v>
      </c>
      <c r="I424" s="8">
        <v>11.9</v>
      </c>
      <c r="J424" s="73">
        <f>IF(H424/I424*100&gt;100,100,H424/I424*100)</f>
        <v>100</v>
      </c>
      <c r="K424" s="104">
        <f>(J424+J425+J426)/3</f>
        <v>100</v>
      </c>
      <c r="L424" s="88">
        <f>(K424+K427)/2</f>
        <v>92.5</v>
      </c>
      <c r="M424" s="134"/>
      <c r="N424" s="28"/>
    </row>
    <row r="425" spans="1:14" ht="58.5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>
        <v>100</v>
      </c>
      <c r="I425" s="8">
        <v>100</v>
      </c>
      <c r="J425" s="73">
        <f t="shared" si="10"/>
        <v>100</v>
      </c>
      <c r="K425" s="112"/>
      <c r="L425" s="114"/>
      <c r="M425" s="134"/>
      <c r="N425" s="28"/>
    </row>
    <row r="426" spans="1:14" ht="70.5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>
        <v>50</v>
      </c>
      <c r="I426" s="8">
        <v>66.7</v>
      </c>
      <c r="J426" s="73">
        <f t="shared" si="10"/>
        <v>100</v>
      </c>
      <c r="K426" s="113"/>
      <c r="L426" s="114"/>
      <c r="M426" s="134"/>
      <c r="N426" s="28"/>
    </row>
    <row r="427" spans="1:14" ht="35.25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>
        <v>2</v>
      </c>
      <c r="I427" s="8">
        <v>1.7</v>
      </c>
      <c r="J427" s="73">
        <f t="shared" si="10"/>
        <v>85</v>
      </c>
      <c r="K427" s="73">
        <f>J427</f>
        <v>85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0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0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0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0"/>
        <v>#DIV/0!</v>
      </c>
      <c r="K431" s="73" t="e">
        <f>J431</f>
        <v>#DIV/0!</v>
      </c>
      <c r="L431" s="80"/>
      <c r="M431" s="134"/>
      <c r="N431" s="28"/>
    </row>
    <row r="432" spans="1:14" ht="69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>
        <v>12</v>
      </c>
      <c r="I432" s="8">
        <v>10.8</v>
      </c>
      <c r="J432" s="73">
        <f>IF(H432/I432*100&gt;100,100,H432/I432*100)</f>
        <v>100</v>
      </c>
      <c r="K432" s="104">
        <f>(J432+J433+J434)/3</f>
        <v>100</v>
      </c>
      <c r="L432" s="88">
        <f>(K432+K435)/2</f>
        <v>100</v>
      </c>
      <c r="M432" s="134"/>
      <c r="N432" s="28"/>
    </row>
    <row r="433" spans="1:14" ht="54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>
        <v>100</v>
      </c>
      <c r="I433" s="8">
        <v>100</v>
      </c>
      <c r="J433" s="73">
        <f t="shared" si="10"/>
        <v>100</v>
      </c>
      <c r="K433" s="112"/>
      <c r="L433" s="114"/>
      <c r="M433" s="134"/>
      <c r="N433" s="28"/>
    </row>
    <row r="434" spans="1:14" ht="66.75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>
        <v>50</v>
      </c>
      <c r="I434" s="8">
        <v>60</v>
      </c>
      <c r="J434" s="73">
        <f t="shared" si="10"/>
        <v>100</v>
      </c>
      <c r="K434" s="113"/>
      <c r="L434" s="114"/>
      <c r="M434" s="134"/>
      <c r="N434" s="28"/>
    </row>
    <row r="435" spans="1:14" ht="43.5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>
        <v>0.6</v>
      </c>
      <c r="I435" s="8">
        <v>0.7</v>
      </c>
      <c r="J435" s="73">
        <f t="shared" si="10"/>
        <v>100</v>
      </c>
      <c r="K435" s="73">
        <f>J435</f>
        <v>100</v>
      </c>
      <c r="L435" s="89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0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0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0"/>
        <v>#DIV/0!</v>
      </c>
      <c r="K439" s="73" t="e">
        <f>J439</f>
        <v>#DIV/0!</v>
      </c>
      <c r="L439" s="89"/>
      <c r="M439" s="134"/>
      <c r="N439" s="94"/>
    </row>
    <row r="440" spans="1:14" ht="69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10</v>
      </c>
      <c r="I440" s="8">
        <v>10</v>
      </c>
      <c r="J440" s="73">
        <f>IF(H440/I440*100&gt;100,100,H440/I440*100)</f>
        <v>100</v>
      </c>
      <c r="K440" s="104">
        <f>(J440+J441+J442)/3</f>
        <v>96.959409020217734</v>
      </c>
      <c r="L440" s="88">
        <f>(K440+K443)/2</f>
        <v>98.313958653755279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92.9</v>
      </c>
      <c r="J441" s="73">
        <f t="shared" si="10"/>
        <v>92.9</v>
      </c>
      <c r="K441" s="112"/>
      <c r="L441" s="114"/>
      <c r="M441" s="134"/>
      <c r="N441" s="93"/>
    </row>
    <row r="442" spans="1:14" ht="68.2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64.3</v>
      </c>
      <c r="I442" s="8">
        <v>63</v>
      </c>
      <c r="J442" s="73">
        <f t="shared" si="10"/>
        <v>97.978227060653182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181</v>
      </c>
      <c r="I443" s="8">
        <v>180.4</v>
      </c>
      <c r="J443" s="73">
        <f t="shared" si="10"/>
        <v>99.668508287292823</v>
      </c>
      <c r="K443" s="73">
        <f>J443</f>
        <v>99.668508287292823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0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0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0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0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0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0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0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1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1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1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1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1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1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1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1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1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1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1"/>
        <v>#DIV/0!</v>
      </c>
      <c r="K463" s="73" t="e">
        <f>J463</f>
        <v>#DIV/0!</v>
      </c>
      <c r="L463" s="89"/>
      <c r="M463" s="134"/>
      <c r="N463" s="28"/>
    </row>
    <row r="464" spans="1:14" ht="53.25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>
        <v>100</v>
      </c>
      <c r="I464" s="8">
        <v>100</v>
      </c>
      <c r="J464" s="73">
        <f t="shared" si="11"/>
        <v>100</v>
      </c>
      <c r="K464" s="104">
        <f>(J464+J465+J466)/3</f>
        <v>100</v>
      </c>
      <c r="L464" s="88">
        <f>(K464+K467)/2</f>
        <v>100</v>
      </c>
      <c r="M464" s="134"/>
      <c r="N464" s="28"/>
    </row>
    <row r="465" spans="1:14" ht="68.25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>
        <v>12</v>
      </c>
      <c r="I465" s="8">
        <v>11.7</v>
      </c>
      <c r="J465" s="73">
        <f>IF(H465/I465*100&gt;100,100,H465/I465*100)</f>
        <v>100</v>
      </c>
      <c r="K465" s="112"/>
      <c r="L465" s="114"/>
      <c r="M465" s="134"/>
      <c r="N465" s="28"/>
    </row>
    <row r="466" spans="1:14" ht="5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>
        <v>100</v>
      </c>
      <c r="I466" s="8">
        <v>100</v>
      </c>
      <c r="J466" s="73">
        <f t="shared" si="11"/>
        <v>100</v>
      </c>
      <c r="K466" s="113"/>
      <c r="L466" s="114"/>
      <c r="M466" s="134"/>
      <c r="N466" s="28"/>
    </row>
    <row r="467" spans="1:14" ht="36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>
        <v>2</v>
      </c>
      <c r="I467" s="8">
        <v>2.2999999999999998</v>
      </c>
      <c r="J467" s="73">
        <f t="shared" si="11"/>
        <v>100</v>
      </c>
      <c r="K467" s="73">
        <f>J467</f>
        <v>100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1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1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1"/>
        <v>#DIV/0!</v>
      </c>
      <c r="K471" s="73" t="e">
        <f>J471</f>
        <v>#DIV/0!</v>
      </c>
      <c r="L471" s="89"/>
      <c r="M471" s="134"/>
      <c r="N471" s="28"/>
    </row>
    <row r="472" spans="1:14" ht="54.7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97.3</v>
      </c>
      <c r="J472" s="73">
        <f t="shared" si="11"/>
        <v>97.3</v>
      </c>
      <c r="K472" s="104">
        <f>(J472+J473+J474)/3</f>
        <v>99.100000000000009</v>
      </c>
      <c r="L472" s="88">
        <f>(K472+K475)/2</f>
        <v>99.470634920634922</v>
      </c>
      <c r="M472" s="134"/>
      <c r="N472" s="92"/>
    </row>
    <row r="473" spans="1:14" ht="68.2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10</v>
      </c>
      <c r="I473" s="8">
        <v>10</v>
      </c>
      <c r="J473" s="73">
        <f>IF(H473/I473*100&gt;100,100,H473/I473*100)</f>
        <v>100</v>
      </c>
      <c r="K473" s="112"/>
      <c r="L473" s="114"/>
      <c r="M473" s="134"/>
      <c r="N473" s="93"/>
    </row>
    <row r="474" spans="1:14" ht="53.2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1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189</v>
      </c>
      <c r="I475" s="8">
        <v>188.7</v>
      </c>
      <c r="J475" s="73">
        <f t="shared" si="11"/>
        <v>99.841269841269835</v>
      </c>
      <c r="K475" s="73">
        <f>J475</f>
        <v>99.841269841269835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1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1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1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1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1"/>
        <v>#DIV/0!</v>
      </c>
      <c r="K483" s="73" t="e">
        <f t="shared" ref="K483:K489" si="12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1"/>
        <v>#DIV/0!</v>
      </c>
      <c r="K484" s="78" t="e">
        <f t="shared" si="12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1"/>
        <v>#DIV/0!</v>
      </c>
      <c r="K485" s="73" t="e">
        <f t="shared" si="12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1"/>
        <v>#DIV/0!</v>
      </c>
      <c r="K486" s="78" t="e">
        <f t="shared" si="12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1"/>
        <v>#DIV/0!</v>
      </c>
      <c r="K487" s="73" t="e">
        <f t="shared" si="12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1"/>
        <v>#DIV/0!</v>
      </c>
      <c r="K488" s="78" t="e">
        <f t="shared" si="12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1"/>
        <v>#DIV/0!</v>
      </c>
      <c r="K489" s="73" t="e">
        <f t="shared" si="12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7.2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36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150</v>
      </c>
      <c r="I492" s="48">
        <v>150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481</v>
      </c>
      <c r="I507" s="82">
        <f>I9+I15+I21+I33+I39+I69+I87+I99+I93</f>
        <v>482.6</v>
      </c>
    </row>
    <row r="508" spans="1:13" ht="21" x14ac:dyDescent="0.35">
      <c r="G508" s="21" t="s">
        <v>71</v>
      </c>
      <c r="H508" s="82">
        <f>H111+H117+H129+H159+H177+H183+H195+H213+H219</f>
        <v>434.3</v>
      </c>
      <c r="I508" s="82">
        <f>I111+I117+I129+I159+I177+I183+I195+I213+I219</f>
        <v>433.2</v>
      </c>
      <c r="J508" s="43"/>
    </row>
    <row r="509" spans="1:13" ht="21" x14ac:dyDescent="0.35">
      <c r="G509" s="21" t="s">
        <v>72</v>
      </c>
      <c r="H509" s="82">
        <f>H225+H261+H273+H285+H291+H303+H309+H327</f>
        <v>18</v>
      </c>
      <c r="I509" s="82">
        <f>I225+I261+I273+I285+I291+I303+I309+I327</f>
        <v>16.5</v>
      </c>
      <c r="J509" s="43"/>
    </row>
    <row r="510" spans="1:13" ht="21" x14ac:dyDescent="0.35">
      <c r="G510" s="21" t="s">
        <v>81</v>
      </c>
      <c r="H510" s="40">
        <f>SUMIF($F$4:$F$483,$F$335,H4:H483)</f>
        <v>29525</v>
      </c>
      <c r="I510" s="40">
        <f>SUMIF($F$4:$F$483,$F$335,I4:I483)</f>
        <v>30164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1">
    <mergeCell ref="N190:N195"/>
    <mergeCell ref="N124:N129"/>
    <mergeCell ref="N148:N153"/>
    <mergeCell ref="N16:N21"/>
    <mergeCell ref="B28:B33"/>
    <mergeCell ref="C28:C33"/>
    <mergeCell ref="D28:D33"/>
    <mergeCell ref="K28:K32"/>
    <mergeCell ref="L28:L33"/>
    <mergeCell ref="B34:B39"/>
    <mergeCell ref="C34:C39"/>
    <mergeCell ref="D34:D39"/>
    <mergeCell ref="K34:K38"/>
    <mergeCell ref="L34:L39"/>
    <mergeCell ref="B1:N1"/>
    <mergeCell ref="B40:B45"/>
    <mergeCell ref="C40:C45"/>
    <mergeCell ref="D40:D45"/>
    <mergeCell ref="K40:K44"/>
    <mergeCell ref="L40:L45"/>
    <mergeCell ref="L10:L15"/>
    <mergeCell ref="N10:N15"/>
    <mergeCell ref="N64:N69"/>
    <mergeCell ref="C344:C347"/>
    <mergeCell ref="D344:D347"/>
    <mergeCell ref="C336:C339"/>
    <mergeCell ref="N256:N261"/>
    <mergeCell ref="M4:M489"/>
    <mergeCell ref="N4:N9"/>
    <mergeCell ref="N376:N379"/>
    <mergeCell ref="N28:N33"/>
    <mergeCell ref="N94:N99"/>
    <mergeCell ref="N106:N111"/>
    <mergeCell ref="C348:C351"/>
    <mergeCell ref="D348:D351"/>
    <mergeCell ref="K348:K350"/>
    <mergeCell ref="L348:L351"/>
    <mergeCell ref="C364:C367"/>
    <mergeCell ref="D364:D367"/>
    <mergeCell ref="K364:K366"/>
    <mergeCell ref="L364:L367"/>
    <mergeCell ref="N364:N367"/>
    <mergeCell ref="L328:L331"/>
    <mergeCell ref="C340:C343"/>
    <mergeCell ref="D340:D343"/>
    <mergeCell ref="K336:K338"/>
    <mergeCell ref="K340:K342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B352:B355"/>
    <mergeCell ref="C352:C355"/>
    <mergeCell ref="D352:D355"/>
    <mergeCell ref="K352:K354"/>
    <mergeCell ref="N34:N39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K58:K62"/>
    <mergeCell ref="L58:L63"/>
    <mergeCell ref="B64:B69"/>
    <mergeCell ref="C64:C69"/>
    <mergeCell ref="D64:D69"/>
    <mergeCell ref="K64:K68"/>
    <mergeCell ref="L64:L69"/>
    <mergeCell ref="B58:B63"/>
    <mergeCell ref="C58:C63"/>
    <mergeCell ref="D58:D63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L268:L273"/>
    <mergeCell ref="N268:N273"/>
    <mergeCell ref="B274:B279"/>
    <mergeCell ref="C274:C279"/>
    <mergeCell ref="D274:D279"/>
    <mergeCell ref="K274:K278"/>
    <mergeCell ref="L274:L279"/>
    <mergeCell ref="B268:B273"/>
    <mergeCell ref="C268:C273"/>
    <mergeCell ref="D268:D273"/>
    <mergeCell ref="K268:K272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N328:N331"/>
    <mergeCell ref="L332:L335"/>
    <mergeCell ref="N332:N335"/>
    <mergeCell ref="D336:D339"/>
    <mergeCell ref="C332:C335"/>
    <mergeCell ref="D332:D335"/>
    <mergeCell ref="K332:K334"/>
    <mergeCell ref="L340:L343"/>
    <mergeCell ref="C328:C331"/>
    <mergeCell ref="D328:D331"/>
    <mergeCell ref="K328:K330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C368:C371"/>
    <mergeCell ref="D368:D371"/>
    <mergeCell ref="K368:K370"/>
    <mergeCell ref="L368:L371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K344:K346"/>
    <mergeCell ref="L344:L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D476:D479"/>
    <mergeCell ref="K476:K478"/>
    <mergeCell ref="L476:L47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6:C487"/>
    <mergeCell ref="N238:N243"/>
    <mergeCell ref="N131:N135"/>
    <mergeCell ref="B490:B492"/>
    <mergeCell ref="C490:C492"/>
    <mergeCell ref="D490:D492"/>
    <mergeCell ref="K490:K491"/>
    <mergeCell ref="L490:L492"/>
    <mergeCell ref="N490:N492"/>
    <mergeCell ref="L432:L435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72:C475"/>
    <mergeCell ref="D472:D475"/>
    <mergeCell ref="K472:K474"/>
    <mergeCell ref="L472:L475"/>
    <mergeCell ref="N472:N475"/>
    <mergeCell ref="C476:C479"/>
  </mergeCells>
  <pageMargins left="0" right="0.11811023622047245" top="0.15748031496062992" bottom="0.15748031496062992" header="0.31496062992125984" footer="0.31496062992125984"/>
  <pageSetup paperSize="9" scale="33" fitToHeight="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13"/>
  <sheetViews>
    <sheetView topLeftCell="B1" zoomScale="80" zoomScaleNormal="8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55" t="s">
        <v>151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56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56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56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56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56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56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56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86.8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56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customHeight="1" x14ac:dyDescent="0.25">
      <c r="A13" s="156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25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82.5" hidden="1" customHeight="1" x14ac:dyDescent="0.25">
      <c r="A14" s="156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33" customHeight="1" x14ac:dyDescent="0.25">
      <c r="A15" s="156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39.5</v>
      </c>
      <c r="I15" s="8">
        <v>40.299999999999997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56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>
        <v>0</v>
      </c>
      <c r="K16" s="104">
        <f>(J16+J17+J18+J19+J20)/1</f>
        <v>100</v>
      </c>
      <c r="L16" s="88">
        <f>(K16+K21)/2</f>
        <v>100</v>
      </c>
      <c r="M16" s="134"/>
      <c r="N16" s="92"/>
    </row>
    <row r="17" spans="1:14" ht="75.95" customHeight="1" x14ac:dyDescent="0.25">
      <c r="A17" s="156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>
        <v>2</v>
      </c>
      <c r="I17" s="8">
        <v>100</v>
      </c>
      <c r="J17" s="73">
        <f t="shared" si="1"/>
        <v>100</v>
      </c>
      <c r="K17" s="112"/>
      <c r="L17" s="130"/>
      <c r="M17" s="134"/>
      <c r="N17" s="93"/>
    </row>
    <row r="18" spans="1:14" ht="111" hidden="1" customHeight="1" x14ac:dyDescent="0.25">
      <c r="A18" s="156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>
        <v>0</v>
      </c>
      <c r="K18" s="112"/>
      <c r="L18" s="130"/>
      <c r="M18" s="134"/>
      <c r="N18" s="93"/>
    </row>
    <row r="19" spans="1:14" ht="75.95" hidden="1" customHeight="1" x14ac:dyDescent="0.25">
      <c r="A19" s="156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11">
        <v>0</v>
      </c>
      <c r="I19" s="11">
        <v>0</v>
      </c>
      <c r="J19" s="73">
        <v>0</v>
      </c>
      <c r="K19" s="112"/>
      <c r="L19" s="114"/>
      <c r="M19" s="134"/>
      <c r="N19" s="93"/>
    </row>
    <row r="20" spans="1:14" ht="80.25" hidden="1" customHeight="1" x14ac:dyDescent="0.25">
      <c r="A20" s="156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34"/>
      <c r="N20" s="93"/>
    </row>
    <row r="21" spans="1:14" ht="33" customHeight="1" x14ac:dyDescent="0.25">
      <c r="A21" s="156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0.4</v>
      </c>
      <c r="I21" s="8">
        <v>0.4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56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56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56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56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56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56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56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56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56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56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56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56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56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56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56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56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56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56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56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56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56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56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56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56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56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56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56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56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56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56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56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56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56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56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56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56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56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56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56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56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56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56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56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>
        <v>0</v>
      </c>
      <c r="K64" s="104">
        <f>(J64+J65+J66+J67+J68)/1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56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100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56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56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120" hidden="1" customHeight="1" x14ac:dyDescent="0.25">
      <c r="A68" s="156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0</v>
      </c>
      <c r="I68" s="11">
        <v>0</v>
      </c>
      <c r="J68" s="73">
        <v>0</v>
      </c>
      <c r="K68" s="113"/>
      <c r="L68" s="114"/>
      <c r="M68" s="134"/>
      <c r="N68" s="93"/>
    </row>
    <row r="69" spans="1:14" ht="33" customHeight="1" x14ac:dyDescent="0.25">
      <c r="A69" s="156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0.4</v>
      </c>
      <c r="I69" s="8">
        <v>0.4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56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56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56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56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56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56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56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56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56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56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56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56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56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75</v>
      </c>
      <c r="I82" s="8">
        <v>70.8</v>
      </c>
      <c r="J82" s="73">
        <f t="shared" si="3"/>
        <v>94.399999999999991</v>
      </c>
      <c r="K82" s="104">
        <f>(J82+J83+J84+J85+J86)/4</f>
        <v>98.6</v>
      </c>
      <c r="L82" s="88">
        <f>(K82+K87)/2</f>
        <v>99.074436090225561</v>
      </c>
      <c r="M82" s="134"/>
      <c r="N82" s="92"/>
    </row>
    <row r="83" spans="1:14" ht="75.95" customHeight="1" x14ac:dyDescent="0.25">
      <c r="A83" s="156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94.5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56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56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36.4</v>
      </c>
      <c r="J85" s="73">
        <f t="shared" si="3"/>
        <v>100</v>
      </c>
      <c r="K85" s="112"/>
      <c r="L85" s="114"/>
      <c r="M85" s="134"/>
      <c r="N85" s="93"/>
    </row>
    <row r="86" spans="1:14" ht="59.25" customHeight="1" x14ac:dyDescent="0.25">
      <c r="A86" s="156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56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266</v>
      </c>
      <c r="I87" s="8">
        <v>264.8</v>
      </c>
      <c r="J87" s="73">
        <f t="shared" si="3"/>
        <v>99.548872180451127</v>
      </c>
      <c r="K87" s="73">
        <f>J87</f>
        <v>99.548872180451127</v>
      </c>
      <c r="L87" s="89"/>
      <c r="M87" s="134"/>
      <c r="N87" s="94"/>
    </row>
    <row r="88" spans="1:14" ht="75.95" hidden="1" customHeight="1" x14ac:dyDescent="0.25">
      <c r="A88" s="156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56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56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56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56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56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56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56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56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56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56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56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56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56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56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56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56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56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56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56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100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56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56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56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56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2.5</v>
      </c>
      <c r="I111" s="8">
        <v>2.9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56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>
        <v>0</v>
      </c>
      <c r="K112" s="104">
        <f>(J112+J113+J114+J115+J116)/1</f>
        <v>100</v>
      </c>
      <c r="L112" s="88">
        <f>(K112+K117)/2</f>
        <v>100</v>
      </c>
      <c r="M112" s="134"/>
      <c r="N112" s="92"/>
    </row>
    <row r="113" spans="1:14" ht="75.95" customHeight="1" x14ac:dyDescent="0.25">
      <c r="A113" s="156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100</v>
      </c>
      <c r="J113" s="73">
        <f t="shared" si="3"/>
        <v>100</v>
      </c>
      <c r="K113" s="112"/>
      <c r="L113" s="130"/>
      <c r="M113" s="134"/>
      <c r="N113" s="93"/>
    </row>
    <row r="114" spans="1:14" ht="75.95" hidden="1" customHeight="1" x14ac:dyDescent="0.25">
      <c r="A114" s="156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>
        <v>0</v>
      </c>
      <c r="K114" s="112"/>
      <c r="L114" s="130"/>
      <c r="M114" s="134"/>
      <c r="N114" s="93"/>
    </row>
    <row r="115" spans="1:14" ht="75.95" hidden="1" customHeight="1" x14ac:dyDescent="0.25">
      <c r="A115" s="156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11">
        <v>0</v>
      </c>
      <c r="I115" s="11">
        <v>0</v>
      </c>
      <c r="J115" s="73">
        <v>0</v>
      </c>
      <c r="K115" s="112"/>
      <c r="L115" s="114"/>
      <c r="M115" s="134"/>
      <c r="N115" s="93"/>
    </row>
    <row r="116" spans="1:14" ht="90" hidden="1" customHeight="1" x14ac:dyDescent="0.25">
      <c r="A116" s="156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0</v>
      </c>
      <c r="I116" s="11">
        <v>0</v>
      </c>
      <c r="J116" s="73">
        <v>0</v>
      </c>
      <c r="K116" s="113"/>
      <c r="L116" s="114"/>
      <c r="M116" s="134"/>
      <c r="N116" s="93"/>
    </row>
    <row r="117" spans="1:14" ht="33" customHeight="1" x14ac:dyDescent="0.25">
      <c r="A117" s="156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0.4</v>
      </c>
      <c r="I117" s="8">
        <v>0.4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56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56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56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56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56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56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56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56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56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56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56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56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56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56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3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56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56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56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56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56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56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56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56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56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56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56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56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56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56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56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56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56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56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56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56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56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56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56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56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56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56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56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56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56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56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56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56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56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56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56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56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56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56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56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56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56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>
        <v>0</v>
      </c>
      <c r="K172" s="104">
        <f>(J172+J173+J174+J175+J176)/1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56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100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56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>
        <v>0</v>
      </c>
      <c r="K174" s="112"/>
      <c r="L174" s="130"/>
      <c r="M174" s="134"/>
      <c r="N174" s="93"/>
    </row>
    <row r="175" spans="1:14" ht="75.95" hidden="1" customHeight="1" x14ac:dyDescent="0.25">
      <c r="A175" s="156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hidden="1" customHeight="1" x14ac:dyDescent="0.25">
      <c r="A176" s="156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3" customHeight="1" x14ac:dyDescent="0.25">
      <c r="A177" s="156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2</v>
      </c>
      <c r="I177" s="8">
        <v>2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56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56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56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56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56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56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56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56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56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56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56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56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56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50</v>
      </c>
      <c r="I190" s="8">
        <v>57.6</v>
      </c>
      <c r="J190" s="73">
        <f t="shared" si="7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56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51.4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56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56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28.6</v>
      </c>
      <c r="J193" s="73">
        <f t="shared" si="7"/>
        <v>100</v>
      </c>
      <c r="K193" s="112"/>
      <c r="L193" s="114"/>
      <c r="M193" s="134"/>
      <c r="N193" s="93"/>
    </row>
    <row r="194" spans="1:14" ht="57.75" customHeight="1" x14ac:dyDescent="0.25">
      <c r="A194" s="156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56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337.4</v>
      </c>
      <c r="I195" s="8">
        <v>338.4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56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56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56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56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56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56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56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56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56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56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56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56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56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56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56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56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56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56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56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56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56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56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56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56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56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>
        <v>0</v>
      </c>
      <c r="K220" s="104">
        <f>(J220+J221+J222+J223+J224)/1</f>
        <v>100</v>
      </c>
      <c r="L220" s="88">
        <f>(K220+K225)/2</f>
        <v>100</v>
      </c>
      <c r="M220" s="134"/>
      <c r="N220" s="92"/>
    </row>
    <row r="221" spans="1:14" ht="75.95" customHeight="1" x14ac:dyDescent="0.25">
      <c r="A221" s="156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>
        <v>30</v>
      </c>
      <c r="I221" s="8">
        <v>100</v>
      </c>
      <c r="J221" s="73">
        <f t="shared" si="7"/>
        <v>100</v>
      </c>
      <c r="K221" s="112"/>
      <c r="L221" s="114"/>
      <c r="M221" s="134"/>
      <c r="N221" s="93"/>
    </row>
    <row r="222" spans="1:14" ht="100.5" hidden="1" customHeight="1" x14ac:dyDescent="0.25">
      <c r="A222" s="156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>
        <v>0</v>
      </c>
      <c r="K222" s="112"/>
      <c r="L222" s="114"/>
      <c r="M222" s="134"/>
      <c r="N222" s="93"/>
    </row>
    <row r="223" spans="1:14" ht="75.95" hidden="1" customHeight="1" x14ac:dyDescent="0.25">
      <c r="A223" s="156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11">
        <v>0</v>
      </c>
      <c r="I223" s="11">
        <v>0</v>
      </c>
      <c r="J223" s="73">
        <v>0</v>
      </c>
      <c r="K223" s="112"/>
      <c r="L223" s="114"/>
      <c r="M223" s="134"/>
      <c r="N223" s="93"/>
    </row>
    <row r="224" spans="1:14" ht="80.099999999999994" hidden="1" customHeight="1" x14ac:dyDescent="0.25">
      <c r="A224" s="156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11">
        <v>0</v>
      </c>
      <c r="I224" s="11">
        <v>0</v>
      </c>
      <c r="J224" s="73">
        <v>0</v>
      </c>
      <c r="K224" s="113"/>
      <c r="L224" s="114"/>
      <c r="M224" s="134"/>
      <c r="N224" s="93"/>
    </row>
    <row r="225" spans="1:14" ht="33" customHeight="1" x14ac:dyDescent="0.25">
      <c r="A225" s="156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0.4</v>
      </c>
      <c r="I225" s="8">
        <v>0.4</v>
      </c>
      <c r="J225" s="73">
        <f t="shared" si="7"/>
        <v>100</v>
      </c>
      <c r="K225" s="73">
        <f>J225</f>
        <v>100</v>
      </c>
      <c r="L225" s="89"/>
      <c r="M225" s="134"/>
      <c r="N225" s="94"/>
    </row>
    <row r="226" spans="1:14" ht="75.95" hidden="1" customHeight="1" x14ac:dyDescent="0.25">
      <c r="A226" s="156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56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56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56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56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56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56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56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56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56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56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56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56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56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56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56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56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56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56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56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56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56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56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56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56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56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56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56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56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56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56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56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56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56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56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56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56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56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56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56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56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56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84.75" customHeight="1" x14ac:dyDescent="0.25">
      <c r="A268" s="156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60</v>
      </c>
      <c r="I268" s="8">
        <v>50</v>
      </c>
      <c r="J268" s="73">
        <f t="shared" si="10"/>
        <v>83.333333333333343</v>
      </c>
      <c r="K268" s="104">
        <f>(J268+J269+J270+J271+J272)/4</f>
        <v>95.833333333333343</v>
      </c>
      <c r="L268" s="88">
        <f>(K268+K273)/2</f>
        <v>95.845660749506905</v>
      </c>
      <c r="M268" s="134"/>
      <c r="N268" s="92"/>
    </row>
    <row r="269" spans="1:14" ht="75.95" customHeight="1" x14ac:dyDescent="0.25">
      <c r="A269" s="156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57.2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56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56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11">
        <v>20</v>
      </c>
      <c r="I271" s="11">
        <v>33.299999999999997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56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56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33.799999999999997</v>
      </c>
      <c r="I273" s="8">
        <v>32.4</v>
      </c>
      <c r="J273" s="73">
        <f t="shared" si="10"/>
        <v>95.857988165680467</v>
      </c>
      <c r="K273" s="73">
        <f>J273</f>
        <v>95.857988165680467</v>
      </c>
      <c r="L273" s="89"/>
      <c r="M273" s="134"/>
      <c r="N273" s="94"/>
    </row>
    <row r="274" spans="1:14" ht="63" hidden="1" customHeight="1" x14ac:dyDescent="0.25">
      <c r="A274" s="156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56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56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56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56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56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56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56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56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56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56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56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56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56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56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56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56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56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56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56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56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56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56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56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56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>
        <v>0</v>
      </c>
      <c r="K298" s="104">
        <f>(J298+J299+J300+J301+J302)/1</f>
        <v>100</v>
      </c>
      <c r="L298" s="88">
        <f>(K298+K303)/2</f>
        <v>96.785714285714278</v>
      </c>
      <c r="M298" s="134"/>
      <c r="N298" s="92"/>
    </row>
    <row r="299" spans="1:14" ht="75.95" customHeight="1" x14ac:dyDescent="0.25">
      <c r="A299" s="156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49.6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156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>
        <v>0</v>
      </c>
      <c r="K300" s="112"/>
      <c r="L300" s="130"/>
      <c r="M300" s="134"/>
      <c r="N300" s="93"/>
    </row>
    <row r="301" spans="1:14" ht="75.95" hidden="1" customHeight="1" x14ac:dyDescent="0.25">
      <c r="A301" s="156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11">
        <v>0</v>
      </c>
      <c r="I301" s="11">
        <v>0</v>
      </c>
      <c r="J301" s="73">
        <v>0</v>
      </c>
      <c r="K301" s="112"/>
      <c r="L301" s="114"/>
      <c r="M301" s="134"/>
      <c r="N301" s="93"/>
    </row>
    <row r="302" spans="1:14" ht="80.099999999999994" hidden="1" customHeight="1" x14ac:dyDescent="0.25">
      <c r="A302" s="156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11">
        <v>0</v>
      </c>
      <c r="I302" s="11">
        <v>0</v>
      </c>
      <c r="J302" s="73">
        <v>0</v>
      </c>
      <c r="K302" s="113"/>
      <c r="L302" s="114"/>
      <c r="M302" s="134"/>
      <c r="N302" s="93"/>
    </row>
    <row r="303" spans="1:14" ht="33" customHeight="1" x14ac:dyDescent="0.25">
      <c r="A303" s="156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28</v>
      </c>
      <c r="I303" s="8">
        <v>26.2</v>
      </c>
      <c r="J303" s="73">
        <f t="shared" si="9"/>
        <v>93.571428571428569</v>
      </c>
      <c r="K303" s="73">
        <f>J303</f>
        <v>93.571428571428569</v>
      </c>
      <c r="L303" s="89"/>
      <c r="M303" s="134"/>
      <c r="N303" s="94"/>
    </row>
    <row r="304" spans="1:14" ht="75.95" hidden="1" customHeight="1" x14ac:dyDescent="0.25">
      <c r="A304" s="156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56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56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56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56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56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56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56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56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56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56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56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56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56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56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56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56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56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56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56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56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56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56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56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56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56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56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56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56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56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56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56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56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56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56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56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56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56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56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56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56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56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56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56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56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56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56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56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56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56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56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56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56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56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56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56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56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56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56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56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56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56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56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56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56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56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56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56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56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56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56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56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56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56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56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56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56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56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56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56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56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5.5</v>
      </c>
      <c r="I384" s="8">
        <v>5.3</v>
      </c>
      <c r="J384" s="73">
        <f t="shared" si="11"/>
        <v>96.36363636363636</v>
      </c>
      <c r="K384" s="104">
        <f>(J384+J385+J386)/2</f>
        <v>98.181818181818187</v>
      </c>
      <c r="L384" s="88">
        <f>(K384+K387)/2</f>
        <v>95.286264282165916</v>
      </c>
      <c r="M384" s="134"/>
      <c r="N384" s="92"/>
    </row>
    <row r="385" spans="1:14" ht="80.099999999999994" hidden="1" customHeight="1" x14ac:dyDescent="0.25">
      <c r="A385" s="156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0</v>
      </c>
      <c r="I385" s="8">
        <v>0</v>
      </c>
      <c r="J385" s="73">
        <v>0</v>
      </c>
      <c r="K385" s="112"/>
      <c r="L385" s="114"/>
      <c r="M385" s="134"/>
      <c r="N385" s="93"/>
    </row>
    <row r="386" spans="1:14" ht="80.099999999999994" customHeight="1" x14ac:dyDescent="0.25">
      <c r="A386" s="156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56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3660</v>
      </c>
      <c r="I387" s="8">
        <v>3381.5</v>
      </c>
      <c r="J387" s="73">
        <f t="shared" ref="J387:J450" si="12">IF(I387/H387*100&gt;100,100,I387/H387*100)</f>
        <v>92.39071038251366</v>
      </c>
      <c r="K387" s="73">
        <f>J387</f>
        <v>92.39071038251366</v>
      </c>
      <c r="L387" s="89"/>
      <c r="M387" s="134"/>
      <c r="N387" s="94"/>
    </row>
    <row r="388" spans="1:14" ht="80.099999999999994" customHeight="1" x14ac:dyDescent="0.25">
      <c r="A388" s="156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2.8</v>
      </c>
      <c r="I388" s="8">
        <v>2.8</v>
      </c>
      <c r="J388" s="73">
        <f t="shared" si="12"/>
        <v>100</v>
      </c>
      <c r="K388" s="104">
        <f>(J388+J389+J390)/1</f>
        <v>100</v>
      </c>
      <c r="L388" s="88">
        <f>(K388+K391)/2</f>
        <v>94.134615384615387</v>
      </c>
      <c r="M388" s="134"/>
      <c r="N388" s="92"/>
    </row>
    <row r="389" spans="1:14" ht="80.099999999999994" hidden="1" customHeight="1" x14ac:dyDescent="0.25">
      <c r="A389" s="156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0</v>
      </c>
      <c r="I389" s="8">
        <v>0</v>
      </c>
      <c r="J389" s="73">
        <v>0</v>
      </c>
      <c r="K389" s="112"/>
      <c r="L389" s="114"/>
      <c r="M389" s="134"/>
      <c r="N389" s="93"/>
    </row>
    <row r="390" spans="1:14" ht="80.099999999999994" hidden="1" customHeight="1" x14ac:dyDescent="0.25">
      <c r="A390" s="156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0</v>
      </c>
      <c r="I390" s="8">
        <v>0</v>
      </c>
      <c r="J390" s="73">
        <v>0</v>
      </c>
      <c r="K390" s="113"/>
      <c r="L390" s="114"/>
      <c r="M390" s="134"/>
      <c r="N390" s="93"/>
    </row>
    <row r="391" spans="1:14" ht="27.75" customHeight="1" x14ac:dyDescent="0.25">
      <c r="A391" s="156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520</v>
      </c>
      <c r="I391" s="8">
        <v>459</v>
      </c>
      <c r="J391" s="73">
        <f t="shared" si="12"/>
        <v>88.269230769230774</v>
      </c>
      <c r="K391" s="73">
        <f>J391</f>
        <v>88.269230769230774</v>
      </c>
      <c r="L391" s="89"/>
      <c r="M391" s="134"/>
      <c r="N391" s="94"/>
    </row>
    <row r="392" spans="1:14" ht="80.099999999999994" hidden="1" customHeight="1" x14ac:dyDescent="0.25">
      <c r="A392" s="156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/>
      <c r="I392" s="8"/>
      <c r="J392" s="73" t="e">
        <f t="shared" si="12"/>
        <v>#DIV/0!</v>
      </c>
      <c r="K392" s="104" t="e">
        <f>(J392+J393+J394)/3</f>
        <v>#DIV/0!</v>
      </c>
      <c r="L392" s="88" t="e">
        <f>(K392+K395)/2</f>
        <v>#DIV/0!</v>
      </c>
      <c r="M392" s="134"/>
      <c r="N392" s="92"/>
    </row>
    <row r="393" spans="1:14" ht="80.099999999999994" hidden="1" customHeight="1" x14ac:dyDescent="0.25">
      <c r="A393" s="156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/>
      <c r="I393" s="8"/>
      <c r="J393" s="73" t="e">
        <f t="shared" si="12"/>
        <v>#DIV/0!</v>
      </c>
      <c r="K393" s="112"/>
      <c r="L393" s="114"/>
      <c r="M393" s="134"/>
      <c r="N393" s="93"/>
    </row>
    <row r="394" spans="1:14" ht="80.099999999999994" hidden="1" customHeight="1" x14ac:dyDescent="0.25">
      <c r="A394" s="156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/>
      <c r="I394" s="8"/>
      <c r="J394" s="73" t="e">
        <f t="shared" si="12"/>
        <v>#DIV/0!</v>
      </c>
      <c r="K394" s="113"/>
      <c r="L394" s="114"/>
      <c r="M394" s="134"/>
      <c r="N394" s="93"/>
    </row>
    <row r="395" spans="1:14" ht="33" hidden="1" customHeight="1" x14ac:dyDescent="0.25">
      <c r="A395" s="156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/>
      <c r="I395" s="8"/>
      <c r="J395" s="73" t="e">
        <f t="shared" si="12"/>
        <v>#DIV/0!</v>
      </c>
      <c r="K395" s="73" t="e">
        <f>J395</f>
        <v>#DIV/0!</v>
      </c>
      <c r="L395" s="89"/>
      <c r="M395" s="134"/>
      <c r="N395" s="94"/>
    </row>
    <row r="396" spans="1:14" ht="80.099999999999994" customHeight="1" x14ac:dyDescent="0.25">
      <c r="A396" s="156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18.399999999999999</v>
      </c>
      <c r="I396" s="8">
        <v>17.8</v>
      </c>
      <c r="J396" s="73">
        <f>IF(I396/H396*100&gt;100,100,I396/H396*100)</f>
        <v>96.739130434782624</v>
      </c>
      <c r="K396" s="104">
        <f>(J396+J397+J398)/3</f>
        <v>98.913043478260875</v>
      </c>
      <c r="L396" s="88">
        <f>(K396+K399)/2</f>
        <v>95.652046575119186</v>
      </c>
      <c r="M396" s="134"/>
      <c r="N396" s="92"/>
    </row>
    <row r="397" spans="1:14" ht="80.099999999999994" customHeight="1" x14ac:dyDescent="0.25">
      <c r="A397" s="156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0.9</v>
      </c>
      <c r="I397" s="8">
        <v>1</v>
      </c>
      <c r="J397" s="73">
        <v>100</v>
      </c>
      <c r="K397" s="112"/>
      <c r="L397" s="114"/>
      <c r="M397" s="134"/>
      <c r="N397" s="93"/>
    </row>
    <row r="398" spans="1:14" ht="80.099999999999994" customHeight="1" x14ac:dyDescent="0.25">
      <c r="A398" s="156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63.3</v>
      </c>
      <c r="I398" s="8">
        <v>63.3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56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8536</v>
      </c>
      <c r="I399" s="8">
        <v>7886.5</v>
      </c>
      <c r="J399" s="73">
        <f t="shared" si="12"/>
        <v>92.391049671977513</v>
      </c>
      <c r="K399" s="73">
        <f>J399</f>
        <v>92.391049671977513</v>
      </c>
      <c r="L399" s="89"/>
      <c r="M399" s="134"/>
      <c r="N399" s="94"/>
    </row>
    <row r="400" spans="1:14" ht="80.099999999999994" hidden="1" customHeight="1" x14ac:dyDescent="0.25">
      <c r="A400" s="156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56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56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56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hidden="1" customHeight="1" x14ac:dyDescent="0.25">
      <c r="A404" s="156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/>
      <c r="I404" s="8"/>
      <c r="J404" s="73" t="e">
        <f t="shared" si="12"/>
        <v>#DIV/0!</v>
      </c>
      <c r="K404" s="104" t="e">
        <f>(J404+J405+J406)/3</f>
        <v>#DIV/0!</v>
      </c>
      <c r="L404" s="88" t="e">
        <f>(K404+K407)/2</f>
        <v>#DIV/0!</v>
      </c>
      <c r="M404" s="134"/>
      <c r="N404" s="92"/>
    </row>
    <row r="405" spans="1:14" ht="80.099999999999994" hidden="1" customHeight="1" x14ac:dyDescent="0.25">
      <c r="A405" s="156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/>
      <c r="I405" s="8"/>
      <c r="J405" s="73" t="e">
        <f t="shared" si="12"/>
        <v>#DIV/0!</v>
      </c>
      <c r="K405" s="112"/>
      <c r="L405" s="114"/>
      <c r="M405" s="134"/>
      <c r="N405" s="93"/>
    </row>
    <row r="406" spans="1:14" ht="80.099999999999994" hidden="1" customHeight="1" x14ac:dyDescent="0.25">
      <c r="A406" s="156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/>
      <c r="I406" s="8"/>
      <c r="J406" s="73" t="e">
        <f t="shared" si="12"/>
        <v>#DIV/0!</v>
      </c>
      <c r="K406" s="113"/>
      <c r="L406" s="114"/>
      <c r="M406" s="134"/>
      <c r="N406" s="93"/>
    </row>
    <row r="407" spans="1:14" ht="27.75" hidden="1" customHeight="1" x14ac:dyDescent="0.25">
      <c r="A407" s="156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/>
      <c r="I407" s="8"/>
      <c r="J407" s="73" t="e">
        <f t="shared" si="12"/>
        <v>#DIV/0!</v>
      </c>
      <c r="K407" s="73" t="e">
        <f>J407</f>
        <v>#DIV/0!</v>
      </c>
      <c r="L407" s="89"/>
      <c r="M407" s="134"/>
      <c r="N407" s="94"/>
    </row>
    <row r="408" spans="1:14" ht="80.099999999999994" customHeight="1" x14ac:dyDescent="0.25">
      <c r="A408" s="156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21.9</v>
      </c>
      <c r="I408" s="8">
        <v>21.4</v>
      </c>
      <c r="J408" s="73">
        <f t="shared" si="12"/>
        <v>97.716894977168948</v>
      </c>
      <c r="K408" s="104">
        <f>(J408+J409+J410)/2</f>
        <v>98.858447488584474</v>
      </c>
      <c r="L408" s="88">
        <f>(K408+K411)/2</f>
        <v>95.543077723945146</v>
      </c>
      <c r="M408" s="134"/>
      <c r="N408" s="92"/>
    </row>
    <row r="409" spans="1:14" ht="80.099999999999994" hidden="1" customHeight="1" x14ac:dyDescent="0.25">
      <c r="A409" s="156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0</v>
      </c>
      <c r="I409" s="8">
        <v>0</v>
      </c>
      <c r="J409" s="73">
        <v>0</v>
      </c>
      <c r="K409" s="112"/>
      <c r="L409" s="114"/>
      <c r="M409" s="134"/>
      <c r="N409" s="93"/>
    </row>
    <row r="410" spans="1:14" ht="80.099999999999994" customHeight="1" x14ac:dyDescent="0.25">
      <c r="A410" s="156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63.2</v>
      </c>
      <c r="I410" s="8">
        <v>63.2</v>
      </c>
      <c r="J410" s="73">
        <v>100</v>
      </c>
      <c r="K410" s="113"/>
      <c r="L410" s="114"/>
      <c r="M410" s="134"/>
      <c r="N410" s="93"/>
    </row>
    <row r="411" spans="1:14" ht="43.5" customHeight="1" x14ac:dyDescent="0.25">
      <c r="A411" s="156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6684</v>
      </c>
      <c r="I411" s="8">
        <v>6164.5</v>
      </c>
      <c r="J411" s="73">
        <f t="shared" si="12"/>
        <v>92.227707959305803</v>
      </c>
      <c r="K411" s="73">
        <f>J411</f>
        <v>92.227707959305803</v>
      </c>
      <c r="L411" s="89"/>
      <c r="M411" s="134"/>
      <c r="N411" s="94"/>
    </row>
    <row r="412" spans="1:14" ht="43.5" hidden="1" customHeight="1" x14ac:dyDescent="0.25">
      <c r="A412" s="156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156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156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156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156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156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156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156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156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156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156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156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156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156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156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156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156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156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156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156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156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156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156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156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156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156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156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156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156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156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156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156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156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156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156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156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156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156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156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156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156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156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156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156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156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156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156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156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156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156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156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156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156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156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156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156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156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156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156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156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156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156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156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156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156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156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156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156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156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156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156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156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customHeight="1" x14ac:dyDescent="0.25">
      <c r="A484" s="156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156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customHeight="1" x14ac:dyDescent="0.25">
      <c r="A486" s="156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156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customHeight="1" x14ac:dyDescent="0.25">
      <c r="A488" s="156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156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156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156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157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135</v>
      </c>
      <c r="I492" s="8">
        <v>135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8" spans="1:13" ht="31.5" customHeight="1" x14ac:dyDescent="0.25"/>
    <row r="499" spans="1:13" ht="20.25" x14ac:dyDescent="0.3">
      <c r="A499" s="91" t="s">
        <v>80</v>
      </c>
      <c r="B499" s="91"/>
      <c r="C499" s="91"/>
      <c r="D499" s="91"/>
      <c r="J499" s="91" t="s">
        <v>126</v>
      </c>
      <c r="K499" s="91"/>
      <c r="L499" s="91"/>
    </row>
    <row r="501" spans="1:13" ht="30" customHeight="1" x14ac:dyDescent="0.25"/>
    <row r="502" spans="1:13" ht="46.5" customHeight="1" x14ac:dyDescent="0.25">
      <c r="A502" s="115" t="s">
        <v>31</v>
      </c>
      <c r="B502" s="115"/>
      <c r="C502" s="115"/>
      <c r="D502" s="115"/>
      <c r="E502" s="38"/>
      <c r="F502" s="38"/>
      <c r="G502" s="38"/>
      <c r="H502" s="79"/>
      <c r="I502" s="79"/>
      <c r="J502" s="116" t="s">
        <v>20</v>
      </c>
      <c r="K502" s="116"/>
      <c r="L502" s="116"/>
      <c r="M502" s="116"/>
    </row>
    <row r="503" spans="1:13" ht="37.5" customHeight="1" x14ac:dyDescent="0.25"/>
    <row r="504" spans="1:13" ht="39" customHeight="1" x14ac:dyDescent="0.25"/>
    <row r="505" spans="1:13" x14ac:dyDescent="0.25">
      <c r="B505" s="52"/>
      <c r="C505" s="52"/>
    </row>
    <row r="506" spans="1:13" ht="15.75" x14ac:dyDescent="0.25">
      <c r="A506" s="39" t="s">
        <v>125</v>
      </c>
    </row>
    <row r="507" spans="1:13" x14ac:dyDescent="0.25">
      <c r="G507" s="41" t="s">
        <v>70</v>
      </c>
      <c r="H507" s="82">
        <f>H9+H15+H21+H33+H39+H69+H87+H99+H93</f>
        <v>306.3</v>
      </c>
      <c r="I507" s="82">
        <f>I9+I15+I21+I33+I39+I69+I87+I99+I93</f>
        <v>305.89999999999998</v>
      </c>
    </row>
    <row r="508" spans="1:13" ht="21" x14ac:dyDescent="0.35">
      <c r="G508" s="21" t="s">
        <v>71</v>
      </c>
      <c r="H508" s="82">
        <f>H111+H117+H129+H159+H177+H183+H195+H213+H219</f>
        <v>342.29999999999995</v>
      </c>
      <c r="I508" s="82">
        <f>I111+I117+I129+I159+I177+I183+I195+I213+I219</f>
        <v>343.7</v>
      </c>
      <c r="J508" s="43"/>
    </row>
    <row r="509" spans="1:13" ht="21" x14ac:dyDescent="0.35">
      <c r="G509" s="21" t="s">
        <v>72</v>
      </c>
      <c r="H509" s="82">
        <f>H225+H261+H273+H285+H291+H303+H309+H327</f>
        <v>62.199999999999996</v>
      </c>
      <c r="I509" s="82">
        <f>I225+I261+I273+I285+I291+I303+I309+I327</f>
        <v>59</v>
      </c>
      <c r="J509" s="43"/>
    </row>
    <row r="510" spans="1:13" ht="21" x14ac:dyDescent="0.35">
      <c r="G510" s="21" t="s">
        <v>81</v>
      </c>
      <c r="H510" s="40">
        <f>SUMIF($F$4:$F$483,$F$335,H4:H483)</f>
        <v>19400</v>
      </c>
      <c r="I510" s="40">
        <f>SUMIF($F$4:$F$483,$F$335,I4:I483)</f>
        <v>17891.5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7">
    <mergeCell ref="C490:C492"/>
    <mergeCell ref="D490:D492"/>
    <mergeCell ref="K490:K491"/>
    <mergeCell ref="L490:L492"/>
    <mergeCell ref="N490:N492"/>
    <mergeCell ref="L196:L201"/>
    <mergeCell ref="N280:N285"/>
    <mergeCell ref="N256:N261"/>
    <mergeCell ref="N332:N335"/>
    <mergeCell ref="K340:K342"/>
    <mergeCell ref="N208:N213"/>
    <mergeCell ref="N328:N331"/>
    <mergeCell ref="C332:C335"/>
    <mergeCell ref="D332:D335"/>
    <mergeCell ref="K332:K334"/>
    <mergeCell ref="L332:L335"/>
    <mergeCell ref="C344:C347"/>
    <mergeCell ref="D344:D347"/>
    <mergeCell ref="K344:K346"/>
    <mergeCell ref="L344:L347"/>
    <mergeCell ref="D336:D339"/>
    <mergeCell ref="C348:C351"/>
    <mergeCell ref="D348:D351"/>
    <mergeCell ref="K348:K350"/>
    <mergeCell ref="C184:C189"/>
    <mergeCell ref="D184:D189"/>
    <mergeCell ref="C196:C201"/>
    <mergeCell ref="D196:D201"/>
    <mergeCell ref="K196:K200"/>
    <mergeCell ref="K172:K176"/>
    <mergeCell ref="C172:C177"/>
    <mergeCell ref="L172:L177"/>
    <mergeCell ref="K184:K188"/>
    <mergeCell ref="L184:L189"/>
    <mergeCell ref="D94:D99"/>
    <mergeCell ref="K94:K98"/>
    <mergeCell ref="L94:L99"/>
    <mergeCell ref="K100:K104"/>
    <mergeCell ref="L100:L105"/>
    <mergeCell ref="C106:C111"/>
    <mergeCell ref="D106:D111"/>
    <mergeCell ref="K106:K110"/>
    <mergeCell ref="L106:L111"/>
    <mergeCell ref="C100:C105"/>
    <mergeCell ref="D100:D105"/>
    <mergeCell ref="B82:B87"/>
    <mergeCell ref="B88:B93"/>
    <mergeCell ref="B58:B63"/>
    <mergeCell ref="B22:B27"/>
    <mergeCell ref="B34:B39"/>
    <mergeCell ref="B46:B51"/>
    <mergeCell ref="B94:B99"/>
    <mergeCell ref="B106:B111"/>
    <mergeCell ref="B28:B33"/>
    <mergeCell ref="B40:B45"/>
    <mergeCell ref="B100:B105"/>
    <mergeCell ref="C328:C331"/>
    <mergeCell ref="D328:D331"/>
    <mergeCell ref="K328:K330"/>
    <mergeCell ref="L328:L331"/>
    <mergeCell ref="B328:B331"/>
    <mergeCell ref="B1:N1"/>
    <mergeCell ref="B196:B201"/>
    <mergeCell ref="B202:B207"/>
    <mergeCell ref="B172:B177"/>
    <mergeCell ref="B184:B189"/>
    <mergeCell ref="B148:B153"/>
    <mergeCell ref="B154:B159"/>
    <mergeCell ref="B166:B171"/>
    <mergeCell ref="B124:B129"/>
    <mergeCell ref="B136:B141"/>
    <mergeCell ref="N190:N195"/>
    <mergeCell ref="N148:N153"/>
    <mergeCell ref="N28:N33"/>
    <mergeCell ref="N64:N69"/>
    <mergeCell ref="N82:N87"/>
    <mergeCell ref="N94:N99"/>
    <mergeCell ref="N106:N111"/>
    <mergeCell ref="N124:N129"/>
    <mergeCell ref="N172:N177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M4:M489"/>
    <mergeCell ref="N4:N9"/>
    <mergeCell ref="L10:L15"/>
    <mergeCell ref="N10:N15"/>
    <mergeCell ref="C336:C339"/>
    <mergeCell ref="C82:C87"/>
    <mergeCell ref="D82:D87"/>
    <mergeCell ref="K82:K86"/>
    <mergeCell ref="L82:L87"/>
    <mergeCell ref="C88:C93"/>
    <mergeCell ref="D88:D93"/>
    <mergeCell ref="K88:K92"/>
    <mergeCell ref="L88:L93"/>
    <mergeCell ref="C94:C99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N16:N21"/>
    <mergeCell ref="C22:C27"/>
    <mergeCell ref="D22:D27"/>
    <mergeCell ref="K22:K26"/>
    <mergeCell ref="L22:L27"/>
    <mergeCell ref="C28:C33"/>
    <mergeCell ref="D28:D33"/>
    <mergeCell ref="K28:K32"/>
    <mergeCell ref="L28:L33"/>
    <mergeCell ref="C34:C39"/>
    <mergeCell ref="D34:D39"/>
    <mergeCell ref="K34:K38"/>
    <mergeCell ref="L34:L39"/>
    <mergeCell ref="N34:N39"/>
    <mergeCell ref="C40:C45"/>
    <mergeCell ref="D40:D45"/>
    <mergeCell ref="K40:K44"/>
    <mergeCell ref="L40:L45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K58:K62"/>
    <mergeCell ref="L58:L63"/>
    <mergeCell ref="B64:B69"/>
    <mergeCell ref="C64:C69"/>
    <mergeCell ref="D64:D69"/>
    <mergeCell ref="K64:K68"/>
    <mergeCell ref="L64:L69"/>
    <mergeCell ref="C58:C63"/>
    <mergeCell ref="D58:D63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70:B75"/>
    <mergeCell ref="K112:K116"/>
    <mergeCell ref="L112:L117"/>
    <mergeCell ref="N112:N117"/>
    <mergeCell ref="B130:B135"/>
    <mergeCell ref="C130:C135"/>
    <mergeCell ref="D130:D135"/>
    <mergeCell ref="K130:K134"/>
    <mergeCell ref="L130:L135"/>
    <mergeCell ref="L136:L141"/>
    <mergeCell ref="B118:B123"/>
    <mergeCell ref="B112:B117"/>
    <mergeCell ref="C112:C117"/>
    <mergeCell ref="D112:D117"/>
    <mergeCell ref="C118:C123"/>
    <mergeCell ref="D118:D123"/>
    <mergeCell ref="K118:K122"/>
    <mergeCell ref="L118:L123"/>
    <mergeCell ref="C124:C129"/>
    <mergeCell ref="D124:D129"/>
    <mergeCell ref="K124:K128"/>
    <mergeCell ref="L124:L129"/>
    <mergeCell ref="B142:B147"/>
    <mergeCell ref="C142:C147"/>
    <mergeCell ref="D142:D147"/>
    <mergeCell ref="K142:K146"/>
    <mergeCell ref="L142:L147"/>
    <mergeCell ref="C136:C141"/>
    <mergeCell ref="D136:D141"/>
    <mergeCell ref="K136:K140"/>
    <mergeCell ref="K154:K158"/>
    <mergeCell ref="L154:L159"/>
    <mergeCell ref="C148:C153"/>
    <mergeCell ref="D148:D153"/>
    <mergeCell ref="K148:K152"/>
    <mergeCell ref="L148:L153"/>
    <mergeCell ref="N154:N159"/>
    <mergeCell ref="B160:B165"/>
    <mergeCell ref="C160:C165"/>
    <mergeCell ref="D160:D165"/>
    <mergeCell ref="K160:K164"/>
    <mergeCell ref="L160:L165"/>
    <mergeCell ref="C154:C159"/>
    <mergeCell ref="D154:D159"/>
    <mergeCell ref="B178:B183"/>
    <mergeCell ref="C178:C183"/>
    <mergeCell ref="D178:D183"/>
    <mergeCell ref="K178:K182"/>
    <mergeCell ref="L178:L183"/>
    <mergeCell ref="N178:N183"/>
    <mergeCell ref="C166:C171"/>
    <mergeCell ref="D166:D171"/>
    <mergeCell ref="K166:K170"/>
    <mergeCell ref="L166:L171"/>
    <mergeCell ref="D172:D177"/>
    <mergeCell ref="B190:B195"/>
    <mergeCell ref="C190:C195"/>
    <mergeCell ref="D190:D195"/>
    <mergeCell ref="K190:K194"/>
    <mergeCell ref="L190:L195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L348:L351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52:L455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N456:N45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B460:B463"/>
    <mergeCell ref="C460:C463"/>
    <mergeCell ref="D460:D463"/>
    <mergeCell ref="K460:K462"/>
    <mergeCell ref="L460:L463"/>
    <mergeCell ref="N480:N483"/>
    <mergeCell ref="C484:C485"/>
    <mergeCell ref="D484:D485"/>
    <mergeCell ref="L484:L485"/>
    <mergeCell ref="N484:N487"/>
    <mergeCell ref="C486:C487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A4:A492"/>
    <mergeCell ref="A502:D502"/>
    <mergeCell ref="J502:M502"/>
    <mergeCell ref="D486:D487"/>
    <mergeCell ref="L486:L487"/>
    <mergeCell ref="C488:C489"/>
    <mergeCell ref="D488:D489"/>
    <mergeCell ref="L488:L489"/>
    <mergeCell ref="A499:D499"/>
    <mergeCell ref="J499:L499"/>
    <mergeCell ref="B490:B492"/>
    <mergeCell ref="C480:C483"/>
    <mergeCell ref="D480:D483"/>
    <mergeCell ref="K480:K482"/>
    <mergeCell ref="L480:L483"/>
    <mergeCell ref="L468:L471"/>
    <mergeCell ref="C456:C459"/>
    <mergeCell ref="D456:D459"/>
    <mergeCell ref="K456:K458"/>
    <mergeCell ref="L456:L459"/>
    <mergeCell ref="L448:L451"/>
    <mergeCell ref="C452:C455"/>
    <mergeCell ref="D452:D455"/>
    <mergeCell ref="K452:K454"/>
  </mergeCells>
  <phoneticPr fontId="0" type="noConversion"/>
  <pageMargins left="0" right="0.11811023622047245" top="0.55118110236220474" bottom="0.55118110236220474" header="0.31496062992125984" footer="0.31496062992125984"/>
  <pageSetup paperSize="9" scale="43" fitToHeight="6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J409" sqref="J409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2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55" t="s">
        <v>96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56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56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56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56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56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56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(J10+J11+J12+J13+J14)/1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56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2.2999999999999998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56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56"/>
      <c r="B13" s="124"/>
      <c r="C13" s="90"/>
      <c r="D13" s="127"/>
      <c r="E13" s="5" t="s">
        <v>11</v>
      </c>
      <c r="F13" s="6" t="s">
        <v>165</v>
      </c>
      <c r="G13" s="7"/>
      <c r="H13" s="26">
        <v>0</v>
      </c>
      <c r="I13" s="26">
        <v>0</v>
      </c>
      <c r="J13" s="56">
        <v>0</v>
      </c>
      <c r="K13" s="112"/>
      <c r="L13" s="114"/>
      <c r="M13" s="134"/>
      <c r="N13" s="93"/>
    </row>
    <row r="14" spans="1:14" ht="82.5" hidden="1" customHeight="1" x14ac:dyDescent="0.25">
      <c r="A14" s="156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26">
        <v>0</v>
      </c>
      <c r="I14" s="26">
        <v>0</v>
      </c>
      <c r="J14" s="56">
        <v>0</v>
      </c>
      <c r="K14" s="113"/>
      <c r="L14" s="114"/>
      <c r="M14" s="134"/>
      <c r="N14" s="93"/>
    </row>
    <row r="15" spans="1:14" ht="33" customHeight="1" x14ac:dyDescent="0.25">
      <c r="A15" s="156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39</v>
      </c>
      <c r="I15" s="8">
        <v>41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56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56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56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56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56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56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56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56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56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56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56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56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56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56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56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56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56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56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56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56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56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56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56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56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56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56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56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56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56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56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56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56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56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56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56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56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56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56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56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56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56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56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56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56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56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56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56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56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56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0</v>
      </c>
      <c r="I64" s="8">
        <v>0</v>
      </c>
      <c r="J64" s="73">
        <v>0</v>
      </c>
      <c r="K64" s="104">
        <f>(J64+J65+J66+J67+J68)/1</f>
        <v>0</v>
      </c>
      <c r="L64" s="88">
        <f>(K64+K69)/1</f>
        <v>100</v>
      </c>
      <c r="M64" s="134"/>
      <c r="N64" s="92"/>
    </row>
    <row r="65" spans="1:14" ht="75.95" hidden="1" customHeight="1" x14ac:dyDescent="0.25">
      <c r="A65" s="156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26">
        <v>0</v>
      </c>
      <c r="I65" s="26">
        <v>0</v>
      </c>
      <c r="J65" s="56">
        <v>0</v>
      </c>
      <c r="K65" s="112"/>
      <c r="L65" s="114"/>
      <c r="M65" s="134"/>
      <c r="N65" s="93"/>
    </row>
    <row r="66" spans="1:14" ht="84.75" hidden="1" customHeight="1" x14ac:dyDescent="0.25">
      <c r="A66" s="156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>
        <v>0</v>
      </c>
      <c r="I66" s="8">
        <v>0</v>
      </c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56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26">
        <v>0</v>
      </c>
      <c r="I67" s="26">
        <v>0</v>
      </c>
      <c r="J67" s="56">
        <v>0</v>
      </c>
      <c r="K67" s="112"/>
      <c r="L67" s="114"/>
      <c r="M67" s="134"/>
      <c r="N67" s="93"/>
    </row>
    <row r="68" spans="1:14" ht="120" hidden="1" customHeight="1" x14ac:dyDescent="0.25">
      <c r="A68" s="156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26">
        <v>0</v>
      </c>
      <c r="I68" s="26">
        <v>0</v>
      </c>
      <c r="J68" s="56">
        <v>0</v>
      </c>
      <c r="K68" s="113"/>
      <c r="L68" s="114"/>
      <c r="M68" s="134"/>
      <c r="N68" s="93"/>
    </row>
    <row r="69" spans="1:14" ht="69.75" customHeight="1" x14ac:dyDescent="0.25">
      <c r="A69" s="156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1</v>
      </c>
      <c r="I69" s="8">
        <v>1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56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>
        <v>0</v>
      </c>
      <c r="I70" s="8">
        <v>0</v>
      </c>
      <c r="J70" s="73">
        <v>0</v>
      </c>
      <c r="K70" s="104">
        <f>(J70+J71+J72+J73+J74)/1</f>
        <v>0</v>
      </c>
      <c r="L70" s="88">
        <f>(K70+K75)/1</f>
        <v>100</v>
      </c>
      <c r="M70" s="134"/>
      <c r="N70" s="27"/>
    </row>
    <row r="71" spans="1:14" ht="75.95" hidden="1" customHeight="1" x14ac:dyDescent="0.25">
      <c r="A71" s="156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26">
        <v>0</v>
      </c>
      <c r="I71" s="26">
        <v>0</v>
      </c>
      <c r="J71" s="56">
        <v>0</v>
      </c>
      <c r="K71" s="112"/>
      <c r="L71" s="130"/>
      <c r="M71" s="134"/>
      <c r="N71" s="92"/>
    </row>
    <row r="72" spans="1:14" ht="108" hidden="1" customHeight="1" x14ac:dyDescent="0.25">
      <c r="A72" s="156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>
        <v>0</v>
      </c>
      <c r="I72" s="8">
        <v>0</v>
      </c>
      <c r="J72" s="73">
        <v>0</v>
      </c>
      <c r="K72" s="112"/>
      <c r="L72" s="130"/>
      <c r="M72" s="134"/>
      <c r="N72" s="93"/>
    </row>
    <row r="73" spans="1:14" ht="75.95" hidden="1" customHeight="1" x14ac:dyDescent="0.25">
      <c r="A73" s="156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26">
        <v>0</v>
      </c>
      <c r="I73" s="26">
        <v>0</v>
      </c>
      <c r="J73" s="56">
        <v>0</v>
      </c>
      <c r="K73" s="112"/>
      <c r="L73" s="114"/>
      <c r="M73" s="134"/>
      <c r="N73" s="93"/>
    </row>
    <row r="74" spans="1:14" ht="73.5" hidden="1" customHeight="1" x14ac:dyDescent="0.25">
      <c r="A74" s="156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26">
        <v>0</v>
      </c>
      <c r="I74" s="26">
        <v>0</v>
      </c>
      <c r="J74" s="56">
        <v>0</v>
      </c>
      <c r="K74" s="113"/>
      <c r="L74" s="114"/>
      <c r="M74" s="134"/>
      <c r="N74" s="93"/>
    </row>
    <row r="75" spans="1:14" ht="103.5" customHeight="1" x14ac:dyDescent="0.25">
      <c r="A75" s="156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>
        <v>0.5</v>
      </c>
      <c r="I75" s="8">
        <v>0.5</v>
      </c>
      <c r="J75" s="73">
        <f t="shared" si="3"/>
        <v>100</v>
      </c>
      <c r="K75" s="73">
        <f>J75</f>
        <v>100</v>
      </c>
      <c r="L75" s="89"/>
      <c r="M75" s="134"/>
      <c r="N75" s="94"/>
    </row>
    <row r="76" spans="1:14" ht="63" hidden="1" customHeight="1" x14ac:dyDescent="0.25">
      <c r="A76" s="156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56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56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56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56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56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56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70</v>
      </c>
      <c r="I82" s="8">
        <v>59.4</v>
      </c>
      <c r="J82" s="73">
        <f t="shared" si="3"/>
        <v>84.857142857142847</v>
      </c>
      <c r="K82" s="104">
        <f>(J82+J83+J84+J85+J86)/4</f>
        <v>82.089285714285708</v>
      </c>
      <c r="L82" s="88">
        <f>(K82+K87)/2</f>
        <v>91.044642857142861</v>
      </c>
      <c r="M82" s="134"/>
      <c r="N82" s="92"/>
    </row>
    <row r="83" spans="1:14" ht="75.95" customHeight="1" x14ac:dyDescent="0.25">
      <c r="A83" s="156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2.9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56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56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8.6999999999999993</v>
      </c>
      <c r="J85" s="73">
        <f t="shared" si="3"/>
        <v>43.499999999999993</v>
      </c>
      <c r="K85" s="112"/>
      <c r="L85" s="114"/>
      <c r="M85" s="134"/>
      <c r="N85" s="93"/>
    </row>
    <row r="86" spans="1:14" ht="57" customHeight="1" x14ac:dyDescent="0.25">
      <c r="A86" s="156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56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588</v>
      </c>
      <c r="I87" s="8">
        <v>592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56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56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56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56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56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56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56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56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56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56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56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56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56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56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56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56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56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56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56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56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50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56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56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26">
        <v>0</v>
      </c>
      <c r="I109" s="26">
        <v>0</v>
      </c>
      <c r="J109" s="56">
        <v>0</v>
      </c>
      <c r="K109" s="112"/>
      <c r="L109" s="114"/>
      <c r="M109" s="134"/>
      <c r="N109" s="93"/>
    </row>
    <row r="110" spans="1:14" ht="90" hidden="1" customHeight="1" x14ac:dyDescent="0.25">
      <c r="A110" s="156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26">
        <v>0</v>
      </c>
      <c r="I110" s="26">
        <v>0</v>
      </c>
      <c r="J110" s="56">
        <v>0</v>
      </c>
      <c r="K110" s="113"/>
      <c r="L110" s="114"/>
      <c r="M110" s="134"/>
      <c r="N110" s="93"/>
    </row>
    <row r="111" spans="1:14" ht="33" customHeight="1" x14ac:dyDescent="0.25">
      <c r="A111" s="156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5</v>
      </c>
      <c r="I111" s="8">
        <v>5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56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>
        <v>0</v>
      </c>
      <c r="I112" s="8">
        <v>0</v>
      </c>
      <c r="J112" s="73">
        <v>0</v>
      </c>
      <c r="K112" s="104">
        <f>(J112+J113+J114+J115+J116)/2</f>
        <v>0</v>
      </c>
      <c r="L112" s="88">
        <f>(K112+K117)/1</f>
        <v>100</v>
      </c>
      <c r="M112" s="134"/>
      <c r="N112" s="92"/>
    </row>
    <row r="113" spans="1:14" ht="75.95" hidden="1" customHeight="1" x14ac:dyDescent="0.25">
      <c r="A113" s="156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26">
        <v>0</v>
      </c>
      <c r="I113" s="26">
        <v>0</v>
      </c>
      <c r="J113" s="56">
        <v>0</v>
      </c>
      <c r="K113" s="112"/>
      <c r="L113" s="130"/>
      <c r="M113" s="134"/>
      <c r="N113" s="93"/>
    </row>
    <row r="114" spans="1:14" ht="75.95" hidden="1" customHeight="1" x14ac:dyDescent="0.25">
      <c r="A114" s="156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>
        <v>0</v>
      </c>
      <c r="I114" s="8">
        <v>0</v>
      </c>
      <c r="J114" s="73">
        <v>0</v>
      </c>
      <c r="K114" s="112"/>
      <c r="L114" s="130"/>
      <c r="M114" s="134"/>
      <c r="N114" s="93"/>
    </row>
    <row r="115" spans="1:14" ht="75.95" hidden="1" customHeight="1" x14ac:dyDescent="0.25">
      <c r="A115" s="156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26">
        <v>0</v>
      </c>
      <c r="I115" s="26">
        <v>0</v>
      </c>
      <c r="J115" s="56">
        <v>0</v>
      </c>
      <c r="K115" s="112"/>
      <c r="L115" s="114"/>
      <c r="M115" s="134"/>
      <c r="N115" s="93"/>
    </row>
    <row r="116" spans="1:14" ht="90" hidden="1" customHeight="1" x14ac:dyDescent="0.25">
      <c r="A116" s="156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26">
        <v>0</v>
      </c>
      <c r="I116" s="26">
        <v>0</v>
      </c>
      <c r="J116" s="56">
        <v>0</v>
      </c>
      <c r="K116" s="113"/>
      <c r="L116" s="114"/>
      <c r="M116" s="134"/>
      <c r="N116" s="93"/>
    </row>
    <row r="117" spans="1:14" ht="105" customHeight="1" x14ac:dyDescent="0.25">
      <c r="A117" s="156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2</v>
      </c>
      <c r="I117" s="8">
        <v>2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56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56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56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56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56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56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56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56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56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56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56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56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56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56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5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56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56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56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56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56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56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56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56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56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56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56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56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56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56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56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56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56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56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56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56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56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56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56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56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56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56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56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56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56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56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56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56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56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56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56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56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56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56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56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56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56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>
        <v>0</v>
      </c>
      <c r="I172" s="8">
        <v>0</v>
      </c>
      <c r="J172" s="73">
        <v>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56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50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56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customHeight="1" x14ac:dyDescent="0.25">
      <c r="A175" s="156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v>20</v>
      </c>
      <c r="I175" s="8">
        <v>100</v>
      </c>
      <c r="J175" s="73">
        <f t="shared" si="6"/>
        <v>100</v>
      </c>
      <c r="K175" s="112"/>
      <c r="L175" s="114"/>
      <c r="M175" s="134"/>
      <c r="N175" s="93"/>
    </row>
    <row r="176" spans="1:14" ht="90" hidden="1" customHeight="1" x14ac:dyDescent="0.25">
      <c r="A176" s="156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26">
        <v>0</v>
      </c>
      <c r="I176" s="26">
        <v>0</v>
      </c>
      <c r="J176" s="56">
        <v>0</v>
      </c>
      <c r="K176" s="113"/>
      <c r="L176" s="114"/>
      <c r="M176" s="134"/>
      <c r="N176" s="93"/>
    </row>
    <row r="177" spans="1:14" ht="33" customHeight="1" x14ac:dyDescent="0.25">
      <c r="A177" s="156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3</v>
      </c>
      <c r="I177" s="8">
        <v>3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56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56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56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56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56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56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56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56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56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56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56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56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56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48</v>
      </c>
      <c r="I190" s="8">
        <v>65.7</v>
      </c>
      <c r="J190" s="73">
        <f t="shared" si="7"/>
        <v>100</v>
      </c>
      <c r="K190" s="104">
        <f>(J190+J191+J192+J193+J194)/4</f>
        <v>83.75</v>
      </c>
      <c r="L190" s="88">
        <f>(K190+K195)/2</f>
        <v>91.875</v>
      </c>
      <c r="M190" s="134"/>
      <c r="N190" s="92"/>
    </row>
    <row r="191" spans="1:14" ht="75.95" customHeight="1" x14ac:dyDescent="0.25">
      <c r="A191" s="156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18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56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56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7</v>
      </c>
      <c r="J193" s="73">
        <f t="shared" si="7"/>
        <v>35</v>
      </c>
      <c r="K193" s="112"/>
      <c r="L193" s="114"/>
      <c r="M193" s="134"/>
      <c r="N193" s="93"/>
    </row>
    <row r="194" spans="1:14" ht="57" customHeight="1" x14ac:dyDescent="0.25">
      <c r="A194" s="156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56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656</v>
      </c>
      <c r="I195" s="8">
        <v>669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56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56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56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56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56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56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56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56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56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56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56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56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56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56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56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56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56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56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56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56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56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56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56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56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56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>
        <v>0</v>
      </c>
      <c r="I220" s="8">
        <v>0</v>
      </c>
      <c r="J220" s="73">
        <v>0</v>
      </c>
      <c r="K220" s="104">
        <f>(J220+J221+J222+J223+J224)/1</f>
        <v>100</v>
      </c>
      <c r="L220" s="88">
        <f>(K220+K225)/2</f>
        <v>100</v>
      </c>
      <c r="M220" s="134"/>
      <c r="N220" s="92"/>
    </row>
    <row r="221" spans="1:14" ht="75.95" customHeight="1" x14ac:dyDescent="0.25">
      <c r="A221" s="156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>
        <v>30</v>
      </c>
      <c r="I221" s="8">
        <v>100</v>
      </c>
      <c r="J221" s="73">
        <f t="shared" si="7"/>
        <v>100</v>
      </c>
      <c r="K221" s="112"/>
      <c r="L221" s="114"/>
      <c r="M221" s="134"/>
      <c r="N221" s="93"/>
    </row>
    <row r="222" spans="1:14" ht="100.5" hidden="1" customHeight="1" x14ac:dyDescent="0.25">
      <c r="A222" s="156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>
        <v>0</v>
      </c>
      <c r="I222" s="8">
        <v>0</v>
      </c>
      <c r="J222" s="73">
        <v>0</v>
      </c>
      <c r="K222" s="112"/>
      <c r="L222" s="114"/>
      <c r="M222" s="134"/>
      <c r="N222" s="93"/>
    </row>
    <row r="223" spans="1:14" ht="75.95" hidden="1" customHeight="1" x14ac:dyDescent="0.25">
      <c r="A223" s="156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26">
        <v>0</v>
      </c>
      <c r="I223" s="26">
        <v>0</v>
      </c>
      <c r="J223" s="56">
        <v>0</v>
      </c>
      <c r="K223" s="112"/>
      <c r="L223" s="114"/>
      <c r="M223" s="134"/>
      <c r="N223" s="93"/>
    </row>
    <row r="224" spans="1:14" ht="80.099999999999994" hidden="1" customHeight="1" x14ac:dyDescent="0.25">
      <c r="A224" s="156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26">
        <v>0</v>
      </c>
      <c r="I224" s="26">
        <v>0</v>
      </c>
      <c r="J224" s="56">
        <v>0</v>
      </c>
      <c r="K224" s="113"/>
      <c r="L224" s="114"/>
      <c r="M224" s="134"/>
      <c r="N224" s="93"/>
    </row>
    <row r="225" spans="1:14" ht="33" customHeight="1" x14ac:dyDescent="0.25">
      <c r="A225" s="156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1</v>
      </c>
      <c r="I225" s="8">
        <v>1</v>
      </c>
      <c r="J225" s="73">
        <f t="shared" si="7"/>
        <v>100</v>
      </c>
      <c r="K225" s="73">
        <f>J225</f>
        <v>100</v>
      </c>
      <c r="L225" s="89"/>
      <c r="M225" s="134"/>
      <c r="N225" s="94"/>
    </row>
    <row r="226" spans="1:14" ht="75.95" hidden="1" customHeight="1" x14ac:dyDescent="0.25">
      <c r="A226" s="156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>
        <v>0</v>
      </c>
      <c r="I226" s="8">
        <v>0</v>
      </c>
      <c r="J226" s="73">
        <v>0</v>
      </c>
      <c r="K226" s="104">
        <f>(J226+J227+J228+J229+J230)/1</f>
        <v>0</v>
      </c>
      <c r="L226" s="88">
        <f>(K226+K231)/1</f>
        <v>100</v>
      </c>
      <c r="M226" s="134"/>
      <c r="N226" s="27"/>
    </row>
    <row r="227" spans="1:14" ht="75.95" hidden="1" customHeight="1" x14ac:dyDescent="0.25">
      <c r="A227" s="156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26">
        <v>0</v>
      </c>
      <c r="I227" s="26">
        <v>0</v>
      </c>
      <c r="J227" s="56">
        <v>0</v>
      </c>
      <c r="K227" s="112"/>
      <c r="L227" s="130"/>
      <c r="M227" s="134"/>
      <c r="N227" s="92"/>
    </row>
    <row r="228" spans="1:14" ht="75.95" hidden="1" customHeight="1" x14ac:dyDescent="0.25">
      <c r="A228" s="156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>
        <v>0</v>
      </c>
      <c r="I228" s="8">
        <v>0</v>
      </c>
      <c r="J228" s="73">
        <v>0</v>
      </c>
      <c r="K228" s="112"/>
      <c r="L228" s="130"/>
      <c r="M228" s="134"/>
      <c r="N228" s="93"/>
    </row>
    <row r="229" spans="1:14" ht="75.95" hidden="1" customHeight="1" x14ac:dyDescent="0.25">
      <c r="A229" s="156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26">
        <v>0</v>
      </c>
      <c r="I229" s="26">
        <v>0</v>
      </c>
      <c r="J229" s="56">
        <v>0</v>
      </c>
      <c r="K229" s="112"/>
      <c r="L229" s="114"/>
      <c r="M229" s="134"/>
      <c r="N229" s="93"/>
    </row>
    <row r="230" spans="1:14" ht="80.099999999999994" hidden="1" customHeight="1" x14ac:dyDescent="0.25">
      <c r="A230" s="156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26">
        <v>0</v>
      </c>
      <c r="I230" s="26">
        <v>0</v>
      </c>
      <c r="J230" s="56">
        <v>0</v>
      </c>
      <c r="K230" s="113"/>
      <c r="L230" s="114"/>
      <c r="M230" s="134"/>
      <c r="N230" s="93"/>
    </row>
    <row r="231" spans="1:14" ht="102" customHeight="1" x14ac:dyDescent="0.25">
      <c r="A231" s="156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v>0.5</v>
      </c>
      <c r="I231" s="8">
        <v>0.5</v>
      </c>
      <c r="J231" s="73">
        <f t="shared" si="7"/>
        <v>100</v>
      </c>
      <c r="K231" s="73">
        <f>J231</f>
        <v>100</v>
      </c>
      <c r="L231" s="89"/>
      <c r="M231" s="134"/>
      <c r="N231" s="94"/>
    </row>
    <row r="232" spans="1:14" ht="63" hidden="1" customHeight="1" x14ac:dyDescent="0.25">
      <c r="A232" s="156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56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56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56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56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56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56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56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56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56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56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56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56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56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56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56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56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56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56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56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56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56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56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56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56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56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56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56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56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56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56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56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56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56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56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56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56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/>
      <c r="K268" s="104">
        <f>(J268+J269+J270+J271+J272)/2</f>
        <v>100</v>
      </c>
      <c r="L268" s="88">
        <f>(K268+K273)/2</f>
        <v>93.478260869565219</v>
      </c>
      <c r="M268" s="134"/>
      <c r="N268" s="92"/>
    </row>
    <row r="269" spans="1:14" ht="75.95" customHeight="1" x14ac:dyDescent="0.25">
      <c r="A269" s="156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30.8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56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/>
      <c r="K270" s="112"/>
      <c r="L270" s="130"/>
      <c r="M270" s="134"/>
      <c r="N270" s="93"/>
    </row>
    <row r="271" spans="1:14" ht="75.95" customHeight="1" x14ac:dyDescent="0.25">
      <c r="A271" s="156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20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hidden="1" customHeight="1" x14ac:dyDescent="0.25">
      <c r="A272" s="156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26">
        <v>0</v>
      </c>
      <c r="I272" s="26">
        <v>0</v>
      </c>
      <c r="J272" s="56">
        <v>0</v>
      </c>
      <c r="K272" s="113"/>
      <c r="L272" s="114"/>
      <c r="M272" s="134"/>
      <c r="N272" s="93"/>
    </row>
    <row r="273" spans="1:14" ht="33" customHeight="1" x14ac:dyDescent="0.25">
      <c r="A273" s="156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23</v>
      </c>
      <c r="I273" s="8">
        <v>20</v>
      </c>
      <c r="J273" s="73">
        <f t="shared" si="10"/>
        <v>86.956521739130437</v>
      </c>
      <c r="K273" s="73">
        <f>J273</f>
        <v>86.956521739130437</v>
      </c>
      <c r="L273" s="89"/>
      <c r="M273" s="134"/>
      <c r="N273" s="94"/>
    </row>
    <row r="274" spans="1:14" ht="63" hidden="1" customHeight="1" x14ac:dyDescent="0.25">
      <c r="A274" s="156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56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56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56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56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56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56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>
        <v>0</v>
      </c>
      <c r="I280" s="8">
        <v>0</v>
      </c>
      <c r="J280" s="73">
        <v>0</v>
      </c>
      <c r="K280" s="104" t="e">
        <f>(J280+J281+J282+J283+J284)/2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56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56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>
        <v>0</v>
      </c>
      <c r="I282" s="8">
        <v>0</v>
      </c>
      <c r="J282" s="73">
        <v>0</v>
      </c>
      <c r="K282" s="112"/>
      <c r="L282" s="130"/>
      <c r="M282" s="134"/>
      <c r="N282" s="93"/>
    </row>
    <row r="283" spans="1:14" ht="75.95" hidden="1" customHeight="1" x14ac:dyDescent="0.25">
      <c r="A283" s="156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56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>
        <v>0</v>
      </c>
      <c r="I284" s="8">
        <v>0</v>
      </c>
      <c r="J284" s="73">
        <v>0</v>
      </c>
      <c r="K284" s="113"/>
      <c r="L284" s="114"/>
      <c r="M284" s="134"/>
      <c r="N284" s="93"/>
    </row>
    <row r="285" spans="1:14" ht="33" hidden="1" customHeight="1" x14ac:dyDescent="0.25">
      <c r="A285" s="156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56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56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56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56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56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56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56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56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56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56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56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56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90.75" customHeight="1" x14ac:dyDescent="0.25">
      <c r="A298" s="156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43</v>
      </c>
      <c r="I298" s="8">
        <v>47.1</v>
      </c>
      <c r="J298" s="73">
        <f t="shared" si="9"/>
        <v>100</v>
      </c>
      <c r="K298" s="104">
        <f>(J298+J299+J300+J301+J302)/4</f>
        <v>95.875</v>
      </c>
      <c r="L298" s="88">
        <f>(K298+K303)/2</f>
        <v>97.9375</v>
      </c>
      <c r="M298" s="134"/>
      <c r="N298" s="92"/>
    </row>
    <row r="299" spans="1:14" ht="75.95" customHeight="1" x14ac:dyDescent="0.25">
      <c r="A299" s="156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50.5</v>
      </c>
      <c r="J299" s="73">
        <f t="shared" si="9"/>
        <v>100</v>
      </c>
      <c r="K299" s="112"/>
      <c r="L299" s="130"/>
      <c r="M299" s="134"/>
      <c r="N299" s="93"/>
    </row>
    <row r="300" spans="1:14" ht="75.95" hidden="1" customHeight="1" x14ac:dyDescent="0.25">
      <c r="A300" s="156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v>0</v>
      </c>
      <c r="I300" s="8">
        <v>0</v>
      </c>
      <c r="J300" s="73">
        <v>0</v>
      </c>
      <c r="K300" s="112"/>
      <c r="L300" s="130"/>
      <c r="M300" s="134"/>
      <c r="N300" s="93"/>
    </row>
    <row r="301" spans="1:14" ht="75.95" customHeight="1" x14ac:dyDescent="0.25">
      <c r="A301" s="156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16.7</v>
      </c>
      <c r="J301" s="73">
        <f t="shared" si="9"/>
        <v>83.5</v>
      </c>
      <c r="K301" s="112"/>
      <c r="L301" s="114"/>
      <c r="M301" s="134"/>
      <c r="N301" s="93"/>
    </row>
    <row r="302" spans="1:14" ht="80.099999999999994" customHeight="1" x14ac:dyDescent="0.25">
      <c r="A302" s="156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9"/>
        <v>100</v>
      </c>
      <c r="K302" s="113"/>
      <c r="L302" s="114"/>
      <c r="M302" s="134"/>
      <c r="N302" s="93"/>
    </row>
    <row r="303" spans="1:14" ht="33" customHeight="1" x14ac:dyDescent="0.25">
      <c r="A303" s="156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75</v>
      </c>
      <c r="I303" s="8">
        <v>79</v>
      </c>
      <c r="J303" s="73">
        <f t="shared" si="9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56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56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56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56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56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56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56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56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56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56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56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56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56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56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56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56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56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56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56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56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56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56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56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56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56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56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56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56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56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56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56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56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56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56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56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56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56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56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56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56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56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56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56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56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56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56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56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56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56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56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56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56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56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56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56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56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56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56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56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56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56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56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56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56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56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56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56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56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56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56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56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56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56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56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56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56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56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56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56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56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56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3.5</v>
      </c>
      <c r="I384" s="8">
        <v>3.7</v>
      </c>
      <c r="J384" s="73">
        <f t="shared" si="11"/>
        <v>100</v>
      </c>
      <c r="K384" s="104">
        <f>(J384+J385+J386)/3</f>
        <v>100</v>
      </c>
      <c r="L384" s="88">
        <f>(K384+K387)/2</f>
        <v>100</v>
      </c>
      <c r="M384" s="134"/>
      <c r="N384" s="92"/>
    </row>
    <row r="385" spans="1:14" ht="80.099999999999994" customHeight="1" x14ac:dyDescent="0.25">
      <c r="A385" s="156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10</v>
      </c>
      <c r="I385" s="8">
        <v>10</v>
      </c>
      <c r="J385" s="73">
        <f t="shared" si="11"/>
        <v>100</v>
      </c>
      <c r="K385" s="112"/>
      <c r="L385" s="114"/>
      <c r="M385" s="134"/>
      <c r="N385" s="93"/>
    </row>
    <row r="386" spans="1:14" ht="80.099999999999994" customHeight="1" x14ac:dyDescent="0.25">
      <c r="A386" s="156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56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2480</v>
      </c>
      <c r="I387" s="8">
        <v>2480</v>
      </c>
      <c r="J387" s="73">
        <f t="shared" ref="J387:J450" si="12">IF(I387/H387*100&gt;100,100,I387/H387*100)</f>
        <v>100</v>
      </c>
      <c r="K387" s="73">
        <f>J387</f>
        <v>100</v>
      </c>
      <c r="L387" s="89"/>
      <c r="M387" s="134"/>
      <c r="N387" s="94"/>
    </row>
    <row r="388" spans="1:14" ht="80.099999999999994" customHeight="1" x14ac:dyDescent="0.25">
      <c r="A388" s="156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3.1</v>
      </c>
      <c r="I388" s="8">
        <v>3.1</v>
      </c>
      <c r="J388" s="73">
        <f t="shared" si="12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56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12</v>
      </c>
      <c r="I389" s="8">
        <v>12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56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56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3060</v>
      </c>
      <c r="I391" s="8">
        <v>3060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56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19.899999999999999</v>
      </c>
      <c r="I392" s="8">
        <v>19.600000000000001</v>
      </c>
      <c r="J392" s="73">
        <f t="shared" si="12"/>
        <v>98.492462311557802</v>
      </c>
      <c r="K392" s="104">
        <f>(J392+J393+J394)/3</f>
        <v>99.497487437185939</v>
      </c>
      <c r="L392" s="88">
        <f>(K392+K395)/2</f>
        <v>99.748743718592976</v>
      </c>
      <c r="M392" s="134"/>
      <c r="N392" s="92"/>
    </row>
    <row r="393" spans="1:14" ht="80.099999999999994" customHeight="1" x14ac:dyDescent="0.25">
      <c r="A393" s="156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9.1</v>
      </c>
      <c r="I393" s="8">
        <v>12.7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56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71</v>
      </c>
      <c r="I394" s="8">
        <v>71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56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28660</v>
      </c>
      <c r="I395" s="8">
        <v>28660</v>
      </c>
      <c r="J395" s="73">
        <f t="shared" si="12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56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27.3</v>
      </c>
      <c r="I396" s="8">
        <v>27.3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156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40</v>
      </c>
      <c r="I397" s="8">
        <v>42.9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56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55.7</v>
      </c>
      <c r="I398" s="8">
        <v>65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56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39940</v>
      </c>
      <c r="I399" s="8">
        <v>39940</v>
      </c>
      <c r="J399" s="73">
        <f t="shared" si="12"/>
        <v>100</v>
      </c>
      <c r="K399" s="73">
        <f>J399</f>
        <v>100</v>
      </c>
      <c r="L399" s="89"/>
      <c r="M399" s="134"/>
      <c r="N399" s="94"/>
    </row>
    <row r="400" spans="1:14" ht="80.099999999999994" customHeight="1" x14ac:dyDescent="0.25">
      <c r="A400" s="156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1.3</v>
      </c>
      <c r="I400" s="8">
        <v>2.7</v>
      </c>
      <c r="J400" s="73">
        <f t="shared" si="12"/>
        <v>100</v>
      </c>
      <c r="K400" s="104">
        <f>(J400+J401+J402)/2</f>
        <v>100</v>
      </c>
      <c r="L400" s="88">
        <f>(K400+K403)/2</f>
        <v>100</v>
      </c>
      <c r="M400" s="134"/>
      <c r="N400" s="92"/>
    </row>
    <row r="401" spans="1:14" ht="80.099999999999994" customHeight="1" x14ac:dyDescent="0.25">
      <c r="A401" s="156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10</v>
      </c>
      <c r="I401" s="8">
        <v>10</v>
      </c>
      <c r="J401" s="73">
        <f t="shared" si="12"/>
        <v>100</v>
      </c>
      <c r="K401" s="112"/>
      <c r="L401" s="114"/>
      <c r="M401" s="134"/>
      <c r="N401" s="93"/>
    </row>
    <row r="402" spans="1:14" ht="80.099999999999994" hidden="1" customHeight="1" x14ac:dyDescent="0.25">
      <c r="A402" s="156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0</v>
      </c>
      <c r="I402" s="8">
        <v>0</v>
      </c>
      <c r="J402" s="73">
        <v>0</v>
      </c>
      <c r="K402" s="113"/>
      <c r="L402" s="114"/>
      <c r="M402" s="134"/>
      <c r="N402" s="93"/>
    </row>
    <row r="403" spans="1:14" ht="33" customHeight="1" x14ac:dyDescent="0.25">
      <c r="A403" s="156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640</v>
      </c>
      <c r="I403" s="8">
        <v>640</v>
      </c>
      <c r="J403" s="73">
        <f t="shared" si="12"/>
        <v>100</v>
      </c>
      <c r="K403" s="73">
        <f>J403</f>
        <v>100</v>
      </c>
      <c r="L403" s="89"/>
      <c r="M403" s="134"/>
      <c r="N403" s="94"/>
    </row>
    <row r="404" spans="1:14" ht="80.099999999999994" customHeight="1" x14ac:dyDescent="0.25">
      <c r="A404" s="156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5.7</v>
      </c>
      <c r="I404" s="8">
        <v>5.6</v>
      </c>
      <c r="J404" s="73">
        <f t="shared" si="12"/>
        <v>98.245614035087712</v>
      </c>
      <c r="K404" s="104">
        <f>(J404+J405+J406)/3</f>
        <v>99.415204678362571</v>
      </c>
      <c r="L404" s="88">
        <f>(K404+K407)/2</f>
        <v>99.707602339181278</v>
      </c>
      <c r="M404" s="134"/>
      <c r="N404" s="92"/>
    </row>
    <row r="405" spans="1:14" ht="80.099999999999994" customHeight="1" x14ac:dyDescent="0.25">
      <c r="A405" s="156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100</v>
      </c>
      <c r="I405" s="8">
        <v>100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56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56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3320</v>
      </c>
      <c r="I407" s="8">
        <v>3320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customHeight="1" x14ac:dyDescent="0.25">
      <c r="A408" s="156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5.4</v>
      </c>
      <c r="I408" s="8">
        <v>5.3</v>
      </c>
      <c r="J408" s="73">
        <f t="shared" si="12"/>
        <v>98.148148148148138</v>
      </c>
      <c r="K408" s="104">
        <f>(J408+J409+J410)/3</f>
        <v>99.382716049382722</v>
      </c>
      <c r="L408" s="88">
        <f>(K408+K411)/2</f>
        <v>99.691358024691368</v>
      </c>
      <c r="M408" s="134"/>
      <c r="N408" s="92"/>
    </row>
    <row r="409" spans="1:14" ht="80.099999999999994" customHeight="1" x14ac:dyDescent="0.25">
      <c r="A409" s="156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8</v>
      </c>
      <c r="I409" s="8">
        <v>8</v>
      </c>
      <c r="J409" s="73">
        <f t="shared" si="12"/>
        <v>100</v>
      </c>
      <c r="K409" s="112"/>
      <c r="L409" s="114"/>
      <c r="M409" s="134"/>
      <c r="N409" s="93"/>
    </row>
    <row r="410" spans="1:14" ht="80.099999999999994" customHeight="1" x14ac:dyDescent="0.25">
      <c r="A410" s="156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56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4160</v>
      </c>
      <c r="I411" s="8">
        <v>4160</v>
      </c>
      <c r="J411" s="73">
        <f t="shared" si="12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156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156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156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156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156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156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156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156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156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156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156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156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156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156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156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156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156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156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156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156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156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156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156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156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156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156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156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156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156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156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156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156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156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156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156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156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156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156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156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156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156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156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156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156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156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156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156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156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156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156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156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156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156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156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156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156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156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156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156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156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156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156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156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156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156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156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156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156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156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156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156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156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customHeight="1" x14ac:dyDescent="0.25">
      <c r="A484" s="156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156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customHeight="1" x14ac:dyDescent="0.25">
      <c r="A486" s="156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156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customHeight="1" x14ac:dyDescent="0.25">
      <c r="A488" s="156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156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156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96</v>
      </c>
      <c r="M490" s="50"/>
      <c r="N490" s="109"/>
    </row>
    <row r="491" spans="1:14" ht="46.5" customHeight="1" x14ac:dyDescent="0.25">
      <c r="A491" s="156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50"/>
      <c r="N491" s="110"/>
    </row>
    <row r="492" spans="1:14" ht="28.5" customHeight="1" x14ac:dyDescent="0.25">
      <c r="A492" s="157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250</v>
      </c>
      <c r="I492" s="48">
        <v>230</v>
      </c>
      <c r="J492" s="73">
        <f>IF(I492/H492*100&gt;100,100,I492/H492*100)</f>
        <v>92</v>
      </c>
      <c r="K492" s="73">
        <f>J492</f>
        <v>92</v>
      </c>
      <c r="L492" s="108"/>
      <c r="M492" s="51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628</v>
      </c>
      <c r="I507" s="82">
        <f>I9+I15+I21+I33+I39+I69+I87+I99+I93</f>
        <v>634</v>
      </c>
    </row>
    <row r="508" spans="1:13" ht="21" x14ac:dyDescent="0.35">
      <c r="G508" s="21" t="s">
        <v>71</v>
      </c>
      <c r="H508" s="82">
        <f>H111+H117+H129+H159+H177+H183+H195+H213+H219</f>
        <v>666</v>
      </c>
      <c r="I508" s="82">
        <f>I111+I117+I129+I159+I177+I183+I195+I213+I219</f>
        <v>679</v>
      </c>
      <c r="J508" s="43"/>
    </row>
    <row r="509" spans="1:13" ht="21" x14ac:dyDescent="0.35">
      <c r="G509" s="21" t="s">
        <v>72</v>
      </c>
      <c r="H509" s="82">
        <f>H225+H261+H273+H285+H291+H303+H309+H327</f>
        <v>99</v>
      </c>
      <c r="I509" s="82">
        <f>I225+I261+I273+I285+I291+I303+I309+I327</f>
        <v>100</v>
      </c>
      <c r="J509" s="43"/>
    </row>
    <row r="510" spans="1:13" ht="21" x14ac:dyDescent="0.35">
      <c r="G510" s="21" t="s">
        <v>81</v>
      </c>
      <c r="H510" s="40">
        <f>SUMIF($F$4:$F$483,$F$335,H4:H483)</f>
        <v>82260</v>
      </c>
      <c r="I510" s="40">
        <f>SUMIF($F$4:$F$483,$F$335,I4:I483)</f>
        <v>82260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N322:N327"/>
    <mergeCell ref="N28:N33"/>
    <mergeCell ref="B1:N1"/>
    <mergeCell ref="B64:B69"/>
    <mergeCell ref="C64:C69"/>
    <mergeCell ref="B262:B267"/>
    <mergeCell ref="C262:C267"/>
    <mergeCell ref="B16:B21"/>
    <mergeCell ref="C16:C21"/>
    <mergeCell ref="D16:D21"/>
    <mergeCell ref="K16:K20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L16:L21"/>
    <mergeCell ref="N16:N21"/>
    <mergeCell ref="B22:B27"/>
    <mergeCell ref="C22:C27"/>
    <mergeCell ref="N280:N285"/>
    <mergeCell ref="N298:N303"/>
    <mergeCell ref="N256:N261"/>
    <mergeCell ref="N190:N195"/>
    <mergeCell ref="N124:N129"/>
    <mergeCell ref="N148:N153"/>
    <mergeCell ref="N316:N321"/>
    <mergeCell ref="N227:N231"/>
    <mergeCell ref="N154:N159"/>
    <mergeCell ref="N286:N291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K340:K342"/>
    <mergeCell ref="C328:C331"/>
    <mergeCell ref="K22:K26"/>
    <mergeCell ref="L22:L27"/>
    <mergeCell ref="B28:B33"/>
    <mergeCell ref="C28:C33"/>
    <mergeCell ref="D28:D33"/>
    <mergeCell ref="K28:K32"/>
    <mergeCell ref="L28:L33"/>
    <mergeCell ref="B34:B39"/>
    <mergeCell ref="C34:C39"/>
    <mergeCell ref="D34:D39"/>
    <mergeCell ref="K34:K38"/>
    <mergeCell ref="L34:L39"/>
    <mergeCell ref="D22:D27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N71:N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N456:N459"/>
    <mergeCell ref="B460:B463"/>
    <mergeCell ref="C460:C463"/>
    <mergeCell ref="D460:D463"/>
    <mergeCell ref="K460:K462"/>
    <mergeCell ref="L460:L463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L464:L467"/>
    <mergeCell ref="B468:B471"/>
    <mergeCell ref="C468:C471"/>
    <mergeCell ref="D468:D471"/>
    <mergeCell ref="K468:K470"/>
    <mergeCell ref="L468:L471"/>
    <mergeCell ref="C456:C459"/>
    <mergeCell ref="D456:D459"/>
    <mergeCell ref="K456:K458"/>
    <mergeCell ref="L456:L459"/>
    <mergeCell ref="N472:N475"/>
    <mergeCell ref="C476:C479"/>
    <mergeCell ref="D476:D479"/>
    <mergeCell ref="K476:K478"/>
    <mergeCell ref="L476:L479"/>
    <mergeCell ref="N476:N479"/>
    <mergeCell ref="J495:L495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N490:N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A4:A492"/>
    <mergeCell ref="B490:B492"/>
    <mergeCell ref="C490:C492"/>
    <mergeCell ref="D490:D492"/>
    <mergeCell ref="K490:K491"/>
    <mergeCell ref="L490:L492"/>
    <mergeCell ref="C486:C487"/>
    <mergeCell ref="C472:C475"/>
    <mergeCell ref="D472:D475"/>
    <mergeCell ref="K472:K474"/>
    <mergeCell ref="L472:L475"/>
    <mergeCell ref="B464:B467"/>
    <mergeCell ref="C464:C467"/>
    <mergeCell ref="D464:D467"/>
    <mergeCell ref="K464:K466"/>
  </mergeCells>
  <pageMargins left="0" right="0.11811023622047245" top="0.15748031496062992" bottom="0.15748031496062992" header="0.31496062992125984" footer="0.31496062992125984"/>
  <pageSetup paperSize="9" scale="14" fitToHeight="4" orientation="landscape" r:id="rId1"/>
  <headerFooter alignWithMargins="0"/>
  <rowBreaks count="1" manualBreakCount="1">
    <brk id="387" max="1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304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102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/>
      <c r="K10" s="104">
        <f>(J10+J11+J12+J13+J14)/2</f>
        <v>100</v>
      </c>
      <c r="L10" s="88">
        <f>(K10+K15)/2</f>
        <v>96.666666666666657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14.3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 t="s">
        <v>12</v>
      </c>
      <c r="H12" s="8"/>
      <c r="I12" s="8"/>
      <c r="J12" s="73"/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 t="s">
        <v>12</v>
      </c>
      <c r="H13" s="8">
        <v>20</v>
      </c>
      <c r="I13" s="8">
        <v>20</v>
      </c>
      <c r="J13" s="73">
        <f t="shared" ref="J13:J28" si="1">IF(I13/H13*100&gt;100,100,I13/H13*100)</f>
        <v>100</v>
      </c>
      <c r="K13" s="112"/>
      <c r="L13" s="114"/>
      <c r="M13" s="134"/>
      <c r="N13" s="93"/>
    </row>
    <row r="14" spans="1:14" ht="82.5" hidden="1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15</v>
      </c>
      <c r="I15" s="8">
        <v>14</v>
      </c>
      <c r="J15" s="73">
        <f t="shared" si="1"/>
        <v>93.333333333333329</v>
      </c>
      <c r="K15" s="73">
        <f>J15</f>
        <v>93.333333333333329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74</v>
      </c>
      <c r="I28" s="8">
        <v>100</v>
      </c>
      <c r="J28" s="73">
        <f t="shared" si="1"/>
        <v>100</v>
      </c>
      <c r="K28" s="104">
        <f>(J28+J29+J30+J31+J32)/1</f>
        <v>100</v>
      </c>
      <c r="L28" s="88">
        <f>(K28+K33)/2</f>
        <v>92.307692307692307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11">
        <v>0</v>
      </c>
      <c r="I29" s="11">
        <v>0</v>
      </c>
      <c r="J29" s="73">
        <v>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11">
        <v>0</v>
      </c>
      <c r="I30" s="11">
        <v>0</v>
      </c>
      <c r="J30" s="73">
        <v>0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0</v>
      </c>
      <c r="I32" s="11">
        <v>0</v>
      </c>
      <c r="J32" s="73">
        <v>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2.6</v>
      </c>
      <c r="I33" s="8">
        <v>2.2000000000000002</v>
      </c>
      <c r="J33" s="73">
        <f>IF(I33/H33*100&gt;100,100,I33/H33*100)</f>
        <v>84.615384615384613</v>
      </c>
      <c r="K33" s="73">
        <f>J33</f>
        <v>84.615384615384613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74</v>
      </c>
      <c r="I82" s="8">
        <v>63.9</v>
      </c>
      <c r="J82" s="73">
        <f t="shared" si="3"/>
        <v>86.35135135135134</v>
      </c>
      <c r="K82" s="104">
        <f>(J82+J83+J84+J85+J86)/4</f>
        <v>96.587837837837839</v>
      </c>
      <c r="L82" s="88">
        <f>(K82+K87)/2</f>
        <v>98.293918918918919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4.7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/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20</v>
      </c>
      <c r="J85" s="73">
        <f t="shared" si="3"/>
        <v>100</v>
      </c>
      <c r="K85" s="112"/>
      <c r="L85" s="114"/>
      <c r="M85" s="134"/>
      <c r="N85" s="93"/>
    </row>
    <row r="86" spans="1:14" ht="54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356</v>
      </c>
      <c r="I87" s="8">
        <v>360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58.8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/>
      <c r="K108" s="112"/>
      <c r="L108" s="13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3</v>
      </c>
      <c r="I111" s="8">
        <v>3.4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/>
      <c r="K124" s="104">
        <f>(J124+J125+J126+J127+J128)/1</f>
        <v>100</v>
      </c>
      <c r="L124" s="88">
        <f>(K124+K129)/2</f>
        <v>100</v>
      </c>
      <c r="M124" s="13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v>10</v>
      </c>
      <c r="I125" s="8">
        <v>90.9</v>
      </c>
      <c r="J125" s="73">
        <f>IF(I125/H125*100&gt;100,100,I125/H125*100)</f>
        <v>100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/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0</v>
      </c>
      <c r="I128" s="11">
        <v>0</v>
      </c>
      <c r="J128" s="73">
        <v>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1</v>
      </c>
      <c r="I129" s="8">
        <v>1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3" si="5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5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5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5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5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67</v>
      </c>
      <c r="I172" s="8">
        <v>100</v>
      </c>
      <c r="J172" s="73">
        <f t="shared" si="5"/>
        <v>100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30.3</v>
      </c>
      <c r="J173" s="73">
        <f t="shared" si="5"/>
        <v>100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/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0</v>
      </c>
      <c r="I175" s="11">
        <v>0</v>
      </c>
      <c r="J175" s="73">
        <v>0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4.5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3</v>
      </c>
      <c r="I177" s="8">
        <v>3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67</v>
      </c>
      <c r="I190" s="8">
        <v>84.5</v>
      </c>
      <c r="J190" s="73">
        <f t="shared" si="6"/>
        <v>100</v>
      </c>
      <c r="K190" s="104">
        <f>(J190+J191+J192+J193+J194)/4</f>
        <v>100</v>
      </c>
      <c r="L190" s="88">
        <f>(K190+K195)/2</f>
        <v>99.865229110512132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15.1</v>
      </c>
      <c r="J191" s="73">
        <f t="shared" si="6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/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57.1</v>
      </c>
      <c r="J193" s="73">
        <f t="shared" si="6"/>
        <v>100</v>
      </c>
      <c r="K193" s="112"/>
      <c r="L193" s="114"/>
      <c r="M193" s="134"/>
      <c r="N193" s="93"/>
    </row>
    <row r="194" spans="1:14" ht="56.25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371</v>
      </c>
      <c r="I195" s="8">
        <v>370</v>
      </c>
      <c r="J195" s="73">
        <f t="shared" si="6"/>
        <v>99.73045822102425</v>
      </c>
      <c r="K195" s="73">
        <f>J195</f>
        <v>99.73045822102425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6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6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6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6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6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6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6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6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6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7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7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7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7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7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7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8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8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8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8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8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8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8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8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8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8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8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8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8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8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8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8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8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8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9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9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9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9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9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9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9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9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9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9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9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8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8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8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8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8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8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/>
      <c r="K280" s="104">
        <f>(J280+J281+J282+J283+J284)/5</f>
        <v>0</v>
      </c>
      <c r="L280" s="88">
        <f>(K280+K285)/1</f>
        <v>100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11">
        <v>0</v>
      </c>
      <c r="I281" s="11">
        <v>0</v>
      </c>
      <c r="J281" s="73">
        <v>0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11"/>
      <c r="I282" s="11"/>
      <c r="J282" s="73"/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11">
        <v>0</v>
      </c>
      <c r="I283" s="11">
        <v>0</v>
      </c>
      <c r="J283" s="73">
        <v>0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11">
        <v>0</v>
      </c>
      <c r="I284" s="11">
        <v>0</v>
      </c>
      <c r="J284" s="73">
        <v>0</v>
      </c>
      <c r="K284" s="113"/>
      <c r="L284" s="114"/>
      <c r="M284" s="134"/>
      <c r="N284" s="93"/>
    </row>
    <row r="285" spans="1:14" ht="68.25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v>0.4</v>
      </c>
      <c r="I285" s="8">
        <v>0.4</v>
      </c>
      <c r="J285" s="73">
        <f t="shared" si="8"/>
        <v>100</v>
      </c>
      <c r="K285" s="73">
        <f>J285</f>
        <v>100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8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8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8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8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8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8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8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8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8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8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8"/>
        <v>#DIV/0!</v>
      </c>
      <c r="K297" s="73" t="e">
        <f>J297</f>
        <v>#DIV/0!</v>
      </c>
      <c r="L297" s="89"/>
      <c r="M297" s="134"/>
      <c r="N297" s="9"/>
    </row>
    <row r="298" spans="1:14" ht="88.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45</v>
      </c>
      <c r="I298" s="8">
        <v>50</v>
      </c>
      <c r="J298" s="73">
        <f t="shared" si="8"/>
        <v>100</v>
      </c>
      <c r="K298" s="104">
        <f>(J298+J299+J300+J301+J302)/4</f>
        <v>100</v>
      </c>
      <c r="L298" s="88">
        <f>(K298+K303)/2</f>
        <v>100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32.799999999999997</v>
      </c>
      <c r="J299" s="73">
        <f t="shared" si="8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/>
      <c r="K300" s="112"/>
      <c r="L300" s="130"/>
      <c r="M300" s="13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42.9</v>
      </c>
      <c r="J301" s="73">
        <f t="shared" si="8"/>
        <v>100</v>
      </c>
      <c r="K301" s="112"/>
      <c r="L301" s="114"/>
      <c r="M301" s="13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8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61</v>
      </c>
      <c r="I303" s="8">
        <v>61</v>
      </c>
      <c r="J303" s="73">
        <f t="shared" si="8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8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8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8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8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8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8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8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8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8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8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8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8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8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8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8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8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8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0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0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0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0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0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0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0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0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0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0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0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0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0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0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0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0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0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0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0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0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0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0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0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0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0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0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0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0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0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0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0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0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0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0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0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0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0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0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0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0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0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0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0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0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0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0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0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0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0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0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0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0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0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0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0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0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0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0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0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1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3.6</v>
      </c>
      <c r="I388" s="8">
        <v>3.6</v>
      </c>
      <c r="J388" s="73">
        <f t="shared" si="11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6.7</v>
      </c>
      <c r="I389" s="8">
        <v>6.7</v>
      </c>
      <c r="J389" s="73">
        <f t="shared" si="11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1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1440</v>
      </c>
      <c r="I391" s="8">
        <v>1440</v>
      </c>
      <c r="J391" s="73">
        <f t="shared" si="11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1.7</v>
      </c>
      <c r="I392" s="8">
        <v>1.7</v>
      </c>
      <c r="J392" s="73">
        <f t="shared" si="11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9.1</v>
      </c>
      <c r="I393" s="8">
        <v>9.1</v>
      </c>
      <c r="J393" s="73">
        <f t="shared" si="11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1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1025.25</v>
      </c>
      <c r="I395" s="8">
        <v>1025.25</v>
      </c>
      <c r="J395" s="73">
        <f t="shared" si="11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12.2</v>
      </c>
      <c r="I396" s="8">
        <v>12.2</v>
      </c>
      <c r="J396" s="73">
        <f>IF(I396/H396*100&gt;100,100,I396/H396*100)</f>
        <v>100</v>
      </c>
      <c r="K396" s="104">
        <f>(J396+J397+J398)/3</f>
        <v>99.122807017543849</v>
      </c>
      <c r="L396" s="88">
        <f>(K396+K399)/2</f>
        <v>99.561403508771917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11.4</v>
      </c>
      <c r="I397" s="8">
        <v>11.1</v>
      </c>
      <c r="J397" s="73">
        <f t="shared" si="11"/>
        <v>97.368421052631575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100</v>
      </c>
      <c r="I398" s="8">
        <v>100</v>
      </c>
      <c r="J398" s="73">
        <f t="shared" si="11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8458.5</v>
      </c>
      <c r="I399" s="8">
        <v>8458.5</v>
      </c>
      <c r="J399" s="73">
        <f t="shared" si="11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1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1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1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1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283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38</v>
      </c>
      <c r="I404" s="8">
        <v>38</v>
      </c>
      <c r="J404" s="73">
        <f t="shared" si="11"/>
        <v>100</v>
      </c>
      <c r="K404" s="104">
        <f>(J404+J405+J406)/3</f>
        <v>99.312714776632291</v>
      </c>
      <c r="L404" s="88">
        <f>(K404+K407)/2</f>
        <v>99.656357388316138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9.6999999999999993</v>
      </c>
      <c r="I405" s="8">
        <v>9.5</v>
      </c>
      <c r="J405" s="73">
        <f t="shared" si="11"/>
        <v>97.938144329896915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96.5</v>
      </c>
      <c r="I406" s="8">
        <v>96.5</v>
      </c>
      <c r="J406" s="73">
        <f t="shared" si="11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23796</v>
      </c>
      <c r="I407" s="8">
        <v>23796</v>
      </c>
      <c r="J407" s="73">
        <f t="shared" si="11"/>
        <v>100</v>
      </c>
      <c r="K407" s="73">
        <f>J407</f>
        <v>100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1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1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1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1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1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1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1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1"/>
        <v>#DIV/0!</v>
      </c>
      <c r="K415" s="73" t="e">
        <f>J415</f>
        <v>#DIV/0!</v>
      </c>
      <c r="L415" s="89"/>
      <c r="M415" s="134"/>
      <c r="N415" s="28"/>
    </row>
    <row r="416" spans="1:14" ht="72.75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>
        <v>10</v>
      </c>
      <c r="I416" s="8">
        <v>7.3</v>
      </c>
      <c r="J416" s="73">
        <v>100</v>
      </c>
      <c r="K416" s="104">
        <f>(J416+J417+J418)/3</f>
        <v>100</v>
      </c>
      <c r="L416" s="88">
        <f>(K416+K419)/2</f>
        <v>100</v>
      </c>
      <c r="M416" s="134"/>
      <c r="N416" s="92"/>
    </row>
    <row r="417" spans="1:14" ht="56.25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>
        <v>100</v>
      </c>
      <c r="I417" s="8">
        <v>100</v>
      </c>
      <c r="J417" s="73">
        <f t="shared" si="11"/>
        <v>100</v>
      </c>
      <c r="K417" s="112"/>
      <c r="L417" s="114"/>
      <c r="M417" s="134"/>
      <c r="N417" s="93"/>
    </row>
    <row r="418" spans="1:14" ht="69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>
        <v>50</v>
      </c>
      <c r="I418" s="8">
        <v>100</v>
      </c>
      <c r="J418" s="73">
        <f t="shared" si="11"/>
        <v>100</v>
      </c>
      <c r="K418" s="113"/>
      <c r="L418" s="114"/>
      <c r="M418" s="134"/>
      <c r="N418" s="93"/>
    </row>
    <row r="419" spans="1:14" ht="43.5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>
        <v>1</v>
      </c>
      <c r="I419" s="8">
        <v>1</v>
      </c>
      <c r="J419" s="73">
        <f t="shared" si="11"/>
        <v>100</v>
      </c>
      <c r="K419" s="73">
        <f>J419</f>
        <v>100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1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1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1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1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1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1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1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1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1"/>
        <v>#DIV/0!</v>
      </c>
      <c r="K428" s="104" t="e">
        <f>(J428+J429+J430)/3</f>
        <v>#DIV/0!</v>
      </c>
      <c r="L428" s="164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1"/>
        <v>#DIV/0!</v>
      </c>
      <c r="K429" s="112"/>
      <c r="L429" s="114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1"/>
        <v>#DIV/0!</v>
      </c>
      <c r="K430" s="113"/>
      <c r="L430" s="114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1"/>
        <v>#DIV/0!</v>
      </c>
      <c r="K431" s="73" t="e">
        <f>J431</f>
        <v>#DIV/0!</v>
      </c>
      <c r="L431" s="89"/>
      <c r="M431" s="134"/>
      <c r="N431" s="28"/>
    </row>
    <row r="432" spans="1:14" ht="71.25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>
        <v>10</v>
      </c>
      <c r="I432" s="8">
        <v>9.6999999999999993</v>
      </c>
      <c r="J432" s="73">
        <v>100</v>
      </c>
      <c r="K432" s="104">
        <f>(J432+J433+J434)/3</f>
        <v>100</v>
      </c>
      <c r="L432" s="88">
        <f>(K432+K435)/2</f>
        <v>100</v>
      </c>
      <c r="M432" s="134"/>
      <c r="N432" s="28"/>
    </row>
    <row r="433" spans="1:14" ht="55.5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>
        <v>100</v>
      </c>
      <c r="I433" s="8">
        <v>100</v>
      </c>
      <c r="J433" s="73">
        <f t="shared" si="11"/>
        <v>100</v>
      </c>
      <c r="K433" s="112"/>
      <c r="L433" s="114"/>
      <c r="M433" s="134"/>
      <c r="N433" s="28"/>
    </row>
    <row r="434" spans="1:14" ht="43.5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>
        <v>50</v>
      </c>
      <c r="I434" s="8">
        <v>100</v>
      </c>
      <c r="J434" s="73">
        <f t="shared" si="11"/>
        <v>100</v>
      </c>
      <c r="K434" s="113"/>
      <c r="L434" s="114"/>
      <c r="M434" s="134"/>
      <c r="N434" s="28"/>
    </row>
    <row r="435" spans="1:14" ht="43.5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>
        <v>0.7</v>
      </c>
      <c r="I435" s="8">
        <v>0.8</v>
      </c>
      <c r="J435" s="73">
        <f t="shared" si="11"/>
        <v>100</v>
      </c>
      <c r="K435" s="73">
        <f>J435</f>
        <v>100</v>
      </c>
      <c r="L435" s="89"/>
      <c r="M435" s="134"/>
      <c r="N435" s="28"/>
    </row>
    <row r="436" spans="1:14" ht="73.5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>
        <v>10</v>
      </c>
      <c r="I436" s="8">
        <v>0.8</v>
      </c>
      <c r="J436" s="73">
        <f>IF(H436/I436*100&gt;100,100,H436/I436*100)</f>
        <v>100</v>
      </c>
      <c r="K436" s="104">
        <f>(J436+J437+J438)/3</f>
        <v>100</v>
      </c>
      <c r="L436" s="88">
        <f>(K436+K439)/2</f>
        <v>91.666666666666671</v>
      </c>
      <c r="M436" s="134"/>
      <c r="N436" s="92"/>
    </row>
    <row r="437" spans="1:14" ht="60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>
        <v>100</v>
      </c>
      <c r="I437" s="8">
        <v>100</v>
      </c>
      <c r="J437" s="73">
        <f t="shared" si="11"/>
        <v>100</v>
      </c>
      <c r="K437" s="112"/>
      <c r="L437" s="114"/>
      <c r="M437" s="134"/>
      <c r="N437" s="93"/>
    </row>
    <row r="438" spans="1:14" ht="72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>
        <v>50</v>
      </c>
      <c r="I438" s="8">
        <v>100</v>
      </c>
      <c r="J438" s="73">
        <f t="shared" si="11"/>
        <v>100</v>
      </c>
      <c r="K438" s="113"/>
      <c r="L438" s="114"/>
      <c r="M438" s="134"/>
      <c r="N438" s="93"/>
    </row>
    <row r="439" spans="1:14" ht="43.5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>
        <v>3</v>
      </c>
      <c r="I439" s="8">
        <v>2.5</v>
      </c>
      <c r="J439" s="73">
        <f t="shared" si="11"/>
        <v>83.333333333333343</v>
      </c>
      <c r="K439" s="73">
        <f>J439</f>
        <v>83.333333333333343</v>
      </c>
      <c r="L439" s="89"/>
      <c r="M439" s="134"/>
      <c r="N439" s="94"/>
    </row>
    <row r="440" spans="1:14" ht="71.2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10</v>
      </c>
      <c r="I440" s="8">
        <v>8.9</v>
      </c>
      <c r="J440" s="73">
        <f>IF(H440/I440*100&gt;100,100,H440/I440*100)</f>
        <v>100</v>
      </c>
      <c r="K440" s="104">
        <f>(J440+J441+J442)/3</f>
        <v>96.666666666666671</v>
      </c>
      <c r="L440" s="88">
        <f>(K440+K443)/2</f>
        <v>98.333333333333343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90</v>
      </c>
      <c r="J441" s="73">
        <f t="shared" si="11"/>
        <v>90</v>
      </c>
      <c r="K441" s="112"/>
      <c r="L441" s="114"/>
      <c r="M441" s="134"/>
      <c r="N441" s="93"/>
    </row>
    <row r="442" spans="1:14" ht="69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50</v>
      </c>
      <c r="I442" s="8">
        <v>50</v>
      </c>
      <c r="J442" s="73">
        <f t="shared" si="11"/>
        <v>100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127</v>
      </c>
      <c r="I443" s="8">
        <v>133</v>
      </c>
      <c r="J443" s="73">
        <f t="shared" si="11"/>
        <v>100</v>
      </c>
      <c r="K443" s="73">
        <f>J443</f>
        <v>100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1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1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1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1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1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1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1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2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2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2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2"/>
        <v>#DIV/0!</v>
      </c>
      <c r="K455" s="73" t="e">
        <f>J455</f>
        <v>#DIV/0!</v>
      </c>
      <c r="L455" s="89"/>
      <c r="M455" s="134"/>
      <c r="N455" s="94"/>
    </row>
    <row r="456" spans="1:14" ht="63.75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>
        <v>10</v>
      </c>
      <c r="I456" s="8">
        <v>9.3000000000000007</v>
      </c>
      <c r="J456" s="73">
        <f>IF(H456/I456*100&gt;100,100,H456/I456*100)</f>
        <v>100</v>
      </c>
      <c r="K456" s="104">
        <f>(J456+J457+J458)/3</f>
        <v>100</v>
      </c>
      <c r="L456" s="88">
        <f>(K456+K459)/2</f>
        <v>90.666666666666657</v>
      </c>
      <c r="M456" s="134"/>
      <c r="N456" s="92"/>
    </row>
    <row r="457" spans="1:14" ht="63.75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>
        <v>100</v>
      </c>
      <c r="I457" s="8">
        <v>100</v>
      </c>
      <c r="J457" s="73">
        <f t="shared" si="12"/>
        <v>100</v>
      </c>
      <c r="K457" s="112"/>
      <c r="L457" s="114"/>
      <c r="M457" s="134"/>
      <c r="N457" s="93"/>
    </row>
    <row r="458" spans="1:14" ht="63.75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>
        <v>50</v>
      </c>
      <c r="I458" s="8">
        <v>100</v>
      </c>
      <c r="J458" s="73">
        <f t="shared" si="12"/>
        <v>100</v>
      </c>
      <c r="K458" s="113"/>
      <c r="L458" s="114"/>
      <c r="M458" s="134"/>
      <c r="N458" s="93"/>
    </row>
    <row r="459" spans="1:14" ht="43.5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>
        <v>15</v>
      </c>
      <c r="I459" s="8">
        <v>12.2</v>
      </c>
      <c r="J459" s="73">
        <f t="shared" si="12"/>
        <v>81.333333333333329</v>
      </c>
      <c r="K459" s="73">
        <f>J459</f>
        <v>81.333333333333329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2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2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2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2"/>
        <v>#DIV/0!</v>
      </c>
      <c r="K463" s="73" t="e">
        <f>J463</f>
        <v>#DIV/0!</v>
      </c>
      <c r="L463" s="89"/>
      <c r="M463" s="134"/>
      <c r="N463" s="28"/>
    </row>
    <row r="464" spans="1:14" ht="5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>
        <v>100</v>
      </c>
      <c r="I464" s="8">
        <v>100</v>
      </c>
      <c r="J464" s="73">
        <f t="shared" si="12"/>
        <v>100</v>
      </c>
      <c r="K464" s="104">
        <f>(J464+J465+J466)/3</f>
        <v>100</v>
      </c>
      <c r="L464" s="88">
        <f>(K464+K467)/2</f>
        <v>100</v>
      </c>
      <c r="M464" s="134"/>
      <c r="N464" s="28"/>
    </row>
    <row r="465" spans="1:14" ht="69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>
        <v>10</v>
      </c>
      <c r="I465" s="8">
        <v>9.6999999999999993</v>
      </c>
      <c r="J465" s="73">
        <f>IF(H465/I465*100&gt;100,100,H465/I465*100)</f>
        <v>100</v>
      </c>
      <c r="K465" s="112"/>
      <c r="L465" s="114"/>
      <c r="M465" s="134"/>
      <c r="N465" s="28"/>
    </row>
    <row r="466" spans="1:14" ht="58.5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>
        <v>100</v>
      </c>
      <c r="I466" s="8">
        <v>100</v>
      </c>
      <c r="J466" s="73">
        <f t="shared" si="12"/>
        <v>100</v>
      </c>
      <c r="K466" s="113"/>
      <c r="L466" s="114"/>
      <c r="M466" s="134"/>
      <c r="N466" s="28"/>
    </row>
    <row r="467" spans="1:14" ht="43.5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>
        <v>0.7</v>
      </c>
      <c r="I467" s="8">
        <v>0.8</v>
      </c>
      <c r="J467" s="73">
        <f t="shared" si="12"/>
        <v>100</v>
      </c>
      <c r="K467" s="73">
        <f>J467</f>
        <v>100</v>
      </c>
      <c r="L467" s="89"/>
      <c r="M467" s="134"/>
      <c r="N467" s="28"/>
    </row>
    <row r="468" spans="1:14" ht="55.5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>
        <v>100</v>
      </c>
      <c r="I468" s="8">
        <v>90</v>
      </c>
      <c r="J468" s="73">
        <f t="shared" si="12"/>
        <v>90</v>
      </c>
      <c r="K468" s="104">
        <f>(J468+J469+J470)/3</f>
        <v>96.666666666666671</v>
      </c>
      <c r="L468" s="88">
        <f>(K468+K471)/2</f>
        <v>90</v>
      </c>
      <c r="M468" s="134"/>
      <c r="N468" s="28"/>
    </row>
    <row r="469" spans="1:14" ht="71.25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>
        <v>10</v>
      </c>
      <c r="I469" s="8">
        <v>0.8</v>
      </c>
      <c r="J469" s="73">
        <f>IF(H469/I469*100&gt;100,100,H469/I469*100)</f>
        <v>100</v>
      </c>
      <c r="K469" s="112"/>
      <c r="L469" s="114"/>
      <c r="M469" s="134"/>
      <c r="N469" s="28"/>
    </row>
    <row r="470" spans="1:14" ht="51.75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>
        <v>100</v>
      </c>
      <c r="I470" s="8">
        <v>100</v>
      </c>
      <c r="J470" s="73">
        <f t="shared" si="12"/>
        <v>100</v>
      </c>
      <c r="K470" s="113"/>
      <c r="L470" s="114"/>
      <c r="M470" s="134"/>
      <c r="N470" s="28"/>
    </row>
    <row r="471" spans="1:14" ht="43.5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>
        <v>3</v>
      </c>
      <c r="I471" s="8">
        <v>2.5</v>
      </c>
      <c r="J471" s="73">
        <f t="shared" si="12"/>
        <v>83.333333333333343</v>
      </c>
      <c r="K471" s="73">
        <f>J471</f>
        <v>83.333333333333343</v>
      </c>
      <c r="L471" s="89"/>
      <c r="M471" s="134"/>
      <c r="N471" s="28"/>
    </row>
    <row r="472" spans="1:14" ht="5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90</v>
      </c>
      <c r="J472" s="73">
        <f t="shared" si="12"/>
        <v>90</v>
      </c>
      <c r="K472" s="104">
        <f>(J472+J473+J474)/3</f>
        <v>96.666666666666671</v>
      </c>
      <c r="L472" s="88">
        <f>(K472+K475)/2</f>
        <v>98.333333333333343</v>
      </c>
      <c r="M472" s="134"/>
      <c r="N472" s="92"/>
    </row>
    <row r="473" spans="1:14" ht="72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10</v>
      </c>
      <c r="I473" s="8">
        <v>8.9</v>
      </c>
      <c r="J473" s="73">
        <f>IF(H473/I473*100&gt;100,100,H473/I473*100)</f>
        <v>100</v>
      </c>
      <c r="K473" s="112"/>
      <c r="L473" s="114"/>
      <c r="M473" s="134"/>
      <c r="N473" s="93"/>
    </row>
    <row r="474" spans="1:14" ht="5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2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128</v>
      </c>
      <c r="I475" s="8">
        <v>134</v>
      </c>
      <c r="J475" s="73">
        <f t="shared" si="12"/>
        <v>100</v>
      </c>
      <c r="K475" s="73">
        <f>J475</f>
        <v>100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2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2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2"/>
        <v>#DIV/0!</v>
      </c>
      <c r="K479" s="73" t="e">
        <f>J479</f>
        <v>#DIV/0!</v>
      </c>
      <c r="L479" s="89"/>
      <c r="M479" s="134"/>
      <c r="N479" s="94"/>
    </row>
    <row r="480" spans="1:14" ht="51.75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>
        <v>100</v>
      </c>
      <c r="I480" s="8">
        <v>100</v>
      </c>
      <c r="J480" s="73">
        <f>IF(I480/H480*100&gt;100,100,I480/H480*100)</f>
        <v>100</v>
      </c>
      <c r="K480" s="104">
        <f>(J480+J481+J482)/3</f>
        <v>100</v>
      </c>
      <c r="L480" s="88">
        <f>(K480+K483)/2</f>
        <v>90.666666666666657</v>
      </c>
      <c r="M480" s="134"/>
      <c r="N480" s="92"/>
    </row>
    <row r="481" spans="1:14" ht="70.5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>
        <v>10</v>
      </c>
      <c r="I481" s="8">
        <v>9.3000000000000007</v>
      </c>
      <c r="J481" s="73">
        <f>IF(H481/I481*100&gt;100,100,H481/I481*100)</f>
        <v>100</v>
      </c>
      <c r="K481" s="112"/>
      <c r="L481" s="114"/>
      <c r="M481" s="134"/>
      <c r="N481" s="93"/>
    </row>
    <row r="482" spans="1:14" ht="53.25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>
        <v>100</v>
      </c>
      <c r="I482" s="8">
        <v>100</v>
      </c>
      <c r="J482" s="73">
        <f t="shared" si="12"/>
        <v>100</v>
      </c>
      <c r="K482" s="113"/>
      <c r="L482" s="114"/>
      <c r="M482" s="134"/>
      <c r="N482" s="93"/>
    </row>
    <row r="483" spans="1:14" ht="43.5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>
        <v>15</v>
      </c>
      <c r="I483" s="8">
        <v>12.2</v>
      </c>
      <c r="J483" s="73">
        <f t="shared" si="12"/>
        <v>81.333333333333329</v>
      </c>
      <c r="K483" s="73">
        <f t="shared" ref="K483:K489" si="13">J483</f>
        <v>81.333333333333329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2"/>
        <v>#DIV/0!</v>
      </c>
      <c r="K484" s="78" t="e">
        <f t="shared" si="13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2"/>
        <v>#DIV/0!</v>
      </c>
      <c r="K485" s="73" t="e">
        <f t="shared" si="13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2"/>
        <v>#DIV/0!</v>
      </c>
      <c r="K486" s="78" t="e">
        <f t="shared" si="13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2"/>
        <v>#DIV/0!</v>
      </c>
      <c r="K487" s="73" t="e">
        <f t="shared" si="13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2"/>
        <v>#DIV/0!</v>
      </c>
      <c r="K488" s="78" t="e">
        <f t="shared" si="13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2"/>
        <v>#DIV/0!</v>
      </c>
      <c r="K489" s="73" t="e">
        <f t="shared" si="13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120</v>
      </c>
      <c r="I492" s="8">
        <v>120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373.6</v>
      </c>
      <c r="I507" s="82">
        <f>I9+I15+I21+I33+I39+I69+I87+I99+I93</f>
        <v>376.2</v>
      </c>
    </row>
    <row r="508" spans="1:13" ht="21" x14ac:dyDescent="0.35">
      <c r="G508" s="21" t="s">
        <v>71</v>
      </c>
      <c r="H508" s="82">
        <f>H111+H117+H129+H159+H177+H183+H195+H213+H219</f>
        <v>378</v>
      </c>
      <c r="I508" s="82">
        <f>I111+I117+I129+I159+I177+I183+I195+I213+I219</f>
        <v>377.4</v>
      </c>
      <c r="J508" s="43"/>
    </row>
    <row r="509" spans="1:13" ht="21" x14ac:dyDescent="0.35">
      <c r="G509" s="21" t="s">
        <v>72</v>
      </c>
      <c r="H509" s="82">
        <f>H225+H261+H273+H285+H291+H303+H309+H327</f>
        <v>61.4</v>
      </c>
      <c r="I509" s="82">
        <f>I225+I261+I273+I285+I291+I303+I309+I327</f>
        <v>61.4</v>
      </c>
      <c r="J509" s="43"/>
    </row>
    <row r="510" spans="1:13" ht="21" x14ac:dyDescent="0.35">
      <c r="G510" s="21" t="s">
        <v>81</v>
      </c>
      <c r="H510" s="40">
        <f>SUMIF($F$4:$F$483,$F$335,H4:H483)</f>
        <v>34719.75</v>
      </c>
      <c r="I510" s="40">
        <f>SUMIF($F$4:$F$483,$F$335,I4:I483)</f>
        <v>34719.75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0">
    <mergeCell ref="N490:N492"/>
    <mergeCell ref="L432:L435"/>
    <mergeCell ref="L428:L431"/>
    <mergeCell ref="B1:N1"/>
    <mergeCell ref="K268:K272"/>
    <mergeCell ref="B100:B105"/>
    <mergeCell ref="B88:B93"/>
    <mergeCell ref="B16:B21"/>
    <mergeCell ref="C16:C21"/>
    <mergeCell ref="D16:D21"/>
    <mergeCell ref="K16:K20"/>
    <mergeCell ref="N256:N261"/>
    <mergeCell ref="N190:N195"/>
    <mergeCell ref="N124:N129"/>
    <mergeCell ref="N148:N153"/>
    <mergeCell ref="N94:N99"/>
    <mergeCell ref="N106:N111"/>
    <mergeCell ref="N332:N335"/>
    <mergeCell ref="B316:B321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C310:C315"/>
    <mergeCell ref="D310:D315"/>
    <mergeCell ref="K310:K314"/>
    <mergeCell ref="L310:L315"/>
    <mergeCell ref="C316:C321"/>
    <mergeCell ref="D316:D321"/>
    <mergeCell ref="K316:K320"/>
    <mergeCell ref="K340:K342"/>
    <mergeCell ref="C328:C331"/>
    <mergeCell ref="D328:D331"/>
    <mergeCell ref="K328:K330"/>
    <mergeCell ref="L328:L331"/>
    <mergeCell ref="N16:N21"/>
    <mergeCell ref="B22:B27"/>
    <mergeCell ref="C22:C27"/>
    <mergeCell ref="D22:D27"/>
    <mergeCell ref="K22:K26"/>
    <mergeCell ref="L22:L27"/>
    <mergeCell ref="B28:B33"/>
    <mergeCell ref="C28:C33"/>
    <mergeCell ref="B352:B355"/>
    <mergeCell ref="C352:C355"/>
    <mergeCell ref="D352:D355"/>
    <mergeCell ref="K352:K354"/>
    <mergeCell ref="L352:L355"/>
    <mergeCell ref="N328:N331"/>
    <mergeCell ref="C332:C335"/>
    <mergeCell ref="D332:D335"/>
    <mergeCell ref="K332:K334"/>
    <mergeCell ref="L332:L335"/>
    <mergeCell ref="C344:C347"/>
    <mergeCell ref="D344:D347"/>
    <mergeCell ref="K344:K346"/>
    <mergeCell ref="L344:L347"/>
    <mergeCell ref="M4:M489"/>
    <mergeCell ref="N4:N9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L16:L21"/>
    <mergeCell ref="K356:K358"/>
    <mergeCell ref="L356:L359"/>
    <mergeCell ref="B360:B363"/>
    <mergeCell ref="C360:C363"/>
    <mergeCell ref="D360:D363"/>
    <mergeCell ref="K360:K362"/>
    <mergeCell ref="L360:L363"/>
    <mergeCell ref="L10:L15"/>
    <mergeCell ref="B310:B315"/>
    <mergeCell ref="B328:B331"/>
    <mergeCell ref="B332:B335"/>
    <mergeCell ref="B336:B339"/>
    <mergeCell ref="L336:L339"/>
    <mergeCell ref="D28:D33"/>
    <mergeCell ref="K28:K32"/>
    <mergeCell ref="L28:L33"/>
    <mergeCell ref="N28:N33"/>
    <mergeCell ref="B34:B39"/>
    <mergeCell ref="C34:C39"/>
    <mergeCell ref="D34:D39"/>
    <mergeCell ref="K34:K38"/>
    <mergeCell ref="L34:L39"/>
    <mergeCell ref="N34:N39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L268:L273"/>
    <mergeCell ref="N268:N273"/>
    <mergeCell ref="B274:B279"/>
    <mergeCell ref="C274:C279"/>
    <mergeCell ref="D274:D279"/>
    <mergeCell ref="K274:K278"/>
    <mergeCell ref="L274:L279"/>
    <mergeCell ref="B268:B273"/>
    <mergeCell ref="C268:C273"/>
    <mergeCell ref="D268:D273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N360:N363"/>
    <mergeCell ref="B340:B34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N364:N367"/>
    <mergeCell ref="C368:C371"/>
    <mergeCell ref="D368:D371"/>
    <mergeCell ref="K368:K370"/>
    <mergeCell ref="L368:L371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3" fitToHeight="4" orientation="landscape" r:id="rId1"/>
  <headerFooter alignWithMargins="0"/>
  <rowBreaks count="1" manualBreakCount="1">
    <brk id="8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L10" sqref="L10:L15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311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55" t="s">
        <v>30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56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56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56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56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56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56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(J10+J11+J12+J13+J14)/1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56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11.3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56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56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hidden="1" customHeight="1" x14ac:dyDescent="0.25">
      <c r="A14" s="156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0</v>
      </c>
      <c r="I14" s="11">
        <v>0</v>
      </c>
      <c r="J14" s="73">
        <v>0</v>
      </c>
      <c r="K14" s="113"/>
      <c r="L14" s="114"/>
      <c r="M14" s="134"/>
      <c r="N14" s="93"/>
    </row>
    <row r="15" spans="1:14" ht="33" customHeight="1" x14ac:dyDescent="0.25">
      <c r="A15" s="156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52</v>
      </c>
      <c r="I15" s="8">
        <v>53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56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56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56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56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56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56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56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56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56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56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56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56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56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56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56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56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56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56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56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56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56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56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56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56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56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56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56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56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56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56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56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56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56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56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56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56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56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56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56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56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56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56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56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56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56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56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56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56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customHeight="1" x14ac:dyDescent="0.25">
      <c r="A64" s="156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60</v>
      </c>
      <c r="I64" s="8">
        <v>100</v>
      </c>
      <c r="J64" s="73">
        <f t="shared" si="3"/>
        <v>100</v>
      </c>
      <c r="K64" s="104">
        <f>(J64+J65+J66+J67+J68)/2</f>
        <v>100</v>
      </c>
      <c r="L64" s="88">
        <f>(K64+K69)/2</f>
        <v>100</v>
      </c>
      <c r="M64" s="134"/>
      <c r="N64" s="92"/>
    </row>
    <row r="65" spans="1:14" ht="75.95" customHeight="1" x14ac:dyDescent="0.25">
      <c r="A65" s="156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100</v>
      </c>
      <c r="J65" s="73">
        <f t="shared" si="3"/>
        <v>100</v>
      </c>
      <c r="K65" s="112"/>
      <c r="L65" s="114"/>
      <c r="M65" s="134"/>
      <c r="N65" s="93"/>
    </row>
    <row r="66" spans="1:14" ht="84.75" hidden="1" customHeight="1" x14ac:dyDescent="0.25">
      <c r="A66" s="156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>
        <v>0</v>
      </c>
      <c r="K66" s="112"/>
      <c r="L66" s="114"/>
      <c r="M66" s="134"/>
      <c r="N66" s="93"/>
    </row>
    <row r="67" spans="1:14" ht="75.95" hidden="1" customHeight="1" x14ac:dyDescent="0.25">
      <c r="A67" s="156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11">
        <v>0</v>
      </c>
      <c r="I67" s="11">
        <v>0</v>
      </c>
      <c r="J67" s="73">
        <v>0</v>
      </c>
      <c r="K67" s="112"/>
      <c r="L67" s="114"/>
      <c r="M67" s="134"/>
      <c r="N67" s="93"/>
    </row>
    <row r="68" spans="1:14" ht="120" hidden="1" customHeight="1" x14ac:dyDescent="0.25">
      <c r="A68" s="156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11">
        <v>0</v>
      </c>
      <c r="I68" s="11">
        <v>0</v>
      </c>
      <c r="J68" s="73">
        <v>0</v>
      </c>
      <c r="K68" s="113"/>
      <c r="L68" s="114"/>
      <c r="M68" s="134"/>
      <c r="N68" s="93"/>
    </row>
    <row r="69" spans="1:14" ht="33" customHeight="1" x14ac:dyDescent="0.25">
      <c r="A69" s="156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0.5</v>
      </c>
      <c r="I69" s="8">
        <v>0.6</v>
      </c>
      <c r="J69" s="73">
        <f t="shared" si="3"/>
        <v>100</v>
      </c>
      <c r="K69" s="73">
        <f>J69</f>
        <v>100</v>
      </c>
      <c r="L69" s="89"/>
      <c r="M69" s="134"/>
      <c r="N69" s="94"/>
    </row>
    <row r="70" spans="1:14" ht="81" hidden="1" customHeight="1" x14ac:dyDescent="0.25">
      <c r="A70" s="156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>
        <v>0</v>
      </c>
      <c r="K70" s="104">
        <f>(J70+J71+J72+J73+J74)/1</f>
        <v>100</v>
      </c>
      <c r="L70" s="88">
        <f>(K70+K75)/2</f>
        <v>100</v>
      </c>
      <c r="M70" s="134"/>
      <c r="N70" s="27"/>
    </row>
    <row r="71" spans="1:14" ht="75.95" customHeight="1" x14ac:dyDescent="0.25">
      <c r="A71" s="156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>
        <v>2</v>
      </c>
      <c r="I71" s="8">
        <v>100</v>
      </c>
      <c r="J71" s="73">
        <f t="shared" si="3"/>
        <v>100</v>
      </c>
      <c r="K71" s="112"/>
      <c r="L71" s="130"/>
      <c r="M71" s="134"/>
      <c r="N71" s="92"/>
    </row>
    <row r="72" spans="1:14" ht="108" hidden="1" customHeight="1" x14ac:dyDescent="0.25">
      <c r="A72" s="156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>
        <v>0</v>
      </c>
      <c r="K72" s="112"/>
      <c r="L72" s="130"/>
      <c r="M72" s="134"/>
      <c r="N72" s="93"/>
    </row>
    <row r="73" spans="1:14" ht="75.95" hidden="1" customHeight="1" x14ac:dyDescent="0.25">
      <c r="A73" s="156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11">
        <v>0</v>
      </c>
      <c r="I73" s="11">
        <v>0</v>
      </c>
      <c r="J73" s="73">
        <v>0</v>
      </c>
      <c r="K73" s="112"/>
      <c r="L73" s="114"/>
      <c r="M73" s="134"/>
      <c r="N73" s="93"/>
    </row>
    <row r="74" spans="1:14" ht="73.5" hidden="1" customHeight="1" x14ac:dyDescent="0.25">
      <c r="A74" s="156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11">
        <v>0</v>
      </c>
      <c r="I74" s="11">
        <v>0</v>
      </c>
      <c r="J74" s="73">
        <v>0</v>
      </c>
      <c r="K74" s="113"/>
      <c r="L74" s="114"/>
      <c r="M74" s="134"/>
      <c r="N74" s="93"/>
    </row>
    <row r="75" spans="1:14" ht="33" customHeight="1" x14ac:dyDescent="0.25">
      <c r="A75" s="156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>
        <v>0.4</v>
      </c>
      <c r="I75" s="8">
        <v>0.4</v>
      </c>
      <c r="J75" s="73">
        <f t="shared" si="3"/>
        <v>100</v>
      </c>
      <c r="K75" s="73">
        <f>J75</f>
        <v>100</v>
      </c>
      <c r="L75" s="89"/>
      <c r="M75" s="134"/>
      <c r="N75" s="94"/>
    </row>
    <row r="76" spans="1:14" ht="63" hidden="1" customHeight="1" x14ac:dyDescent="0.25">
      <c r="A76" s="156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56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56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56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56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56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56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60</v>
      </c>
      <c r="I82" s="8">
        <v>81.900000000000006</v>
      </c>
      <c r="J82" s="73">
        <f t="shared" si="3"/>
        <v>100</v>
      </c>
      <c r="K82" s="104">
        <f>(J82+J83+J84+J85+J86)/4</f>
        <v>100</v>
      </c>
      <c r="L82" s="88">
        <f>(K82+K87)/2</f>
        <v>99.847161572052414</v>
      </c>
      <c r="M82" s="134"/>
      <c r="N82" s="92"/>
    </row>
    <row r="83" spans="1:14" ht="75.95" customHeight="1" x14ac:dyDescent="0.25">
      <c r="A83" s="156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9.4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56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56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20.8</v>
      </c>
      <c r="J85" s="73">
        <f t="shared" si="3"/>
        <v>100</v>
      </c>
      <c r="K85" s="112"/>
      <c r="L85" s="114"/>
      <c r="M85" s="134"/>
      <c r="N85" s="93"/>
    </row>
    <row r="86" spans="1:14" ht="54.75" customHeight="1" x14ac:dyDescent="0.25">
      <c r="A86" s="156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56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458</v>
      </c>
      <c r="I87" s="8">
        <v>456.6</v>
      </c>
      <c r="J87" s="73">
        <f t="shared" si="3"/>
        <v>99.694323144104814</v>
      </c>
      <c r="K87" s="73">
        <f>J87</f>
        <v>99.694323144104814</v>
      </c>
      <c r="L87" s="89"/>
      <c r="M87" s="134"/>
      <c r="N87" s="94"/>
    </row>
    <row r="88" spans="1:14" ht="75.95" hidden="1" customHeight="1" x14ac:dyDescent="0.25">
      <c r="A88" s="156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56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56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56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56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56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56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56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56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56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56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56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56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56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56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56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56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56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56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>
        <v>0</v>
      </c>
      <c r="K106" s="104">
        <f>(J106+J107+J108+J109+J110)/1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56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100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56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30"/>
      <c r="M108" s="134"/>
      <c r="N108" s="93"/>
    </row>
    <row r="109" spans="1:14" ht="75.95" hidden="1" customHeight="1" x14ac:dyDescent="0.25">
      <c r="A109" s="156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90" hidden="1" customHeight="1" x14ac:dyDescent="0.25">
      <c r="A110" s="156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0</v>
      </c>
      <c r="I110" s="11">
        <v>0</v>
      </c>
      <c r="J110" s="73">
        <v>0</v>
      </c>
      <c r="K110" s="113"/>
      <c r="L110" s="114"/>
      <c r="M110" s="134"/>
      <c r="N110" s="93"/>
    </row>
    <row r="111" spans="1:14" ht="33" customHeight="1" x14ac:dyDescent="0.25">
      <c r="A111" s="156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</v>
      </c>
      <c r="I111" s="8">
        <v>1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56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56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56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56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56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56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56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56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56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56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56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56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56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56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56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56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56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56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56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56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5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56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56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56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56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56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56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56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56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56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56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56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56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56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56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56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56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56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56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56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56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56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56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56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6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56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6"/>
        <v>#DIV/0!</v>
      </c>
      <c r="K155" s="112"/>
      <c r="L155" s="130"/>
      <c r="M155" s="134"/>
      <c r="N155" s="93"/>
    </row>
    <row r="156" spans="1:14" ht="75.95" hidden="1" customHeight="1" x14ac:dyDescent="0.25">
      <c r="A156" s="156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6"/>
        <v>#DIV/0!</v>
      </c>
      <c r="K156" s="112"/>
      <c r="L156" s="130"/>
      <c r="M156" s="134"/>
      <c r="N156" s="93"/>
    </row>
    <row r="157" spans="1:14" ht="75.95" hidden="1" customHeight="1" x14ac:dyDescent="0.25">
      <c r="A157" s="156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6"/>
        <v>#DIV/0!</v>
      </c>
      <c r="K157" s="112"/>
      <c r="L157" s="114"/>
      <c r="M157" s="134"/>
      <c r="N157" s="93"/>
    </row>
    <row r="158" spans="1:14" ht="90" hidden="1" customHeight="1" x14ac:dyDescent="0.25">
      <c r="A158" s="156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6"/>
        <v>#DIV/0!</v>
      </c>
      <c r="K158" s="113"/>
      <c r="L158" s="114"/>
      <c r="M158" s="134"/>
      <c r="N158" s="93"/>
    </row>
    <row r="159" spans="1:14" ht="33" hidden="1" customHeight="1" x14ac:dyDescent="0.25">
      <c r="A159" s="156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6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56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56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56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56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56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56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56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56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56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56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56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56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156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40</v>
      </c>
      <c r="I172" s="8">
        <v>100</v>
      </c>
      <c r="J172" s="73">
        <f t="shared" si="6"/>
        <v>100</v>
      </c>
      <c r="K172" s="104">
        <f>(J172+J173+J174+J175+J176)/3</f>
        <v>100</v>
      </c>
      <c r="L172" s="88">
        <f>(K172+K177)/2</f>
        <v>100</v>
      </c>
      <c r="M172" s="134"/>
      <c r="N172" s="92"/>
    </row>
    <row r="173" spans="1:14" ht="75.95" customHeight="1" x14ac:dyDescent="0.25">
      <c r="A173" s="156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v>10</v>
      </c>
      <c r="I173" s="8">
        <v>59.5</v>
      </c>
      <c r="J173" s="73">
        <f t="shared" si="6"/>
        <v>100</v>
      </c>
      <c r="K173" s="112"/>
      <c r="L173" s="130"/>
      <c r="M173" s="134"/>
      <c r="N173" s="93"/>
    </row>
    <row r="174" spans="1:14" ht="75.95" hidden="1" customHeight="1" x14ac:dyDescent="0.25">
      <c r="A174" s="156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>
        <v>0</v>
      </c>
      <c r="K174" s="112"/>
      <c r="L174" s="130"/>
      <c r="M174" s="134"/>
      <c r="N174" s="93"/>
    </row>
    <row r="175" spans="1:14" ht="75.95" customHeight="1" x14ac:dyDescent="0.25">
      <c r="A175" s="156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20</v>
      </c>
      <c r="I175" s="11">
        <v>25</v>
      </c>
      <c r="J175" s="73">
        <f t="shared" si="6"/>
        <v>100</v>
      </c>
      <c r="K175" s="112"/>
      <c r="L175" s="114"/>
      <c r="M175" s="134"/>
      <c r="N175" s="93"/>
    </row>
    <row r="176" spans="1:14" ht="90" hidden="1" customHeight="1" x14ac:dyDescent="0.25">
      <c r="A176" s="156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3" customHeight="1" x14ac:dyDescent="0.25">
      <c r="A177" s="156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7.5</v>
      </c>
      <c r="I177" s="8">
        <v>8.4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56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56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56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56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56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56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56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56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56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56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56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56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56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40</v>
      </c>
      <c r="I190" s="8">
        <v>68.599999999999994</v>
      </c>
      <c r="J190" s="73">
        <f t="shared" si="7"/>
        <v>100</v>
      </c>
      <c r="K190" s="104">
        <f>(J190+J191+J192+J193+J194)/4</f>
        <v>98.5</v>
      </c>
      <c r="L190" s="88">
        <f>(K190+K195)/2</f>
        <v>98.932835820895519</v>
      </c>
      <c r="M190" s="134"/>
      <c r="N190" s="92"/>
    </row>
    <row r="191" spans="1:14" ht="75.95" customHeight="1" x14ac:dyDescent="0.25">
      <c r="A191" s="156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20.5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56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56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18.8</v>
      </c>
      <c r="J193" s="73">
        <f t="shared" si="7"/>
        <v>94</v>
      </c>
      <c r="K193" s="112"/>
      <c r="L193" s="114"/>
      <c r="M193" s="134"/>
      <c r="N193" s="93"/>
    </row>
    <row r="194" spans="1:14" ht="67.5" customHeight="1" x14ac:dyDescent="0.25">
      <c r="A194" s="156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56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536</v>
      </c>
      <c r="I195" s="8">
        <v>532.6</v>
      </c>
      <c r="J195" s="73">
        <f t="shared" si="7"/>
        <v>99.365671641791053</v>
      </c>
      <c r="K195" s="73">
        <f>J195</f>
        <v>99.365671641791053</v>
      </c>
      <c r="L195" s="89"/>
      <c r="M195" s="134"/>
      <c r="N195" s="94"/>
    </row>
    <row r="196" spans="1:14" ht="75.95" hidden="1" customHeight="1" x14ac:dyDescent="0.25">
      <c r="A196" s="156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56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56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56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56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56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56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56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56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56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56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56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56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56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56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56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56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56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56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56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56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56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56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56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56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56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56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56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56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56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56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56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56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56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56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56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56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56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56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56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56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56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56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56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56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56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56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56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56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56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56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56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56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56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56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56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56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56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56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56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56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>
        <v>0</v>
      </c>
      <c r="K256" s="104">
        <f>(J256+J257+J258+J259+J260)/1</f>
        <v>100</v>
      </c>
      <c r="L256" s="88">
        <f>(K256+K261)/2</f>
        <v>100</v>
      </c>
      <c r="M256" s="134"/>
      <c r="N256" s="92"/>
    </row>
    <row r="257" spans="1:14" ht="95.25" customHeight="1" x14ac:dyDescent="0.25">
      <c r="A257" s="156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>
        <v>30</v>
      </c>
      <c r="I257" s="8">
        <v>100</v>
      </c>
      <c r="J257" s="73">
        <f t="shared" si="9"/>
        <v>100</v>
      </c>
      <c r="K257" s="112"/>
      <c r="L257" s="130"/>
      <c r="M257" s="134"/>
      <c r="N257" s="93"/>
    </row>
    <row r="258" spans="1:14" ht="63" hidden="1" customHeight="1" x14ac:dyDescent="0.25">
      <c r="A258" s="156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>
        <v>0</v>
      </c>
      <c r="K258" s="112"/>
      <c r="L258" s="130"/>
      <c r="M258" s="134"/>
      <c r="N258" s="93"/>
    </row>
    <row r="259" spans="1:14" ht="50.25" hidden="1" customHeight="1" x14ac:dyDescent="0.25">
      <c r="A259" s="156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11">
        <v>0</v>
      </c>
      <c r="I259" s="11">
        <v>0</v>
      </c>
      <c r="J259" s="73">
        <v>0</v>
      </c>
      <c r="K259" s="112"/>
      <c r="L259" s="114"/>
      <c r="M259" s="134"/>
      <c r="N259" s="93"/>
    </row>
    <row r="260" spans="1:14" ht="63" hidden="1" customHeight="1" x14ac:dyDescent="0.25">
      <c r="A260" s="156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11">
        <v>0</v>
      </c>
      <c r="I260" s="11">
        <v>0</v>
      </c>
      <c r="J260" s="73">
        <v>0</v>
      </c>
      <c r="K260" s="113"/>
      <c r="L260" s="114"/>
      <c r="M260" s="134"/>
      <c r="N260" s="93"/>
    </row>
    <row r="261" spans="1:14" ht="39" customHeight="1" x14ac:dyDescent="0.25">
      <c r="A261" s="156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>
        <v>0.5</v>
      </c>
      <c r="I261" s="8">
        <v>0.5</v>
      </c>
      <c r="J261" s="73">
        <f t="shared" si="9"/>
        <v>100</v>
      </c>
      <c r="K261" s="73">
        <f>J261</f>
        <v>100</v>
      </c>
      <c r="L261" s="89"/>
      <c r="M261" s="134"/>
      <c r="N261" s="94"/>
    </row>
    <row r="262" spans="1:14" ht="83.25" customHeight="1" x14ac:dyDescent="0.25">
      <c r="A262" s="156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8">
        <v>50</v>
      </c>
      <c r="I262" s="8">
        <v>100</v>
      </c>
      <c r="J262" s="73">
        <f t="shared" ref="J262:J273" si="10">IF(I262/H262*100&gt;100,100,I262/H262*100)</f>
        <v>100</v>
      </c>
      <c r="K262" s="104">
        <f>(J262+J263+J264+J265+J266)/2</f>
        <v>100</v>
      </c>
      <c r="L262" s="88">
        <f>(K262+K267)/2</f>
        <v>100</v>
      </c>
      <c r="M262" s="134"/>
      <c r="N262" s="92"/>
    </row>
    <row r="263" spans="1:14" ht="75.95" customHeight="1" x14ac:dyDescent="0.25">
      <c r="A263" s="156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v>30</v>
      </c>
      <c r="I263" s="8">
        <v>87.5</v>
      </c>
      <c r="J263" s="73">
        <f t="shared" si="10"/>
        <v>100</v>
      </c>
      <c r="K263" s="112"/>
      <c r="L263" s="130"/>
      <c r="M263" s="134"/>
      <c r="N263" s="93"/>
    </row>
    <row r="264" spans="1:14" ht="75.95" hidden="1" customHeight="1" x14ac:dyDescent="0.25">
      <c r="A264" s="156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>
        <v>0</v>
      </c>
      <c r="K264" s="112"/>
      <c r="L264" s="130"/>
      <c r="M264" s="134"/>
      <c r="N264" s="93"/>
    </row>
    <row r="265" spans="1:14" ht="75.95" hidden="1" customHeight="1" x14ac:dyDescent="0.25">
      <c r="A265" s="156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11">
        <v>0</v>
      </c>
      <c r="I265" s="11">
        <v>0</v>
      </c>
      <c r="J265" s="73">
        <v>0</v>
      </c>
      <c r="K265" s="112"/>
      <c r="L265" s="114"/>
      <c r="M265" s="134"/>
      <c r="N265" s="93"/>
    </row>
    <row r="266" spans="1:14" ht="80.099999999999994" hidden="1" customHeight="1" x14ac:dyDescent="0.25">
      <c r="A266" s="156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11">
        <v>0</v>
      </c>
      <c r="I266" s="11">
        <v>0</v>
      </c>
      <c r="J266" s="73">
        <v>0</v>
      </c>
      <c r="K266" s="113"/>
      <c r="L266" s="114"/>
      <c r="M266" s="134"/>
      <c r="N266" s="93"/>
    </row>
    <row r="267" spans="1:14" ht="33" customHeight="1" x14ac:dyDescent="0.25">
      <c r="A267" s="156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2</v>
      </c>
      <c r="I267" s="8">
        <v>2.5</v>
      </c>
      <c r="J267" s="73">
        <f t="shared" si="10"/>
        <v>100</v>
      </c>
      <c r="K267" s="73">
        <f>J267</f>
        <v>100</v>
      </c>
      <c r="L267" s="89"/>
      <c r="M267" s="134"/>
      <c r="N267" s="94"/>
    </row>
    <row r="268" spans="1:14" ht="85.5" customHeight="1" x14ac:dyDescent="0.25">
      <c r="A268" s="156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50</v>
      </c>
      <c r="I268" s="8">
        <v>54.5</v>
      </c>
      <c r="J268" s="73">
        <f t="shared" si="10"/>
        <v>100</v>
      </c>
      <c r="K268" s="104">
        <f>(J268+J269+J270+J271+J272)/4</f>
        <v>100</v>
      </c>
      <c r="L268" s="88">
        <f>(K268+K273)/2</f>
        <v>100</v>
      </c>
      <c r="M268" s="134"/>
      <c r="N268" s="92"/>
    </row>
    <row r="269" spans="1:14" ht="75.95" customHeight="1" x14ac:dyDescent="0.25">
      <c r="A269" s="156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33.6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56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56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20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56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56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130</v>
      </c>
      <c r="I273" s="8">
        <v>133.80000000000001</v>
      </c>
      <c r="J273" s="73">
        <f t="shared" si="10"/>
        <v>100</v>
      </c>
      <c r="K273" s="73">
        <f>J273</f>
        <v>100</v>
      </c>
      <c r="L273" s="89"/>
      <c r="M273" s="134"/>
      <c r="N273" s="94"/>
    </row>
    <row r="274" spans="1:14" ht="63" hidden="1" customHeight="1" x14ac:dyDescent="0.25">
      <c r="A274" s="156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56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56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56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56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56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56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56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56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56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56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56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56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>
        <v>0</v>
      </c>
      <c r="K286" s="104">
        <f>(J286+J287+J288+J289+J290)/1</f>
        <v>100</v>
      </c>
      <c r="L286" s="88">
        <f>(K286+K291)/2</f>
        <v>100</v>
      </c>
      <c r="M286" s="134"/>
      <c r="N286" s="92"/>
    </row>
    <row r="287" spans="1:14" ht="75.95" customHeight="1" x14ac:dyDescent="0.25">
      <c r="A287" s="156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>
        <v>30</v>
      </c>
      <c r="I287" s="8">
        <v>100</v>
      </c>
      <c r="J287" s="73">
        <f t="shared" si="9"/>
        <v>100</v>
      </c>
      <c r="K287" s="112"/>
      <c r="L287" s="130"/>
      <c r="M287" s="134"/>
      <c r="N287" s="93"/>
    </row>
    <row r="288" spans="1:14" ht="75.95" hidden="1" customHeight="1" x14ac:dyDescent="0.25">
      <c r="A288" s="156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>
        <v>0</v>
      </c>
      <c r="K288" s="112"/>
      <c r="L288" s="130"/>
      <c r="M288" s="134"/>
      <c r="N288" s="93"/>
    </row>
    <row r="289" spans="1:14" ht="75.95" hidden="1" customHeight="1" x14ac:dyDescent="0.25">
      <c r="A289" s="156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11">
        <v>0</v>
      </c>
      <c r="I289" s="11">
        <v>0</v>
      </c>
      <c r="J289" s="73">
        <v>0</v>
      </c>
      <c r="K289" s="112"/>
      <c r="L289" s="114"/>
      <c r="M289" s="134"/>
      <c r="N289" s="93"/>
    </row>
    <row r="290" spans="1:14" ht="80.099999999999994" hidden="1" customHeight="1" x14ac:dyDescent="0.25">
      <c r="A290" s="156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11">
        <v>0</v>
      </c>
      <c r="I290" s="11">
        <v>0</v>
      </c>
      <c r="J290" s="73">
        <v>0</v>
      </c>
      <c r="K290" s="113"/>
      <c r="L290" s="114"/>
      <c r="M290" s="134"/>
      <c r="N290" s="93"/>
    </row>
    <row r="291" spans="1:14" ht="33" customHeight="1" x14ac:dyDescent="0.25">
      <c r="A291" s="156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>
        <v>1.4</v>
      </c>
      <c r="I291" s="8">
        <v>1.4</v>
      </c>
      <c r="J291" s="73">
        <f>IF(I291/H291*100&gt;100,100,I291/H291*100)</f>
        <v>100</v>
      </c>
      <c r="K291" s="73">
        <f>J291</f>
        <v>100</v>
      </c>
      <c r="L291" s="89"/>
      <c r="M291" s="134"/>
      <c r="N291" s="94"/>
    </row>
    <row r="292" spans="1:14" ht="63" hidden="1" customHeight="1" x14ac:dyDescent="0.25">
      <c r="A292" s="156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56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56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56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56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56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56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56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56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56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56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56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56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56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56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56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56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56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56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56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56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56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56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56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56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56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56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56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56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56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56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56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56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56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56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56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56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56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56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56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56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56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56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56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56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56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56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56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56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56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56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56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56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56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56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56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56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56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56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56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56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56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56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56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56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56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56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56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56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56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56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56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56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56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56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56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56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56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56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56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56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56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56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56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56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56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56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56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56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56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56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56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56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56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56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156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2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customHeight="1" x14ac:dyDescent="0.25">
      <c r="A388" s="156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3.9</v>
      </c>
      <c r="I388" s="8">
        <v>3.9</v>
      </c>
      <c r="J388" s="73">
        <f t="shared" si="12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56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14.4</v>
      </c>
      <c r="I389" s="8">
        <v>18.7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56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56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3312</v>
      </c>
      <c r="I391" s="8">
        <v>3334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56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5</v>
      </c>
      <c r="I392" s="8">
        <v>5</v>
      </c>
      <c r="J392" s="73">
        <f t="shared" si="12"/>
        <v>100</v>
      </c>
      <c r="K392" s="104">
        <f>(J392+J393+J394)/3</f>
        <v>100</v>
      </c>
      <c r="L392" s="88">
        <f>(K392+K395)/2</f>
        <v>99.056372549019613</v>
      </c>
      <c r="M392" s="134"/>
      <c r="N392" s="92"/>
    </row>
    <row r="393" spans="1:14" ht="80.099999999999994" customHeight="1" x14ac:dyDescent="0.25">
      <c r="A393" s="156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13.3</v>
      </c>
      <c r="I393" s="8">
        <v>16.3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56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100</v>
      </c>
      <c r="I394" s="8">
        <v>100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56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4080</v>
      </c>
      <c r="I395" s="8">
        <v>4003</v>
      </c>
      <c r="J395" s="73">
        <f t="shared" si="12"/>
        <v>98.112745098039213</v>
      </c>
      <c r="K395" s="73">
        <f>J395</f>
        <v>98.112745098039213</v>
      </c>
      <c r="L395" s="89"/>
      <c r="M395" s="134"/>
      <c r="N395" s="94"/>
    </row>
    <row r="396" spans="1:14" ht="80.099999999999994" customHeight="1" x14ac:dyDescent="0.25">
      <c r="A396" s="156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10.4</v>
      </c>
      <c r="I396" s="8">
        <v>10.4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98.89007597340931</v>
      </c>
      <c r="M396" s="134"/>
      <c r="N396" s="92"/>
    </row>
    <row r="397" spans="1:14" ht="80.099999999999994" customHeight="1" x14ac:dyDescent="0.25">
      <c r="A397" s="156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15</v>
      </c>
      <c r="I397" s="8">
        <v>15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56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58.1</v>
      </c>
      <c r="I398" s="8">
        <v>58.1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56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8424</v>
      </c>
      <c r="I399" s="8">
        <v>8237</v>
      </c>
      <c r="J399" s="73">
        <f t="shared" si="12"/>
        <v>97.78015194681862</v>
      </c>
      <c r="K399" s="73">
        <f>J399</f>
        <v>97.78015194681862</v>
      </c>
      <c r="L399" s="89"/>
      <c r="M399" s="134"/>
      <c r="N399" s="94"/>
    </row>
    <row r="400" spans="1:14" ht="80.099999999999994" hidden="1" customHeight="1" x14ac:dyDescent="0.25">
      <c r="A400" s="156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56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56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56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56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5.5</v>
      </c>
      <c r="I404" s="8">
        <v>5.5</v>
      </c>
      <c r="J404" s="73">
        <f t="shared" si="12"/>
        <v>100</v>
      </c>
      <c r="K404" s="104">
        <f>(J404+J405+J406)/3</f>
        <v>100</v>
      </c>
      <c r="L404" s="88">
        <f>(K404+K407)/2</f>
        <v>97.364130434782609</v>
      </c>
      <c r="M404" s="134"/>
      <c r="N404" s="92"/>
    </row>
    <row r="405" spans="1:14" ht="80.099999999999994" customHeight="1" x14ac:dyDescent="0.25">
      <c r="A405" s="156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13.3</v>
      </c>
      <c r="I405" s="8">
        <v>14.8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56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56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5520</v>
      </c>
      <c r="I407" s="8">
        <v>5229</v>
      </c>
      <c r="J407" s="73">
        <f t="shared" si="12"/>
        <v>94.728260869565219</v>
      </c>
      <c r="K407" s="73">
        <f>J407</f>
        <v>94.728260869565219</v>
      </c>
      <c r="L407" s="89"/>
      <c r="M407" s="134"/>
      <c r="N407" s="94"/>
    </row>
    <row r="408" spans="1:14" ht="80.099999999999994" customHeight="1" x14ac:dyDescent="0.25">
      <c r="A408" s="156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19.3</v>
      </c>
      <c r="I408" s="8">
        <v>19.3</v>
      </c>
      <c r="J408" s="73">
        <f t="shared" si="12"/>
        <v>100</v>
      </c>
      <c r="K408" s="104">
        <f>(J408+J409+J410)/3</f>
        <v>99.509803921568619</v>
      </c>
      <c r="L408" s="88">
        <f>(K408+K411)/2</f>
        <v>99.754901960784309</v>
      </c>
      <c r="M408" s="134"/>
      <c r="N408" s="92"/>
    </row>
    <row r="409" spans="1:14" ht="80.099999999999994" customHeight="1" x14ac:dyDescent="0.25">
      <c r="A409" s="156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13.6</v>
      </c>
      <c r="I409" s="8">
        <v>13.4</v>
      </c>
      <c r="J409" s="73">
        <f t="shared" si="12"/>
        <v>98.529411764705884</v>
      </c>
      <c r="K409" s="112"/>
      <c r="L409" s="114"/>
      <c r="M409" s="134"/>
      <c r="N409" s="93"/>
    </row>
    <row r="410" spans="1:14" ht="80.099999999999994" customHeight="1" x14ac:dyDescent="0.25">
      <c r="A410" s="156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2"/>
        <v>100</v>
      </c>
      <c r="K410" s="113"/>
      <c r="L410" s="114"/>
      <c r="M410" s="134"/>
      <c r="N410" s="93"/>
    </row>
    <row r="411" spans="1:14" ht="43.5" customHeight="1" x14ac:dyDescent="0.25">
      <c r="A411" s="156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15088</v>
      </c>
      <c r="I411" s="8">
        <v>15099</v>
      </c>
      <c r="J411" s="73">
        <f t="shared" si="12"/>
        <v>100</v>
      </c>
      <c r="K411" s="73">
        <f>J411</f>
        <v>100</v>
      </c>
      <c r="L411" s="89"/>
      <c r="M411" s="134"/>
      <c r="N411" s="94"/>
    </row>
    <row r="412" spans="1:14" ht="43.5" hidden="1" customHeight="1" x14ac:dyDescent="0.25">
      <c r="A412" s="156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156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156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156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156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156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156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156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156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156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156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156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156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156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156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156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156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156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156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156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156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156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156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156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156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156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156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156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156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156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156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156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156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156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156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156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156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156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156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156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156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156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156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156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156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156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156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156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156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156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156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156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156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156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156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156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156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156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156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156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156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156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156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156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156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156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156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156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156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156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156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156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customHeight="1" x14ac:dyDescent="0.25">
      <c r="A484" s="156"/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customHeight="1" x14ac:dyDescent="0.25">
      <c r="A485" s="156"/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customHeight="1" x14ac:dyDescent="0.25">
      <c r="A486" s="156"/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customHeight="1" x14ac:dyDescent="0.25">
      <c r="A487" s="156"/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customHeight="1" x14ac:dyDescent="0.25">
      <c r="A488" s="156"/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customHeight="1" x14ac:dyDescent="0.25">
      <c r="A489" s="156"/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156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156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157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125</v>
      </c>
      <c r="I492" s="8">
        <v>125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510.5</v>
      </c>
      <c r="I507" s="82">
        <f>I9+I15+I21+I33+I39+I69+I87+I99+I93</f>
        <v>510.20000000000005</v>
      </c>
    </row>
    <row r="508" spans="1:13" ht="21" x14ac:dyDescent="0.35">
      <c r="G508" s="21" t="s">
        <v>71</v>
      </c>
      <c r="H508" s="82">
        <f>H111+H117+H129+H159+H177+H183+H195+H213+H219</f>
        <v>544.5</v>
      </c>
      <c r="I508" s="82">
        <f>I111+I117+I129+I159+I177+I183+I195+I213+I219</f>
        <v>542</v>
      </c>
      <c r="J508" s="43"/>
    </row>
    <row r="509" spans="1:13" ht="21" x14ac:dyDescent="0.35">
      <c r="G509" s="21" t="s">
        <v>72</v>
      </c>
      <c r="H509" s="82">
        <f>H225+H261+H273+H285+H291+H303+H309+H327</f>
        <v>131.9</v>
      </c>
      <c r="I509" s="82">
        <f>I225+I261+I273+I285+I291+I303+I309+I327</f>
        <v>135.70000000000002</v>
      </c>
      <c r="J509" s="43"/>
    </row>
    <row r="510" spans="1:13" ht="21" x14ac:dyDescent="0.35">
      <c r="G510" s="21" t="s">
        <v>81</v>
      </c>
      <c r="H510" s="40">
        <f>SUMIF($F$4:$F$483,$F$335,H4:H483)</f>
        <v>36424</v>
      </c>
      <c r="I510" s="40">
        <f>SUMIF($F$4:$F$483,$F$335,I4:I483)</f>
        <v>35902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9">
    <mergeCell ref="B490:B492"/>
    <mergeCell ref="C490:C492"/>
    <mergeCell ref="D490:D492"/>
    <mergeCell ref="K490:K491"/>
    <mergeCell ref="L490:L492"/>
    <mergeCell ref="N490:N492"/>
    <mergeCell ref="C298:C303"/>
    <mergeCell ref="D298:D303"/>
    <mergeCell ref="B286:B291"/>
    <mergeCell ref="K340:K342"/>
    <mergeCell ref="C344:C347"/>
    <mergeCell ref="D344:D347"/>
    <mergeCell ref="K344:K346"/>
    <mergeCell ref="L344:L347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B1:N1"/>
    <mergeCell ref="N82:N87"/>
    <mergeCell ref="N94:N99"/>
    <mergeCell ref="N106:N111"/>
    <mergeCell ref="N28:N33"/>
    <mergeCell ref="N332:N335"/>
    <mergeCell ref="N280:N285"/>
    <mergeCell ref="N256:N261"/>
    <mergeCell ref="N190:N195"/>
    <mergeCell ref="N124:N129"/>
    <mergeCell ref="N148:N153"/>
    <mergeCell ref="N316:N321"/>
    <mergeCell ref="C328:C331"/>
    <mergeCell ref="D328:D331"/>
    <mergeCell ref="K328:K330"/>
    <mergeCell ref="L328:L331"/>
    <mergeCell ref="N328:N331"/>
    <mergeCell ref="C332:C335"/>
    <mergeCell ref="D332:D335"/>
    <mergeCell ref="K332:K334"/>
    <mergeCell ref="L332:L335"/>
    <mergeCell ref="M4:M489"/>
    <mergeCell ref="C368:C371"/>
    <mergeCell ref="D368:D371"/>
    <mergeCell ref="K368:K370"/>
    <mergeCell ref="L368:L371"/>
    <mergeCell ref="N360:N363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64:N69"/>
    <mergeCell ref="N112:N117"/>
    <mergeCell ref="N172:N177"/>
    <mergeCell ref="N208:N213"/>
    <mergeCell ref="C286:C291"/>
    <mergeCell ref="D286:D291"/>
    <mergeCell ref="K286:K290"/>
    <mergeCell ref="L286:L291"/>
    <mergeCell ref="N286:N291"/>
    <mergeCell ref="N34:N39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B40:B45"/>
    <mergeCell ref="C40:C45"/>
    <mergeCell ref="D40:D45"/>
    <mergeCell ref="K40:K44"/>
    <mergeCell ref="L40:L45"/>
    <mergeCell ref="D34:D39"/>
    <mergeCell ref="C34:C39"/>
    <mergeCell ref="K34:K38"/>
    <mergeCell ref="L34:L39"/>
    <mergeCell ref="B34:B39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B70:B75"/>
    <mergeCell ref="C70:C75"/>
    <mergeCell ref="D70:D75"/>
    <mergeCell ref="K70:K74"/>
    <mergeCell ref="L70:L75"/>
    <mergeCell ref="N71:N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92:B297"/>
    <mergeCell ref="C292:C297"/>
    <mergeCell ref="D292:D297"/>
    <mergeCell ref="K292:K296"/>
    <mergeCell ref="L292:L297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298:B303"/>
    <mergeCell ref="B310:B315"/>
    <mergeCell ref="C310:C315"/>
    <mergeCell ref="D310:D315"/>
    <mergeCell ref="K310:K314"/>
    <mergeCell ref="L310:L315"/>
    <mergeCell ref="B316:B321"/>
    <mergeCell ref="C316:C321"/>
    <mergeCell ref="D316:D321"/>
    <mergeCell ref="K316:K320"/>
    <mergeCell ref="L316:L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B344:B347"/>
    <mergeCell ref="B348:B351"/>
    <mergeCell ref="N356:N359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K360:K362"/>
    <mergeCell ref="L360:L363"/>
    <mergeCell ref="N376:N379"/>
    <mergeCell ref="C364:C367"/>
    <mergeCell ref="D364:D367"/>
    <mergeCell ref="K364:K366"/>
    <mergeCell ref="L364:L367"/>
    <mergeCell ref="N364:N367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52:L455"/>
    <mergeCell ref="L436:L439"/>
    <mergeCell ref="N436:N439"/>
    <mergeCell ref="C440:C443"/>
    <mergeCell ref="D440:D443"/>
    <mergeCell ref="K440:K442"/>
    <mergeCell ref="L440:L443"/>
    <mergeCell ref="N440:N443"/>
    <mergeCell ref="N452:N455"/>
    <mergeCell ref="C444:C447"/>
    <mergeCell ref="D444:D447"/>
    <mergeCell ref="K444:K446"/>
    <mergeCell ref="C448:C451"/>
    <mergeCell ref="D448:D451"/>
    <mergeCell ref="K448:K450"/>
    <mergeCell ref="N456:N45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B460:B463"/>
    <mergeCell ref="C460:C463"/>
    <mergeCell ref="D460:D463"/>
    <mergeCell ref="K460:K462"/>
    <mergeCell ref="L460:L463"/>
    <mergeCell ref="N480:N483"/>
    <mergeCell ref="C484:C485"/>
    <mergeCell ref="D484:D485"/>
    <mergeCell ref="L484:L485"/>
    <mergeCell ref="N484:N487"/>
    <mergeCell ref="C486:C487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A4:A492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0:C483"/>
    <mergeCell ref="D480:D483"/>
    <mergeCell ref="K480:K482"/>
    <mergeCell ref="L480:L483"/>
    <mergeCell ref="L468:L471"/>
    <mergeCell ref="C456:C459"/>
    <mergeCell ref="D456:D459"/>
    <mergeCell ref="K456:K458"/>
    <mergeCell ref="L456:L459"/>
    <mergeCell ref="L448:L451"/>
    <mergeCell ref="C452:C455"/>
    <mergeCell ref="D452:D455"/>
    <mergeCell ref="K452:K454"/>
  </mergeCells>
  <pageMargins left="0" right="0.11811023622047245" top="0.55118110236220474" bottom="0.35433070866141736" header="0.31496062992125984" footer="0.31496062992125984"/>
  <pageSetup paperSize="9" scale="44" fitToHeight="6" orientation="landscape" r:id="rId1"/>
  <headerFooter alignWithMargins="0"/>
  <rowBreaks count="1" manualBreakCount="1">
    <brk id="106" max="1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286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282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2.8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26">
        <v>0</v>
      </c>
      <c r="I13" s="26">
        <v>0</v>
      </c>
      <c r="J13" s="56">
        <v>0</v>
      </c>
      <c r="K13" s="112"/>
      <c r="L13" s="114"/>
      <c r="M13" s="134"/>
      <c r="N13" s="93"/>
    </row>
    <row r="14" spans="1:14" ht="53.2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26">
        <v>100</v>
      </c>
      <c r="I14" s="26">
        <v>100</v>
      </c>
      <c r="J14" s="56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33</v>
      </c>
      <c r="I15" s="8">
        <v>36</v>
      </c>
      <c r="J15" s="73">
        <f t="shared" ref="J15:J32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26">
        <v>0</v>
      </c>
      <c r="I16" s="26">
        <v>0</v>
      </c>
      <c r="J16" s="56">
        <v>0</v>
      </c>
      <c r="K16" s="104">
        <v>100</v>
      </c>
      <c r="L16" s="88">
        <f>(K16+K21)/2</f>
        <v>100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26">
        <v>0</v>
      </c>
      <c r="I17" s="26">
        <v>0</v>
      </c>
      <c r="J17" s="56">
        <v>0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26">
        <v>0</v>
      </c>
      <c r="I18" s="26">
        <v>0</v>
      </c>
      <c r="J18" s="56">
        <v>0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26">
        <v>0</v>
      </c>
      <c r="I19" s="26">
        <v>0</v>
      </c>
      <c r="J19" s="56">
        <v>0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26">
        <v>0</v>
      </c>
      <c r="I20" s="26">
        <v>0</v>
      </c>
      <c r="J20" s="56">
        <v>0</v>
      </c>
      <c r="K20" s="113"/>
      <c r="L20" s="114"/>
      <c r="M20" s="134"/>
      <c r="N20" s="93"/>
    </row>
    <row r="21" spans="1:14" ht="100.5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v>0.4</v>
      </c>
      <c r="I21" s="8">
        <v>1</v>
      </c>
      <c r="J21" s="73">
        <f t="shared" si="1"/>
        <v>100</v>
      </c>
      <c r="K21" s="73">
        <f>J21</f>
        <v>100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hidden="1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0</v>
      </c>
      <c r="I82" s="8">
        <v>0</v>
      </c>
      <c r="J82" s="73">
        <v>0</v>
      </c>
      <c r="K82" s="104">
        <f>(J82+J83+J84+J85+J86)/3</f>
        <v>100</v>
      </c>
      <c r="L82" s="88">
        <f>(K82+K87)/2</f>
        <v>100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70</v>
      </c>
      <c r="I83" s="8">
        <v>70.5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26">
        <v>2</v>
      </c>
      <c r="I85" s="26">
        <v>2</v>
      </c>
      <c r="J85" s="56">
        <f>IF(I85/H85*100&gt;100,100,I85/H85*100)</f>
        <v>100</v>
      </c>
      <c r="K85" s="112"/>
      <c r="L85" s="114"/>
      <c r="M85" s="134"/>
      <c r="N85" s="93"/>
    </row>
    <row r="86" spans="1:14" ht="72.7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26">
        <v>100</v>
      </c>
      <c r="I86" s="26">
        <v>100</v>
      </c>
      <c r="J86" s="56">
        <f>IF(I83/H83*100&gt;100,100,I83/H83*100)</f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293</v>
      </c>
      <c r="I87" s="8">
        <v>297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26">
        <v>0</v>
      </c>
      <c r="I106" s="26">
        <v>0</v>
      </c>
      <c r="J106" s="56">
        <v>0</v>
      </c>
      <c r="K106" s="104">
        <f>(J106+J107+J108+J109+J110)/3</f>
        <v>100</v>
      </c>
      <c r="L106" s="88">
        <f>(K106+K111)/2</f>
        <v>100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25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26">
        <v>20</v>
      </c>
      <c r="I109" s="26">
        <v>100</v>
      </c>
      <c r="J109" s="56">
        <f>IF(I109/H109*100&gt;100,100,I109/H109*100)</f>
        <v>100</v>
      </c>
      <c r="K109" s="112"/>
      <c r="L109" s="114"/>
      <c r="M109" s="134"/>
      <c r="N109" s="93"/>
    </row>
    <row r="110" spans="1:14" ht="6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26">
        <v>100</v>
      </c>
      <c r="I110" s="26">
        <v>100</v>
      </c>
      <c r="J110" s="56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4</v>
      </c>
      <c r="I111" s="8">
        <v>5</v>
      </c>
      <c r="J111" s="73">
        <f t="shared" si="3"/>
        <v>100</v>
      </c>
      <c r="K111" s="73">
        <f>J111</f>
        <v>100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6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26">
        <v>0</v>
      </c>
      <c r="I154" s="26">
        <v>0</v>
      </c>
      <c r="J154" s="56">
        <v>0</v>
      </c>
      <c r="K154" s="104">
        <f>(J154+J155+J156+J157+J158)/3</f>
        <v>100</v>
      </c>
      <c r="L154" s="88">
        <f>(K154+K159)/2</f>
        <v>100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22.7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50</v>
      </c>
      <c r="J157" s="73">
        <f t="shared" si="6"/>
        <v>100</v>
      </c>
      <c r="K157" s="112"/>
      <c r="L157" s="114"/>
      <c r="M157" s="134"/>
      <c r="N157" s="93"/>
    </row>
    <row r="158" spans="1:14" ht="56.25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26">
        <v>100</v>
      </c>
      <c r="I158" s="26">
        <v>100</v>
      </c>
      <c r="J158" s="56">
        <f>IF(I158/H158*100&gt;100,100,I158/H158*100)</f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66</v>
      </c>
      <c r="I159" s="8">
        <v>66</v>
      </c>
      <c r="J159" s="73">
        <f t="shared" si="6"/>
        <v>100</v>
      </c>
      <c r="K159" s="73">
        <f>J159</f>
        <v>100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/>
      <c r="I172" s="8"/>
      <c r="J172" s="73" t="e">
        <f t="shared" si="6"/>
        <v>#DIV/0!</v>
      </c>
      <c r="K172" s="104" t="e">
        <f>(J172+J173+J174+J175+J176)/5</f>
        <v>#DIV/0!</v>
      </c>
      <c r="L172" s="88" t="e">
        <f>(K172+K177)/2</f>
        <v>#DIV/0!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/>
      <c r="I173" s="8"/>
      <c r="J173" s="73" t="e">
        <f t="shared" si="6"/>
        <v>#DIV/0!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 t="e">
        <f t="shared" si="6"/>
        <v>#DIV/0!</v>
      </c>
      <c r="K174" s="112"/>
      <c r="L174" s="130"/>
      <c r="M174" s="134"/>
      <c r="N174" s="93"/>
    </row>
    <row r="175" spans="1:14" ht="75.95" hidden="1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/>
      <c r="I175" s="8"/>
      <c r="J175" s="73" t="e">
        <f t="shared" si="6"/>
        <v>#DIV/0!</v>
      </c>
      <c r="K175" s="112"/>
      <c r="L175" s="114"/>
      <c r="M175" s="134"/>
      <c r="N175" s="93"/>
    </row>
    <row r="176" spans="1:14" ht="90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/>
      <c r="I176" s="8"/>
      <c r="J176" s="73" t="e">
        <f t="shared" si="6"/>
        <v>#DIV/0!</v>
      </c>
      <c r="K176" s="113"/>
      <c r="L176" s="114"/>
      <c r="M176" s="134"/>
      <c r="N176" s="93"/>
    </row>
    <row r="177" spans="1:14" ht="33" hidden="1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/>
      <c r="I177" s="8"/>
      <c r="J177" s="73" t="e">
        <f>IF(I177/H177*100&gt;100,100,I177/H177*100)</f>
        <v>#DIV/0!</v>
      </c>
      <c r="K177" s="73" t="e">
        <f>J177</f>
        <v>#DIV/0!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43</v>
      </c>
      <c r="I190" s="8">
        <v>55</v>
      </c>
      <c r="J190" s="73">
        <f>IF(I191/H191*100&gt;100,100,I191/H191*100)</f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22.1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26">
        <v>20</v>
      </c>
      <c r="I193" s="26">
        <v>69.2</v>
      </c>
      <c r="J193" s="56">
        <f>IF(I193/H193*100&gt;100,100,I193/H193*100)</f>
        <v>100</v>
      </c>
      <c r="K193" s="112"/>
      <c r="L193" s="114"/>
      <c r="M193" s="134"/>
      <c r="N193" s="93"/>
    </row>
    <row r="194" spans="1:14" ht="69.75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>IF(I194/H194*100&gt;100,100,I194/H194*100)</f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276</v>
      </c>
      <c r="I195" s="8">
        <v>280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 t="e">
        <f t="shared" si="7"/>
        <v>#DIV/0!</v>
      </c>
      <c r="K226" s="104" t="e">
        <f>(J226+J227+J228+J229+J230)/5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7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 t="e">
        <f t="shared" si="7"/>
        <v>#DIV/0!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7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 t="e">
        <f t="shared" si="7"/>
        <v>#DIV/0!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7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9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9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9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9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9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9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10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10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10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10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10"/>
        <v>#DIV/0!</v>
      </c>
      <c r="K267" s="73" t="e">
        <f>J267</f>
        <v>#DIV/0!</v>
      </c>
      <c r="L267" s="89"/>
      <c r="M267" s="134"/>
      <c r="N267" s="94"/>
    </row>
    <row r="268" spans="1:14" ht="94.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37</v>
      </c>
      <c r="I268" s="8">
        <v>56.5</v>
      </c>
      <c r="J268" s="73">
        <f>IF(I268/H268*100&gt;100,100,I268/H268*100)</f>
        <v>100</v>
      </c>
      <c r="K268" s="104">
        <f>(J268+J269+J270+J271+J272)/4</f>
        <v>100</v>
      </c>
      <c r="L268" s="88">
        <f>(K268+K273)/2</f>
        <v>98.837209302325576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33.299999999999997</v>
      </c>
      <c r="J269" s="73">
        <f t="shared" si="10"/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26">
        <v>20</v>
      </c>
      <c r="I271" s="26">
        <v>50</v>
      </c>
      <c r="J271" s="56">
        <f>IF(I271/H271*100&gt;100,100,I271/H271*100)</f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>IF(I272/H272*100&gt;100,100,I272/H272*100)</f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43</v>
      </c>
      <c r="I273" s="8">
        <v>42</v>
      </c>
      <c r="J273" s="73">
        <f t="shared" si="10"/>
        <v>97.674418604651152</v>
      </c>
      <c r="K273" s="73">
        <f>J273</f>
        <v>97.674418604651152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9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9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9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9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9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9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88.5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7" t="s">
        <v>285</v>
      </c>
      <c r="G304" s="7" t="s">
        <v>12</v>
      </c>
      <c r="H304" s="8">
        <v>37</v>
      </c>
      <c r="I304" s="8">
        <v>37</v>
      </c>
      <c r="J304" s="73">
        <f>IF(I304/H304*100&gt;100,100,I304/H304*100)</f>
        <v>100</v>
      </c>
      <c r="K304" s="104">
        <f>(J304+J305+J306+J307+J308)/1</f>
        <v>100</v>
      </c>
      <c r="L304" s="88">
        <f>(K304+K309)/2</f>
        <v>98.979591836734699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26">
        <v>0</v>
      </c>
      <c r="I305" s="26">
        <v>0</v>
      </c>
      <c r="J305" s="56">
        <v>0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>
        <v>0</v>
      </c>
      <c r="I306" s="8">
        <v>0</v>
      </c>
      <c r="J306" s="73">
        <v>0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26">
        <v>0</v>
      </c>
      <c r="I307" s="26">
        <v>0</v>
      </c>
      <c r="J307" s="56">
        <v>0</v>
      </c>
      <c r="K307" s="112"/>
      <c r="L307" s="114"/>
      <c r="M307" s="134"/>
      <c r="N307" s="93"/>
    </row>
    <row r="308" spans="1:14" ht="79.5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26">
        <v>0</v>
      </c>
      <c r="I308" s="26">
        <v>0</v>
      </c>
      <c r="J308" s="56">
        <v>0</v>
      </c>
      <c r="K308" s="113"/>
      <c r="L308" s="114"/>
      <c r="M308" s="134"/>
      <c r="N308" s="93"/>
    </row>
    <row r="309" spans="1:14" ht="33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>
        <v>49</v>
      </c>
      <c r="I309" s="8">
        <v>48</v>
      </c>
      <c r="J309" s="73">
        <f t="shared" si="9"/>
        <v>97.959183673469383</v>
      </c>
      <c r="K309" s="73">
        <f>J309</f>
        <v>97.959183673469383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hidden="1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/>
      <c r="I384" s="8"/>
      <c r="J384" s="73" t="e">
        <f t="shared" si="11"/>
        <v>#DIV/0!</v>
      </c>
      <c r="K384" s="104" t="e">
        <f>(J384+J385+J386)/3</f>
        <v>#DIV/0!</v>
      </c>
      <c r="L384" s="88" t="e">
        <f>(K384+K387)/2</f>
        <v>#DIV/0!</v>
      </c>
      <c r="M384" s="134"/>
      <c r="N384" s="92"/>
    </row>
    <row r="385" spans="1:14" ht="80.099999999999994" hidden="1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/>
      <c r="I385" s="8"/>
      <c r="J385" s="73" t="e">
        <f t="shared" si="11"/>
        <v>#DIV/0!</v>
      </c>
      <c r="K385" s="112"/>
      <c r="L385" s="114"/>
      <c r="M385" s="134"/>
      <c r="N385" s="93"/>
    </row>
    <row r="386" spans="1:14" ht="80.099999999999994" hidden="1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/>
      <c r="I386" s="8"/>
      <c r="J386" s="73" t="e">
        <f t="shared" si="11"/>
        <v>#DIV/0!</v>
      </c>
      <c r="K386" s="113"/>
      <c r="L386" s="114"/>
      <c r="M386" s="134"/>
      <c r="N386" s="93"/>
    </row>
    <row r="387" spans="1:14" ht="33" hidden="1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/>
      <c r="I387" s="8"/>
      <c r="J387" s="73" t="e">
        <f t="shared" ref="J387:J450" si="12">IF(I387/H387*100&gt;100,100,I387/H387*100)</f>
        <v>#DIV/0!</v>
      </c>
      <c r="K387" s="73" t="e">
        <f>J387</f>
        <v>#DIV/0!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1.2</v>
      </c>
      <c r="I388" s="8">
        <v>1.2</v>
      </c>
      <c r="J388" s="73">
        <f t="shared" si="12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5</v>
      </c>
      <c r="I389" s="8">
        <v>11.5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320</v>
      </c>
      <c r="I391" s="8">
        <v>320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15.5</v>
      </c>
      <c r="I392" s="8">
        <v>15.5</v>
      </c>
      <c r="J392" s="73">
        <f t="shared" si="12"/>
        <v>100</v>
      </c>
      <c r="K392" s="104">
        <f>(J392+J393+J394)/3</f>
        <v>100</v>
      </c>
      <c r="L392" s="88">
        <f>(K392+K395)/2</f>
        <v>100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5</v>
      </c>
      <c r="I393" s="8">
        <v>18.899999999999999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71</v>
      </c>
      <c r="I394" s="8">
        <v>83.9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10344</v>
      </c>
      <c r="I395" s="8">
        <v>10344</v>
      </c>
      <c r="J395" s="73">
        <f t="shared" si="12"/>
        <v>100</v>
      </c>
      <c r="K395" s="73">
        <f>J395</f>
        <v>100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19.2</v>
      </c>
      <c r="I396" s="8">
        <v>20.9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100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5</v>
      </c>
      <c r="I397" s="8">
        <v>8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66.7</v>
      </c>
      <c r="I398" s="8">
        <v>96.8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15660</v>
      </c>
      <c r="I399" s="8">
        <v>15660</v>
      </c>
      <c r="J399" s="73">
        <f t="shared" si="12"/>
        <v>100</v>
      </c>
      <c r="K399" s="73">
        <f>J399</f>
        <v>100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2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2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2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2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15.9</v>
      </c>
      <c r="I404" s="8">
        <v>15.9</v>
      </c>
      <c r="J404" s="73">
        <f t="shared" si="12"/>
        <v>100</v>
      </c>
      <c r="K404" s="104">
        <f>(J404+J405+J406)/3</f>
        <v>100</v>
      </c>
      <c r="L404" s="88">
        <f>(K404+K407)/2</f>
        <v>100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5</v>
      </c>
      <c r="I405" s="8">
        <v>12.5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75.5</v>
      </c>
      <c r="I406" s="8">
        <v>100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9240</v>
      </c>
      <c r="I407" s="8">
        <v>9240</v>
      </c>
      <c r="J407" s="73">
        <f t="shared" si="12"/>
        <v>100</v>
      </c>
      <c r="K407" s="73">
        <f>J407</f>
        <v>100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2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2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2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2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2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2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2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3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3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3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3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3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3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3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3"/>
        <v>#DIV/0!</v>
      </c>
      <c r="K483" s="73" t="e">
        <f t="shared" ref="K483:K489" si="14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3"/>
        <v>#DIV/0!</v>
      </c>
      <c r="K484" s="78" t="e">
        <f t="shared" si="14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3"/>
        <v>#DIV/0!</v>
      </c>
      <c r="K485" s="73" t="e">
        <f t="shared" si="14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3"/>
        <v>#DIV/0!</v>
      </c>
      <c r="K486" s="78" t="e">
        <f t="shared" si="14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3"/>
        <v>#DIV/0!</v>
      </c>
      <c r="K487" s="73" t="e">
        <f t="shared" si="14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3"/>
        <v>#DIV/0!</v>
      </c>
      <c r="K488" s="78" t="e">
        <f t="shared" si="14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3"/>
        <v>#DIV/0!</v>
      </c>
      <c r="K489" s="73" t="e">
        <f t="shared" si="14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125</v>
      </c>
      <c r="I492" s="8">
        <v>125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326.39999999999998</v>
      </c>
      <c r="I507" s="82">
        <f>I9+I15+I21+I33+I39+I69+I87+I99+I93</f>
        <v>334</v>
      </c>
    </row>
    <row r="508" spans="1:13" ht="21" x14ac:dyDescent="0.35">
      <c r="G508" s="21" t="s">
        <v>71</v>
      </c>
      <c r="H508" s="82">
        <f>H111+H117+H129+H159+H177+H183+H195+H213+H219</f>
        <v>346</v>
      </c>
      <c r="I508" s="82">
        <f>I111+I117+I129+I159+I177+I183+I195+I213+I219</f>
        <v>351</v>
      </c>
      <c r="J508" s="43"/>
    </row>
    <row r="509" spans="1:13" ht="21" x14ac:dyDescent="0.35">
      <c r="G509" s="21" t="s">
        <v>72</v>
      </c>
      <c r="H509" s="82">
        <f>H225+H261+H273+H285+H291+H303+H309+H327</f>
        <v>92</v>
      </c>
      <c r="I509" s="82">
        <f>I225+I261+I273+I285+I291+I303+I309+I327</f>
        <v>90</v>
      </c>
      <c r="J509" s="43"/>
    </row>
    <row r="510" spans="1:13" ht="21" x14ac:dyDescent="0.35">
      <c r="G510" s="21" t="s">
        <v>81</v>
      </c>
      <c r="H510" s="40">
        <f>SUMIF($F$4:$F$483,$F$335,H4:H483)</f>
        <v>35564</v>
      </c>
      <c r="I510" s="40">
        <f>SUMIF($F$4:$F$483,$F$335,I4:I483)</f>
        <v>35564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28">
    <mergeCell ref="N490:N492"/>
    <mergeCell ref="B1:N1"/>
    <mergeCell ref="K34:K38"/>
    <mergeCell ref="L34:L39"/>
    <mergeCell ref="B34:B39"/>
    <mergeCell ref="C34:C39"/>
    <mergeCell ref="D34:D39"/>
    <mergeCell ref="N28:N33"/>
    <mergeCell ref="N34:N39"/>
    <mergeCell ref="B16:B21"/>
    <mergeCell ref="C16:C21"/>
    <mergeCell ref="N94:N99"/>
    <mergeCell ref="B70:B75"/>
    <mergeCell ref="C70:C75"/>
    <mergeCell ref="D70:D75"/>
    <mergeCell ref="N280:N285"/>
    <mergeCell ref="N256:N261"/>
    <mergeCell ref="N190:N195"/>
    <mergeCell ref="N148:N153"/>
    <mergeCell ref="N106:N111"/>
    <mergeCell ref="N124:N129"/>
    <mergeCell ref="N332:N335"/>
    <mergeCell ref="B316:B321"/>
    <mergeCell ref="B310:B315"/>
    <mergeCell ref="C310:C315"/>
    <mergeCell ref="D310:D315"/>
    <mergeCell ref="K310:K314"/>
    <mergeCell ref="L310:L315"/>
    <mergeCell ref="C316:C321"/>
    <mergeCell ref="D316:D321"/>
    <mergeCell ref="K316:K320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K344:K346"/>
    <mergeCell ref="L344:L347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K364:K366"/>
    <mergeCell ref="L364:L367"/>
    <mergeCell ref="N364:N367"/>
    <mergeCell ref="C368:C371"/>
    <mergeCell ref="D368:D371"/>
    <mergeCell ref="K368:K370"/>
    <mergeCell ref="L368:L371"/>
    <mergeCell ref="K340:K342"/>
    <mergeCell ref="C328:C331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D16:D21"/>
    <mergeCell ref="K16:K20"/>
    <mergeCell ref="L16:L21"/>
    <mergeCell ref="B40:B45"/>
    <mergeCell ref="C40:C45"/>
    <mergeCell ref="D40:D45"/>
    <mergeCell ref="K40:K44"/>
    <mergeCell ref="L40:L45"/>
    <mergeCell ref="B46:B51"/>
    <mergeCell ref="C46:C51"/>
    <mergeCell ref="D46:D51"/>
    <mergeCell ref="K46:K50"/>
    <mergeCell ref="L46:L51"/>
    <mergeCell ref="B52:B57"/>
    <mergeCell ref="N16:N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B274:B279"/>
    <mergeCell ref="C274:C279"/>
    <mergeCell ref="D274:D279"/>
    <mergeCell ref="K274:K278"/>
    <mergeCell ref="L274:L279"/>
    <mergeCell ref="B280:B285"/>
    <mergeCell ref="C280:C285"/>
    <mergeCell ref="D280:D285"/>
    <mergeCell ref="K280:K284"/>
    <mergeCell ref="L280:L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N316:N321"/>
    <mergeCell ref="B322:B327"/>
    <mergeCell ref="C322:C327"/>
    <mergeCell ref="D322:D327"/>
    <mergeCell ref="K322:K326"/>
    <mergeCell ref="L322:L327"/>
    <mergeCell ref="N322:N327"/>
    <mergeCell ref="L316:L321"/>
    <mergeCell ref="B328:B331"/>
    <mergeCell ref="D328:D331"/>
    <mergeCell ref="K328:K330"/>
    <mergeCell ref="L328:L331"/>
    <mergeCell ref="N328:N331"/>
    <mergeCell ref="B332:B335"/>
    <mergeCell ref="B336:B339"/>
    <mergeCell ref="L336:L339"/>
    <mergeCell ref="B340:B343"/>
    <mergeCell ref="N340:N343"/>
    <mergeCell ref="L340:L343"/>
    <mergeCell ref="K336:K338"/>
    <mergeCell ref="C340:C343"/>
    <mergeCell ref="D340:D343"/>
    <mergeCell ref="C332:C335"/>
    <mergeCell ref="D332:D335"/>
    <mergeCell ref="K332:K334"/>
    <mergeCell ref="L332:L335"/>
    <mergeCell ref="B344:B347"/>
    <mergeCell ref="B348:B351"/>
    <mergeCell ref="N356:N359"/>
    <mergeCell ref="N360:N363"/>
    <mergeCell ref="B364:B367"/>
    <mergeCell ref="B368:B371"/>
    <mergeCell ref="N368:N371"/>
    <mergeCell ref="B356:B359"/>
    <mergeCell ref="C356:C359"/>
    <mergeCell ref="D356:D359"/>
    <mergeCell ref="B352:B355"/>
    <mergeCell ref="C352:C355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B490:B492"/>
    <mergeCell ref="C490:C492"/>
    <mergeCell ref="D490:D492"/>
    <mergeCell ref="K490:K491"/>
    <mergeCell ref="L490:L492"/>
  </mergeCells>
  <pageMargins left="0" right="0.11811023622047245" top="0.55118110236220474" bottom="0.35433070866141736" header="0.31496062992125984" footer="0.31496062992125984"/>
  <pageSetup paperSize="9" scale="44" fitToHeight="6" orientation="landscape" r:id="rId1"/>
  <headerFooter alignWithMargins="0"/>
  <rowBreaks count="5" manualBreakCount="5">
    <brk id="105" max="13" man="1"/>
    <brk id="111" max="13" man="1"/>
    <brk id="303" max="13" man="1"/>
    <brk id="391" max="13" man="1"/>
    <brk id="407" max="1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zoomScaleSheetLayoutView="7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8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312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99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/>
      <c r="I10" s="8"/>
      <c r="J10" s="73">
        <v>0</v>
      </c>
      <c r="K10" s="104">
        <f>(J10+J11+J12+J13+J14)/2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2.8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/>
      <c r="I12" s="8"/>
      <c r="J12" s="73">
        <v>0</v>
      </c>
      <c r="K12" s="112"/>
      <c r="L12" s="114"/>
      <c r="M12" s="134"/>
      <c r="N12" s="93"/>
    </row>
    <row r="13" spans="1:14" ht="75.95" hidden="1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11">
        <v>0</v>
      </c>
      <c r="I13" s="11">
        <v>0</v>
      </c>
      <c r="J13" s="73">
        <v>0</v>
      </c>
      <c r="K13" s="112"/>
      <c r="L13" s="114"/>
      <c r="M13" s="13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11">
        <v>100</v>
      </c>
      <c r="I14" s="11">
        <v>100</v>
      </c>
      <c r="J14" s="73">
        <f>IF(I14/H14*100&gt;100,100,I14/H14*100)</f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32.5</v>
      </c>
      <c r="I15" s="8">
        <v>35.700000000000003</v>
      </c>
      <c r="J15" s="73">
        <f t="shared" ref="J15:J29" si="1">IF(I15/H15*100&gt;100,100,I15/H15*100)</f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v>75</v>
      </c>
      <c r="I28" s="8">
        <v>66.7</v>
      </c>
      <c r="J28" s="73">
        <f t="shared" si="1"/>
        <v>88.933333333333337</v>
      </c>
      <c r="K28" s="104">
        <f>(J28+J29+J30+J31+J32)/3</f>
        <v>96.311111111111117</v>
      </c>
      <c r="L28" s="88">
        <f>(K28+K33)/2</f>
        <v>98.155555555555566</v>
      </c>
      <c r="M28" s="13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v>2</v>
      </c>
      <c r="I29" s="8">
        <v>20</v>
      </c>
      <c r="J29" s="73">
        <f t="shared" si="1"/>
        <v>100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>
        <v>0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11">
        <v>0</v>
      </c>
      <c r="I31" s="11">
        <v>0</v>
      </c>
      <c r="J31" s="73">
        <v>0</v>
      </c>
      <c r="K31" s="112"/>
      <c r="L31" s="114"/>
      <c r="M31" s="13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11">
        <v>100</v>
      </c>
      <c r="I32" s="11">
        <v>100</v>
      </c>
      <c r="J32" s="73">
        <f>IF(I32/H32*100&gt;100,100,I32/H32*100)</f>
        <v>100</v>
      </c>
      <c r="K32" s="113"/>
      <c r="L32" s="114"/>
      <c r="M32" s="13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v>4.5999999999999996</v>
      </c>
      <c r="I33" s="8">
        <v>4.7</v>
      </c>
      <c r="J33" s="73">
        <f>IF(I33/H33*100&gt;100,100,I33/H33*100)</f>
        <v>100</v>
      </c>
      <c r="K33" s="73">
        <f>J33</f>
        <v>100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/>
      <c r="I64" s="8"/>
      <c r="J64" s="73" t="e">
        <f t="shared" si="3"/>
        <v>#DIV/0!</v>
      </c>
      <c r="K64" s="104" t="e">
        <f>(J64+J65+J66+J67+J68)/5</f>
        <v>#DIV/0!</v>
      </c>
      <c r="L64" s="88" t="e">
        <f>(K64+K69)/2</f>
        <v>#DIV/0!</v>
      </c>
      <c r="M64" s="134"/>
      <c r="N64" s="92"/>
    </row>
    <row r="65" spans="1:14" ht="75.95" hidden="1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/>
      <c r="I65" s="8"/>
      <c r="J65" s="73" t="e">
        <f t="shared" si="3"/>
        <v>#DIV/0!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/>
      <c r="I66" s="8"/>
      <c r="J66" s="73" t="e">
        <f t="shared" si="3"/>
        <v>#DIV/0!</v>
      </c>
      <c r="K66" s="112"/>
      <c r="L66" s="114"/>
      <c r="M66" s="134"/>
      <c r="N66" s="93"/>
    </row>
    <row r="67" spans="1:14" ht="75.95" hidden="1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/>
      <c r="I67" s="8"/>
      <c r="J67" s="73" t="e">
        <f t="shared" si="3"/>
        <v>#DIV/0!</v>
      </c>
      <c r="K67" s="112"/>
      <c r="L67" s="114"/>
      <c r="M67" s="134"/>
      <c r="N67" s="93"/>
    </row>
    <row r="68" spans="1:14" ht="120" hidden="1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/>
      <c r="I68" s="8"/>
      <c r="J68" s="73" t="e">
        <f t="shared" si="3"/>
        <v>#DIV/0!</v>
      </c>
      <c r="K68" s="113"/>
      <c r="L68" s="114"/>
      <c r="M68" s="134"/>
      <c r="N68" s="93"/>
    </row>
    <row r="69" spans="1:14" ht="33" hidden="1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/>
      <c r="I69" s="8"/>
      <c r="J69" s="73" t="e">
        <f t="shared" si="3"/>
        <v>#DIV/0!</v>
      </c>
      <c r="K69" s="73" t="e">
        <f>J69</f>
        <v>#DIV/0!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75</v>
      </c>
      <c r="I82" s="8">
        <v>72.5</v>
      </c>
      <c r="J82" s="73">
        <f t="shared" si="3"/>
        <v>96.666666666666671</v>
      </c>
      <c r="K82" s="104">
        <f>(J82+J83+J84+J85+J86)/4</f>
        <v>95.416666666666671</v>
      </c>
      <c r="L82" s="88">
        <f>(K82+K87)/2</f>
        <v>97.708333333333343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1.7</v>
      </c>
      <c r="J83" s="73">
        <f t="shared" si="3"/>
        <v>85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/>
      <c r="I84" s="8"/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22.7</v>
      </c>
      <c r="J85" s="73">
        <f t="shared" si="3"/>
        <v>100</v>
      </c>
      <c r="K85" s="112"/>
      <c r="L85" s="114"/>
      <c r="M85" s="134"/>
      <c r="N85" s="93"/>
    </row>
    <row r="86" spans="1:14" ht="57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362</v>
      </c>
      <c r="I87" s="8">
        <v>362.2</v>
      </c>
      <c r="J87" s="73">
        <f t="shared" si="3"/>
        <v>100</v>
      </c>
      <c r="K87" s="73">
        <f>J87</f>
        <v>100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>
        <v>0</v>
      </c>
      <c r="I106" s="8">
        <v>0</v>
      </c>
      <c r="J106" s="73">
        <v>0</v>
      </c>
      <c r="K106" s="104">
        <f>(J106+J107+J108+J109+J110)/2</f>
        <v>95.5</v>
      </c>
      <c r="L106" s="139">
        <f>(K106+K111)/2</f>
        <v>97.295454545454547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9.1</v>
      </c>
      <c r="J107" s="73">
        <f t="shared" si="3"/>
        <v>90.999999999999986</v>
      </c>
      <c r="K107" s="112"/>
      <c r="L107" s="14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/>
      <c r="I108" s="8"/>
      <c r="J108" s="73">
        <v>0</v>
      </c>
      <c r="K108" s="112"/>
      <c r="L108" s="140"/>
      <c r="M108" s="134"/>
      <c r="N108" s="93"/>
    </row>
    <row r="109" spans="1:14" ht="75.95" hidden="1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11">
        <v>0</v>
      </c>
      <c r="I109" s="11">
        <v>0</v>
      </c>
      <c r="J109" s="73">
        <v>0</v>
      </c>
      <c r="K109" s="112"/>
      <c r="L109" s="114"/>
      <c r="M109" s="134"/>
      <c r="N109" s="93"/>
    </row>
    <row r="110" spans="1:14" ht="57.75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11">
        <v>100</v>
      </c>
      <c r="I110" s="11">
        <v>100</v>
      </c>
      <c r="J110" s="73">
        <f t="shared" si="3"/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11</v>
      </c>
      <c r="I111" s="8">
        <v>10.9</v>
      </c>
      <c r="J111" s="73">
        <f t="shared" si="3"/>
        <v>99.090909090909093</v>
      </c>
      <c r="K111" s="73">
        <f>J111</f>
        <v>99.090909090909093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/>
      <c r="I112" s="8"/>
      <c r="J112" s="73" t="e">
        <f t="shared" si="3"/>
        <v>#DIV/0!</v>
      </c>
      <c r="K112" s="104" t="e">
        <f>(J112+J113+J114+J115+J116)/5</f>
        <v>#DIV/0!</v>
      </c>
      <c r="L112" s="88" t="e">
        <f>(K112+K117)/2</f>
        <v>#DIV/0!</v>
      </c>
      <c r="M112" s="134"/>
      <c r="N112" s="92"/>
    </row>
    <row r="113" spans="1:14" ht="75.95" hidden="1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/>
      <c r="I113" s="8"/>
      <c r="J113" s="73" t="e">
        <f t="shared" si="3"/>
        <v>#DIV/0!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/>
      <c r="I114" s="8"/>
      <c r="J114" s="73" t="e">
        <f t="shared" si="3"/>
        <v>#DIV/0!</v>
      </c>
      <c r="K114" s="112"/>
      <c r="L114" s="130"/>
      <c r="M114" s="134"/>
      <c r="N114" s="93"/>
    </row>
    <row r="115" spans="1:14" ht="75.95" hidden="1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/>
      <c r="I115" s="8"/>
      <c r="J115" s="73" t="e">
        <f t="shared" si="3"/>
        <v>#DIV/0!</v>
      </c>
      <c r="K115" s="112"/>
      <c r="L115" s="114"/>
      <c r="M115" s="134"/>
      <c r="N115" s="93"/>
    </row>
    <row r="116" spans="1:14" ht="90" hidden="1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/>
      <c r="I116" s="8"/>
      <c r="J116" s="73" t="e">
        <f t="shared" si="3"/>
        <v>#DIV/0!</v>
      </c>
      <c r="K116" s="113"/>
      <c r="L116" s="114"/>
      <c r="M116" s="134"/>
      <c r="N116" s="93"/>
    </row>
    <row r="117" spans="1:14" ht="33" hidden="1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/>
      <c r="I117" s="8"/>
      <c r="J117" s="73" t="e">
        <f t="shared" si="3"/>
        <v>#DIV/0!</v>
      </c>
      <c r="K117" s="73" t="e">
        <f>J117</f>
        <v>#DIV/0!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>
        <v>0</v>
      </c>
      <c r="K124" s="104">
        <f>(J124+J125+J126+J127+J128)/1</f>
        <v>100</v>
      </c>
      <c r="L124" s="88">
        <f>(K124+K129)/2</f>
        <v>100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11">
        <v>0</v>
      </c>
      <c r="I125" s="11">
        <v>0</v>
      </c>
      <c r="J125" s="73">
        <v>0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>
        <v>0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11">
        <v>0</v>
      </c>
      <c r="I127" s="11">
        <v>0</v>
      </c>
      <c r="J127" s="73">
        <v>0</v>
      </c>
      <c r="K127" s="112"/>
      <c r="L127" s="114"/>
      <c r="M127" s="134"/>
      <c r="N127" s="93"/>
    </row>
    <row r="128" spans="1:14" ht="66.75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11">
        <v>100</v>
      </c>
      <c r="I128" s="11">
        <v>100</v>
      </c>
      <c r="J128" s="73">
        <f>IF(I128/H128*100&gt;100,100,I128/H128*100)</f>
        <v>100</v>
      </c>
      <c r="K128" s="113"/>
      <c r="L128" s="114"/>
      <c r="M128" s="13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v>1</v>
      </c>
      <c r="I129" s="8">
        <v>1.2</v>
      </c>
      <c r="J129" s="73">
        <f>IF(I129/H129*100&gt;100,100,I129/H129*100)</f>
        <v>100</v>
      </c>
      <c r="K129" s="73">
        <f>J129</f>
        <v>100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>
        <v>0</v>
      </c>
      <c r="K130" s="104">
        <f>(J130+J131+J132+J133+J134)/1</f>
        <v>100</v>
      </c>
      <c r="L130" s="88">
        <f>(K130+K135)/2</f>
        <v>100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11">
        <v>0</v>
      </c>
      <c r="I131" s="11">
        <v>0</v>
      </c>
      <c r="J131" s="73">
        <v>0</v>
      </c>
      <c r="K131" s="112"/>
      <c r="L131" s="130"/>
      <c r="M131" s="134"/>
      <c r="N131" s="92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>
        <v>0</v>
      </c>
      <c r="K132" s="112"/>
      <c r="L132" s="130"/>
      <c r="M132" s="134"/>
      <c r="N132" s="93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11">
        <v>0</v>
      </c>
      <c r="I133" s="11">
        <v>0</v>
      </c>
      <c r="J133" s="73">
        <v>0</v>
      </c>
      <c r="K133" s="112"/>
      <c r="L133" s="114"/>
      <c r="M133" s="134"/>
      <c r="N133" s="93"/>
    </row>
    <row r="134" spans="1:14" ht="90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11">
        <v>100</v>
      </c>
      <c r="I134" s="11">
        <v>100</v>
      </c>
      <c r="J134" s="73">
        <f>IF(I134/H134*100&gt;100,100,I134/H134*100)</f>
        <v>100</v>
      </c>
      <c r="K134" s="113"/>
      <c r="L134" s="114"/>
      <c r="M134" s="13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v>1</v>
      </c>
      <c r="I135" s="8">
        <v>1</v>
      </c>
      <c r="J135" s="73">
        <f t="shared" ref="J135:J172" si="5">IF(I135/H135*100&gt;100,100,I135/H135*100)</f>
        <v>100</v>
      </c>
      <c r="K135" s="73">
        <f>J135</f>
        <v>100</v>
      </c>
      <c r="L135" s="89"/>
      <c r="M135" s="13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5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5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5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5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5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5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5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5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5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5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5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5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5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5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5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5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5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5"/>
        <v>#DIV/0!</v>
      </c>
      <c r="K153" s="73" t="e">
        <f>J153</f>
        <v>#DIV/0!</v>
      </c>
      <c r="L153" s="89"/>
      <c r="M153" s="134"/>
      <c r="N153" s="94"/>
    </row>
    <row r="154" spans="1:14" ht="75.95" hidden="1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" t="s">
        <v>167</v>
      </c>
      <c r="G154" s="7" t="s">
        <v>12</v>
      </c>
      <c r="H154" s="8"/>
      <c r="I154" s="8"/>
      <c r="J154" s="73" t="e">
        <f t="shared" si="5"/>
        <v>#DIV/0!</v>
      </c>
      <c r="K154" s="104" t="e">
        <f>(J154+J155+J156+J157+J158)/5</f>
        <v>#DIV/0!</v>
      </c>
      <c r="L154" s="88" t="e">
        <f>(K154+K159)/2</f>
        <v>#DIV/0!</v>
      </c>
      <c r="M154" s="134"/>
      <c r="N154" s="92"/>
    </row>
    <row r="155" spans="1:14" ht="75.95" hidden="1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/>
      <c r="I155" s="8"/>
      <c r="J155" s="73" t="e">
        <f t="shared" si="5"/>
        <v>#DIV/0!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/>
      <c r="I156" s="8"/>
      <c r="J156" s="73" t="e">
        <f t="shared" si="5"/>
        <v>#DIV/0!</v>
      </c>
      <c r="K156" s="112"/>
      <c r="L156" s="130"/>
      <c r="M156" s="134"/>
      <c r="N156" s="93"/>
    </row>
    <row r="157" spans="1:14" ht="75.95" hidden="1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/>
      <c r="I157" s="8"/>
      <c r="J157" s="73" t="e">
        <f t="shared" si="5"/>
        <v>#DIV/0!</v>
      </c>
      <c r="K157" s="112"/>
      <c r="L157" s="114"/>
      <c r="M157" s="134"/>
      <c r="N157" s="93"/>
    </row>
    <row r="158" spans="1:14" ht="90" hidden="1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/>
      <c r="I158" s="8"/>
      <c r="J158" s="73" t="e">
        <f t="shared" si="5"/>
        <v>#DIV/0!</v>
      </c>
      <c r="K158" s="113"/>
      <c r="L158" s="114"/>
      <c r="M158" s="134"/>
      <c r="N158" s="93"/>
    </row>
    <row r="159" spans="1:14" ht="33" hidden="1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/>
      <c r="I159" s="8"/>
      <c r="J159" s="73" t="e">
        <f t="shared" si="5"/>
        <v>#DIV/0!</v>
      </c>
      <c r="K159" s="73" t="e">
        <f>J159</f>
        <v>#DIV/0!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5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5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5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5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5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5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5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5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5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5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5"/>
        <v>#DIV/0!</v>
      </c>
      <c r="K171" s="73" t="e">
        <f>J171</f>
        <v>#DIV/0!</v>
      </c>
      <c r="L171" s="89"/>
      <c r="M171" s="134"/>
      <c r="N171" s="9"/>
    </row>
    <row r="172" spans="1:14" ht="75.95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v>70</v>
      </c>
      <c r="I172" s="8">
        <v>100</v>
      </c>
      <c r="J172" s="73">
        <f t="shared" si="5"/>
        <v>100</v>
      </c>
      <c r="K172" s="104">
        <f>(J172+J173+J174+J175+J176)/2</f>
        <v>100</v>
      </c>
      <c r="L172" s="88">
        <f>(K172+K177)/2</f>
        <v>92.5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/>
      <c r="I174" s="8"/>
      <c r="J174" s="73">
        <v>0</v>
      </c>
      <c r="K174" s="112"/>
      <c r="L174" s="130"/>
      <c r="M174" s="134"/>
      <c r="N174" s="93"/>
    </row>
    <row r="175" spans="1:14" ht="75.95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11">
        <v>20</v>
      </c>
      <c r="I175" s="11">
        <v>20</v>
      </c>
      <c r="J175" s="73">
        <f>IF(I175/H175*100&gt;100,100,I175/H175*100)</f>
        <v>100</v>
      </c>
      <c r="K175" s="112"/>
      <c r="L175" s="114"/>
      <c r="M175" s="134"/>
      <c r="N175" s="93"/>
    </row>
    <row r="176" spans="1:14" ht="61.5" hidden="1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11">
        <v>0</v>
      </c>
      <c r="I176" s="11">
        <v>0</v>
      </c>
      <c r="J176" s="73">
        <v>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2</v>
      </c>
      <c r="I177" s="8">
        <v>1.7</v>
      </c>
      <c r="J177" s="73">
        <f>IF(I177/H177*100&gt;100,100,I177/H177*100)</f>
        <v>85</v>
      </c>
      <c r="K177" s="73">
        <f>J177</f>
        <v>85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6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6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6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6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6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6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6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6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6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6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6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70</v>
      </c>
      <c r="I190" s="8">
        <v>72.8</v>
      </c>
      <c r="J190" s="73">
        <f t="shared" si="6"/>
        <v>100</v>
      </c>
      <c r="K190" s="104">
        <f>(J190+J191+J192+J193+J194)/4</f>
        <v>100</v>
      </c>
      <c r="L190" s="139">
        <f>(K190+K195)/2</f>
        <v>99.81481481481481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10.199999999999999</v>
      </c>
      <c r="J191" s="73">
        <f t="shared" si="6"/>
        <v>100</v>
      </c>
      <c r="K191" s="112"/>
      <c r="L191" s="14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/>
      <c r="I192" s="8"/>
      <c r="J192" s="73">
        <v>0</v>
      </c>
      <c r="K192" s="112"/>
      <c r="L192" s="14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21.2</v>
      </c>
      <c r="J193" s="73">
        <f t="shared" si="6"/>
        <v>100</v>
      </c>
      <c r="K193" s="112"/>
      <c r="L193" s="114"/>
      <c r="M193" s="134"/>
      <c r="N193" s="93"/>
    </row>
    <row r="194" spans="1:14" ht="58.5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6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432</v>
      </c>
      <c r="I195" s="8">
        <v>430.4</v>
      </c>
      <c r="J195" s="73">
        <f t="shared" si="6"/>
        <v>99.629629629629619</v>
      </c>
      <c r="K195" s="73">
        <f>J195</f>
        <v>99.629629629629619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6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6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6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6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6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6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6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6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6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6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6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6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6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6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6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6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6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6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6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6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6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6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6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6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>
        <v>0</v>
      </c>
      <c r="K220" s="104">
        <f>(J220+J221+J222+J223+J224)/1</f>
        <v>100</v>
      </c>
      <c r="L220" s="88">
        <f>(K220+K225)/2</f>
        <v>100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11">
        <v>0</v>
      </c>
      <c r="I221" s="11">
        <v>0</v>
      </c>
      <c r="J221" s="73">
        <v>0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>
        <v>0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11">
        <v>0</v>
      </c>
      <c r="I223" s="11">
        <v>0</v>
      </c>
      <c r="J223" s="73">
        <v>0</v>
      </c>
      <c r="K223" s="112"/>
      <c r="L223" s="114"/>
      <c r="M223" s="134"/>
      <c r="N223" s="93"/>
    </row>
    <row r="224" spans="1:14" ht="80.099999999999994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11">
        <v>100</v>
      </c>
      <c r="I224" s="11">
        <v>100</v>
      </c>
      <c r="J224" s="73">
        <f t="shared" si="6"/>
        <v>100</v>
      </c>
      <c r="K224" s="113"/>
      <c r="L224" s="114"/>
      <c r="M224" s="134"/>
      <c r="N224" s="93"/>
    </row>
    <row r="225" spans="1:14" ht="33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v>1</v>
      </c>
      <c r="I225" s="8">
        <v>1</v>
      </c>
      <c r="J225" s="73">
        <f t="shared" si="6"/>
        <v>100</v>
      </c>
      <c r="K225" s="73">
        <f>J225</f>
        <v>100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/>
      <c r="I226" s="8"/>
      <c r="J226" s="73">
        <v>0</v>
      </c>
      <c r="K226" s="104" t="e">
        <f>(J226+J227+J228+J229+J230)/2</f>
        <v>#DIV/0!</v>
      </c>
      <c r="L226" s="88" t="e">
        <f>(K226+K231)/2</f>
        <v>#DIV/0!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/>
      <c r="I227" s="8"/>
      <c r="J227" s="73" t="e">
        <f t="shared" si="6"/>
        <v>#DIV/0!</v>
      </c>
      <c r="K227" s="112"/>
      <c r="L227" s="130"/>
      <c r="M227" s="134"/>
      <c r="N227" s="27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/>
      <c r="I228" s="8"/>
      <c r="J228" s="73">
        <v>0</v>
      </c>
      <c r="K228" s="112"/>
      <c r="L228" s="130"/>
      <c r="M228" s="134"/>
      <c r="N228" s="27"/>
    </row>
    <row r="229" spans="1:14" ht="75.95" hidden="1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/>
      <c r="I229" s="8"/>
      <c r="J229" s="73" t="e">
        <f t="shared" si="6"/>
        <v>#DIV/0!</v>
      </c>
      <c r="K229" s="112"/>
      <c r="L229" s="114"/>
      <c r="M229" s="134"/>
      <c r="N229" s="27"/>
    </row>
    <row r="230" spans="1:14" ht="80.099999999999994" hidden="1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/>
      <c r="I230" s="8"/>
      <c r="J230" s="73">
        <v>0</v>
      </c>
      <c r="K230" s="113"/>
      <c r="L230" s="114"/>
      <c r="M230" s="134"/>
      <c r="N230" s="27"/>
    </row>
    <row r="231" spans="1:14" ht="33" hidden="1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/>
      <c r="I231" s="8"/>
      <c r="J231" s="73" t="e">
        <f t="shared" si="6"/>
        <v>#DIV/0!</v>
      </c>
      <c r="K231" s="73" t="e">
        <f>J231</f>
        <v>#DIV/0!</v>
      </c>
      <c r="L231" s="89"/>
      <c r="M231" s="134"/>
      <c r="N231" s="9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6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6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6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6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6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6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>
        <v>0</v>
      </c>
      <c r="K238" s="104">
        <f>(J238+J239+J240+J241+J242)/1</f>
        <v>100</v>
      </c>
      <c r="L238" s="88">
        <f>(K238+K243)/2</f>
        <v>100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11">
        <v>0</v>
      </c>
      <c r="I239" s="11">
        <v>0</v>
      </c>
      <c r="J239" s="73">
        <v>0</v>
      </c>
      <c r="K239" s="112"/>
      <c r="L239" s="130"/>
      <c r="M239" s="134"/>
      <c r="N239" s="92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>
        <v>0</v>
      </c>
      <c r="K240" s="112"/>
      <c r="L240" s="130"/>
      <c r="M240" s="134"/>
      <c r="N240" s="93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11">
        <v>0</v>
      </c>
      <c r="I241" s="11">
        <v>0</v>
      </c>
      <c r="J241" s="73">
        <v>0</v>
      </c>
      <c r="K241" s="112"/>
      <c r="L241" s="114"/>
      <c r="M241" s="134"/>
      <c r="N241" s="93"/>
    </row>
    <row r="242" spans="1:14" ht="80.099999999999994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11">
        <v>100</v>
      </c>
      <c r="I242" s="11">
        <v>100</v>
      </c>
      <c r="J242" s="73">
        <f>IF(I242/H242*100&gt;100,100,I242/H242*100)</f>
        <v>100</v>
      </c>
      <c r="K242" s="113"/>
      <c r="L242" s="114"/>
      <c r="M242" s="134"/>
      <c r="N242" s="93"/>
    </row>
    <row r="243" spans="1:14" ht="33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>
        <v>1</v>
      </c>
      <c r="I243" s="8">
        <v>1.3</v>
      </c>
      <c r="J243" s="73">
        <f>IF(I243/H243*100&gt;100,100,I243/H243*100)</f>
        <v>100</v>
      </c>
      <c r="K243" s="73">
        <f>J243</f>
        <v>100</v>
      </c>
      <c r="L243" s="89"/>
      <c r="M243" s="13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>
        <v>0</v>
      </c>
      <c r="K244" s="104">
        <f>(J244+J245+J246+J247+J248)/1</f>
        <v>100</v>
      </c>
      <c r="L244" s="88">
        <f>(K244+K249)/2</f>
        <v>100</v>
      </c>
      <c r="M244" s="134"/>
      <c r="N244" s="92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11">
        <v>0</v>
      </c>
      <c r="I245" s="11">
        <v>0</v>
      </c>
      <c r="J245" s="73">
        <v>0</v>
      </c>
      <c r="K245" s="112"/>
      <c r="L245" s="130"/>
      <c r="M245" s="134"/>
      <c r="N245" s="93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/>
      <c r="K246" s="112"/>
      <c r="L246" s="130"/>
      <c r="M246" s="134"/>
      <c r="N246" s="93"/>
    </row>
    <row r="247" spans="1:14" ht="57.75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11">
        <v>0</v>
      </c>
      <c r="I247" s="11">
        <v>0</v>
      </c>
      <c r="J247" s="73">
        <v>0</v>
      </c>
      <c r="K247" s="112"/>
      <c r="L247" s="114"/>
      <c r="M247" s="134"/>
      <c r="N247" s="93"/>
    </row>
    <row r="248" spans="1:14" ht="83.25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11">
        <v>100</v>
      </c>
      <c r="I248" s="11">
        <v>100</v>
      </c>
      <c r="J248" s="73">
        <f>IF(I248/H248*100&gt;100,100,I248/H248*100)</f>
        <v>100</v>
      </c>
      <c r="K248" s="113"/>
      <c r="L248" s="114"/>
      <c r="M248" s="134"/>
      <c r="N248" s="93"/>
    </row>
    <row r="249" spans="1:14" ht="33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>
        <v>0.5</v>
      </c>
      <c r="I249" s="8">
        <v>0.6</v>
      </c>
      <c r="J249" s="73">
        <f t="shared" ref="J249:J320" si="7">IF(I249/H249*100&gt;100,100,I249/H249*100)</f>
        <v>100</v>
      </c>
      <c r="K249" s="73">
        <f>J249</f>
        <v>100</v>
      </c>
      <c r="L249" s="89"/>
      <c r="M249" s="134"/>
      <c r="N249" s="94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7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7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7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7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7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7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 t="e">
        <f t="shared" si="7"/>
        <v>#DIV/0!</v>
      </c>
      <c r="K256" s="104" t="e">
        <f>(J256+J257+J258+J259+J260)/5</f>
        <v>#DIV/0!</v>
      </c>
      <c r="L256" s="88" t="e">
        <f>(K256+K261)/2</f>
        <v>#DIV/0!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/>
      <c r="I257" s="8"/>
      <c r="J257" s="73" t="e">
        <f t="shared" si="7"/>
        <v>#DIV/0!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/>
      <c r="I258" s="8"/>
      <c r="J258" s="73" t="e">
        <f t="shared" si="7"/>
        <v>#DIV/0!</v>
      </c>
      <c r="K258" s="112"/>
      <c r="L258" s="130"/>
      <c r="M258" s="134"/>
      <c r="N258" s="93"/>
    </row>
    <row r="259" spans="1:14" ht="39" hidden="1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/>
      <c r="I259" s="8"/>
      <c r="J259" s="73" t="e">
        <f t="shared" si="7"/>
        <v>#DIV/0!</v>
      </c>
      <c r="K259" s="112"/>
      <c r="L259" s="114"/>
      <c r="M259" s="134"/>
      <c r="N259" s="93"/>
    </row>
    <row r="260" spans="1:14" ht="63" hidden="1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/>
      <c r="I260" s="8"/>
      <c r="J260" s="73" t="e">
        <f t="shared" si="7"/>
        <v>#DIV/0!</v>
      </c>
      <c r="K260" s="113"/>
      <c r="L260" s="114"/>
      <c r="M260" s="134"/>
      <c r="N260" s="93"/>
    </row>
    <row r="261" spans="1:14" ht="33" hidden="1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/>
      <c r="I261" s="8"/>
      <c r="J261" s="73" t="e">
        <f t="shared" si="7"/>
        <v>#DIV/0!</v>
      </c>
      <c r="K261" s="73" t="e">
        <f>J261</f>
        <v>#DIV/0!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/>
      <c r="I262" s="8"/>
      <c r="J262" s="73" t="e">
        <f>IF(I262/H262*100&gt;100,100,I262/H262*100)</f>
        <v>#DIV/0!</v>
      </c>
      <c r="K262" s="104" t="e">
        <f>(J262+J263+J264+J265+J266)/5</f>
        <v>#DIV/0!</v>
      </c>
      <c r="L262" s="88" t="e">
        <f>(K262+K267)/2</f>
        <v>#DIV/0!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/>
      <c r="I263" s="8"/>
      <c r="J263" s="73" t="e">
        <f t="shared" ref="J263:J273" si="8">IF(I263/H263*100&gt;100,100,I263/H263*100)</f>
        <v>#DIV/0!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/>
      <c r="I264" s="8"/>
      <c r="J264" s="73" t="e">
        <f t="shared" si="8"/>
        <v>#DIV/0!</v>
      </c>
      <c r="K264" s="112"/>
      <c r="L264" s="130"/>
      <c r="M264" s="134"/>
      <c r="N264" s="93"/>
    </row>
    <row r="265" spans="1:14" ht="75.95" hidden="1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/>
      <c r="I265" s="8"/>
      <c r="J265" s="73" t="e">
        <f t="shared" si="8"/>
        <v>#DIV/0!</v>
      </c>
      <c r="K265" s="112"/>
      <c r="L265" s="114"/>
      <c r="M265" s="134"/>
      <c r="N265" s="93"/>
    </row>
    <row r="266" spans="1:14" ht="80.099999999999994" hidden="1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/>
      <c r="I266" s="8"/>
      <c r="J266" s="73" t="e">
        <f t="shared" si="8"/>
        <v>#DIV/0!</v>
      </c>
      <c r="K266" s="113"/>
      <c r="L266" s="114"/>
      <c r="M266" s="134"/>
      <c r="N266" s="93"/>
    </row>
    <row r="267" spans="1:14" ht="33" hidden="1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/>
      <c r="I267" s="8"/>
      <c r="J267" s="73" t="e">
        <f t="shared" si="8"/>
        <v>#DIV/0!</v>
      </c>
      <c r="K267" s="73" t="e">
        <f>J267</f>
        <v>#DIV/0!</v>
      </c>
      <c r="L267" s="89"/>
      <c r="M267" s="134"/>
      <c r="N267" s="94"/>
    </row>
    <row r="268" spans="1:14" ht="75.95" hidden="1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" t="s">
        <v>171</v>
      </c>
      <c r="G268" s="7" t="s">
        <v>12</v>
      </c>
      <c r="H268" s="8"/>
      <c r="I268" s="8"/>
      <c r="J268" s="73" t="e">
        <f t="shared" si="8"/>
        <v>#DIV/0!</v>
      </c>
      <c r="K268" s="104" t="e">
        <f>(J268+J269+J270+J271+J272)/5</f>
        <v>#DIV/0!</v>
      </c>
      <c r="L268" s="88" t="e">
        <f>(K268+K273)/2</f>
        <v>#DIV/0!</v>
      </c>
      <c r="M268" s="134"/>
      <c r="N268" s="92"/>
    </row>
    <row r="269" spans="1:14" ht="75.95" hidden="1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/>
      <c r="I269" s="8"/>
      <c r="J269" s="73" t="e">
        <f t="shared" si="8"/>
        <v>#DIV/0!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/>
      <c r="I270" s="8"/>
      <c r="J270" s="73" t="e">
        <f t="shared" si="8"/>
        <v>#DIV/0!</v>
      </c>
      <c r="K270" s="112"/>
      <c r="L270" s="130"/>
      <c r="M270" s="134"/>
      <c r="N270" s="93"/>
    </row>
    <row r="271" spans="1:14" ht="75.95" hidden="1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/>
      <c r="I271" s="8"/>
      <c r="J271" s="73" t="e">
        <f t="shared" si="8"/>
        <v>#DIV/0!</v>
      </c>
      <c r="K271" s="112"/>
      <c r="L271" s="114"/>
      <c r="M271" s="134"/>
      <c r="N271" s="93"/>
    </row>
    <row r="272" spans="1:14" ht="80.099999999999994" hidden="1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/>
      <c r="I272" s="8"/>
      <c r="J272" s="73" t="e">
        <f t="shared" si="8"/>
        <v>#DIV/0!</v>
      </c>
      <c r="K272" s="113"/>
      <c r="L272" s="114"/>
      <c r="M272" s="134"/>
      <c r="N272" s="93"/>
    </row>
    <row r="273" spans="1:14" ht="33" hidden="1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/>
      <c r="I273" s="8"/>
      <c r="J273" s="73" t="e">
        <f t="shared" si="8"/>
        <v>#DIV/0!</v>
      </c>
      <c r="K273" s="73" t="e">
        <f>J273</f>
        <v>#DIV/0!</v>
      </c>
      <c r="L273" s="89"/>
      <c r="M273" s="134"/>
      <c r="N273" s="94"/>
    </row>
    <row r="274" spans="1:14" ht="63" hidden="1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" t="s">
        <v>171</v>
      </c>
      <c r="G274" s="7" t="s">
        <v>12</v>
      </c>
      <c r="H274" s="8"/>
      <c r="I274" s="8"/>
      <c r="J274" s="73" t="e">
        <f t="shared" si="7"/>
        <v>#DIV/0!</v>
      </c>
      <c r="K274" s="104" t="e">
        <f>(J274+J275+J276+J277+J278)/5</f>
        <v>#DIV/0!</v>
      </c>
      <c r="L274" s="88" t="e">
        <f>(K274+K279)/2</f>
        <v>#DIV/0!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8"/>
      <c r="I275" s="8"/>
      <c r="J275" s="73" t="e">
        <f t="shared" si="7"/>
        <v>#DIV/0!</v>
      </c>
      <c r="K275" s="112"/>
      <c r="L275" s="130"/>
      <c r="M275" s="134"/>
      <c r="N275" s="27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 t="e">
        <f t="shared" si="7"/>
        <v>#DIV/0!</v>
      </c>
      <c r="K276" s="112"/>
      <c r="L276" s="130"/>
      <c r="M276" s="134"/>
      <c r="N276" s="27"/>
    </row>
    <row r="277" spans="1:14" ht="39" hidden="1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/>
      <c r="I277" s="8"/>
      <c r="J277" s="73" t="e">
        <f t="shared" si="7"/>
        <v>#DIV/0!</v>
      </c>
      <c r="K277" s="112"/>
      <c r="L277" s="114"/>
      <c r="M277" s="134"/>
      <c r="N277" s="27"/>
    </row>
    <row r="278" spans="1:14" ht="63" hidden="1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/>
      <c r="I278" s="8"/>
      <c r="J278" s="73" t="e">
        <f t="shared" si="7"/>
        <v>#DIV/0!</v>
      </c>
      <c r="K278" s="113"/>
      <c r="L278" s="114"/>
      <c r="M278" s="134"/>
      <c r="N278" s="27"/>
    </row>
    <row r="279" spans="1:14" ht="33" hidden="1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/>
      <c r="I279" s="8"/>
      <c r="J279" s="73" t="e">
        <f t="shared" si="7"/>
        <v>#DIV/0!</v>
      </c>
      <c r="K279" s="73" t="e">
        <f>J279</f>
        <v>#DIV/0!</v>
      </c>
      <c r="L279" s="89"/>
      <c r="M279" s="134"/>
      <c r="N279" s="9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>
        <v>0</v>
      </c>
      <c r="K280" s="104">
        <f>(J280+J281+J282+J283+J284)/1</f>
        <v>100</v>
      </c>
      <c r="L280" s="88">
        <f>(K280+K285)/2</f>
        <v>93.75</v>
      </c>
      <c r="M280" s="134"/>
      <c r="N280" s="92"/>
    </row>
    <row r="281" spans="1:14" ht="75.95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>
        <v>30</v>
      </c>
      <c r="I281" s="8">
        <v>100</v>
      </c>
      <c r="J281" s="73">
        <f>IF(I281/H281*100&gt;100,100,I281/H281*100)</f>
        <v>100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>
        <v>0</v>
      </c>
      <c r="I282" s="8">
        <v>0</v>
      </c>
      <c r="J282" s="73">
        <v>0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11">
        <v>0</v>
      </c>
      <c r="I283" s="11">
        <v>0</v>
      </c>
      <c r="J283" s="56">
        <v>0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11">
        <v>0</v>
      </c>
      <c r="I284" s="11">
        <v>0</v>
      </c>
      <c r="J284" s="56">
        <v>0</v>
      </c>
      <c r="K284" s="113"/>
      <c r="L284" s="114"/>
      <c r="M284" s="134"/>
      <c r="N284" s="93"/>
    </row>
    <row r="285" spans="1:14" ht="33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v>0.8</v>
      </c>
      <c r="I285" s="8">
        <v>0.7</v>
      </c>
      <c r="J285" s="73">
        <f t="shared" si="7"/>
        <v>87.499999999999986</v>
      </c>
      <c r="K285" s="73">
        <f>J285</f>
        <v>87.499999999999986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7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7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7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7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7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7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7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7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7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7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7"/>
        <v>#DIV/0!</v>
      </c>
      <c r="K297" s="73" t="e">
        <f>J297</f>
        <v>#DIV/0!</v>
      </c>
      <c r="L297" s="89"/>
      <c r="M297" s="134"/>
      <c r="N297" s="9"/>
    </row>
    <row r="298" spans="1:14" ht="83.2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v>70</v>
      </c>
      <c r="I298" s="8">
        <v>67.3</v>
      </c>
      <c r="J298" s="73">
        <f t="shared" si="7"/>
        <v>96.142857142857139</v>
      </c>
      <c r="K298" s="104">
        <f>(J298+J299+J300+J301+J302)/4</f>
        <v>99.035714285714278</v>
      </c>
      <c r="L298" s="88">
        <f>(K298+K303)/2</f>
        <v>99.517857142857139</v>
      </c>
      <c r="M298" s="13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v>30</v>
      </c>
      <c r="I299" s="8">
        <v>30.1</v>
      </c>
      <c r="J299" s="73">
        <f t="shared" si="7"/>
        <v>100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>
        <v>0</v>
      </c>
      <c r="K300" s="112"/>
      <c r="L300" s="130"/>
      <c r="M300" s="134"/>
      <c r="N300" s="93"/>
    </row>
    <row r="301" spans="1:14" ht="75.7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v>20</v>
      </c>
      <c r="I301" s="8">
        <v>22.2</v>
      </c>
      <c r="J301" s="73">
        <f t="shared" si="7"/>
        <v>100</v>
      </c>
      <c r="K301" s="112"/>
      <c r="L301" s="114"/>
      <c r="M301" s="134"/>
      <c r="N301" s="93"/>
    </row>
    <row r="302" spans="1:14" ht="68.25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v>100</v>
      </c>
      <c r="I302" s="8">
        <v>100</v>
      </c>
      <c r="J302" s="73">
        <f t="shared" si="7"/>
        <v>100</v>
      </c>
      <c r="K302" s="113"/>
      <c r="L302" s="114"/>
      <c r="M302" s="13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v>93</v>
      </c>
      <c r="I303" s="8">
        <v>93.4</v>
      </c>
      <c r="J303" s="73">
        <f t="shared" si="7"/>
        <v>100</v>
      </c>
      <c r="K303" s="73">
        <f>J303</f>
        <v>100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7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7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7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7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7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7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7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7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7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7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7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7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7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7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7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7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7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9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9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9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9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9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9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 t="e">
        <f t="shared" si="9"/>
        <v>#DIV/0!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9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9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9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9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9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9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9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9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9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9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9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9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9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9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9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9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9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9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9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9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9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9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9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9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9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9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9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9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9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9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9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9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9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9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9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9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9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9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9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9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9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9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9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9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9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9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9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9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9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9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3.8</v>
      </c>
      <c r="I384" s="8">
        <v>3.8</v>
      </c>
      <c r="J384" s="73">
        <f t="shared" si="9"/>
        <v>100</v>
      </c>
      <c r="K384" s="104">
        <f>(J384+J385+J386)/3</f>
        <v>100</v>
      </c>
      <c r="L384" s="88">
        <f>(K384+K387)/2</f>
        <v>95.669934640522882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25</v>
      </c>
      <c r="I385" s="8">
        <v>25</v>
      </c>
      <c r="J385" s="73">
        <f t="shared" si="9"/>
        <v>100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9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2448</v>
      </c>
      <c r="I387" s="8">
        <v>2236</v>
      </c>
      <c r="J387" s="73">
        <f t="shared" ref="J387:J450" si="10">IF(I387/H387*100&gt;100,100,I387/H387*100)</f>
        <v>91.33986928104575</v>
      </c>
      <c r="K387" s="73">
        <f>J387</f>
        <v>91.33986928104575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10</v>
      </c>
      <c r="I388" s="8">
        <v>9.9</v>
      </c>
      <c r="J388" s="73">
        <f t="shared" si="10"/>
        <v>99</v>
      </c>
      <c r="K388" s="104">
        <f>(J388+J389+J390)/3</f>
        <v>98.047619047619037</v>
      </c>
      <c r="L388" s="88">
        <f>(K388+K391)/2</f>
        <v>96.146176989314242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35</v>
      </c>
      <c r="I389" s="8">
        <v>33.299999999999997</v>
      </c>
      <c r="J389" s="73">
        <f t="shared" si="10"/>
        <v>95.142857142857139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0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5508</v>
      </c>
      <c r="I391" s="8">
        <v>5191</v>
      </c>
      <c r="J391" s="73">
        <f t="shared" si="10"/>
        <v>94.244734931009447</v>
      </c>
      <c r="K391" s="73">
        <f>J391</f>
        <v>94.244734931009447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30.2</v>
      </c>
      <c r="I392" s="8">
        <v>30.1</v>
      </c>
      <c r="J392" s="73">
        <f t="shared" si="10"/>
        <v>99.66887417218544</v>
      </c>
      <c r="K392" s="104">
        <f>(J392+J393+J394)/3</f>
        <v>99.889624724061818</v>
      </c>
      <c r="L392" s="88">
        <f>(K392+K395)/2</f>
        <v>95.915961764552861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32.6</v>
      </c>
      <c r="I393" s="8">
        <v>36.200000000000003</v>
      </c>
      <c r="J393" s="73">
        <f t="shared" si="10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81</v>
      </c>
      <c r="I394" s="8">
        <v>81</v>
      </c>
      <c r="J394" s="73">
        <f t="shared" si="10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30294</v>
      </c>
      <c r="I395" s="8">
        <v>27853</v>
      </c>
      <c r="J395" s="73">
        <f t="shared" si="10"/>
        <v>91.942298805043905</v>
      </c>
      <c r="K395" s="73">
        <f>J395</f>
        <v>91.942298805043905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29.3</v>
      </c>
      <c r="I396" s="8">
        <v>29.1</v>
      </c>
      <c r="J396" s="73">
        <f>IF(I396/H396*100&gt;100,100,I396/H396*100)</f>
        <v>99.317406143344712</v>
      </c>
      <c r="K396" s="104">
        <f>(J396+J397+J398)/3</f>
        <v>99.772468714448237</v>
      </c>
      <c r="L396" s="88">
        <f>(K396+K399)/2</f>
        <v>96.399594603283333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35.6</v>
      </c>
      <c r="I397" s="8">
        <v>37.299999999999997</v>
      </c>
      <c r="J397" s="73">
        <f t="shared" si="10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44.4</v>
      </c>
      <c r="I398" s="8">
        <v>44.4</v>
      </c>
      <c r="J398" s="73">
        <f t="shared" si="10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20808</v>
      </c>
      <c r="I399" s="8">
        <v>19357</v>
      </c>
      <c r="J399" s="73">
        <f t="shared" si="10"/>
        <v>93.026720492118415</v>
      </c>
      <c r="K399" s="73">
        <f>J399</f>
        <v>93.026720492118415</v>
      </c>
      <c r="L399" s="89"/>
      <c r="M399" s="134"/>
      <c r="N399" s="94"/>
    </row>
    <row r="400" spans="1:14" ht="80.099999999999994" hidden="1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/>
      <c r="I400" s="8"/>
      <c r="J400" s="73" t="e">
        <f t="shared" si="10"/>
        <v>#DIV/0!</v>
      </c>
      <c r="K400" s="104" t="e">
        <f>(J400+J401+J402)/3</f>
        <v>#DIV/0!</v>
      </c>
      <c r="L400" s="88" t="e">
        <f>(K400+K403)/2</f>
        <v>#DIV/0!</v>
      </c>
      <c r="M400" s="134"/>
      <c r="N400" s="92"/>
    </row>
    <row r="401" spans="1:14" ht="80.099999999999994" hidden="1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/>
      <c r="I401" s="8"/>
      <c r="J401" s="73" t="e">
        <f t="shared" si="10"/>
        <v>#DIV/0!</v>
      </c>
      <c r="K401" s="112"/>
      <c r="L401" s="114"/>
      <c r="M401" s="134"/>
      <c r="N401" s="93"/>
    </row>
    <row r="402" spans="1:14" ht="80.099999999999994" hidden="1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/>
      <c r="I402" s="8"/>
      <c r="J402" s="73" t="e">
        <f t="shared" si="10"/>
        <v>#DIV/0!</v>
      </c>
      <c r="K402" s="113"/>
      <c r="L402" s="114"/>
      <c r="M402" s="134"/>
      <c r="N402" s="93"/>
    </row>
    <row r="403" spans="1:14" ht="33" hidden="1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/>
      <c r="I403" s="8"/>
      <c r="J403" s="73" t="e">
        <f t="shared" si="10"/>
        <v>#DIV/0!</v>
      </c>
      <c r="K403" s="73" t="e">
        <f>J403</f>
        <v>#DIV/0!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2.6</v>
      </c>
      <c r="I404" s="8">
        <v>2.5</v>
      </c>
      <c r="J404" s="73">
        <f t="shared" si="10"/>
        <v>96.153846153846146</v>
      </c>
      <c r="K404" s="104">
        <f>(J404+J405+J406)/3</f>
        <v>98.717948717948715</v>
      </c>
      <c r="L404" s="88">
        <f>(K404+K407)/2</f>
        <v>95.262335703512178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33.299999999999997</v>
      </c>
      <c r="I405" s="8">
        <v>33.299999999999997</v>
      </c>
      <c r="J405" s="73">
        <f t="shared" si="10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100</v>
      </c>
      <c r="I406" s="8">
        <v>100</v>
      </c>
      <c r="J406" s="73">
        <f t="shared" si="10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1904</v>
      </c>
      <c r="I407" s="8">
        <v>1748</v>
      </c>
      <c r="J407" s="73">
        <f t="shared" si="10"/>
        <v>91.806722689075627</v>
      </c>
      <c r="K407" s="73">
        <f>J407</f>
        <v>91.806722689075627</v>
      </c>
      <c r="L407" s="89"/>
      <c r="M407" s="13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v>8.5</v>
      </c>
      <c r="I408" s="8">
        <v>8.4</v>
      </c>
      <c r="J408" s="73">
        <f t="shared" si="10"/>
        <v>98.82352941176471</v>
      </c>
      <c r="K408" s="104">
        <f>(J408+J409+J410)/3</f>
        <v>99.607843137254903</v>
      </c>
      <c r="L408" s="88">
        <f>(K408+K411)/2</f>
        <v>96.337535014005596</v>
      </c>
      <c r="M408" s="13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v>34.799999999999997</v>
      </c>
      <c r="I409" s="8">
        <v>34.9</v>
      </c>
      <c r="J409" s="73">
        <f t="shared" si="10"/>
        <v>100</v>
      </c>
      <c r="K409" s="112"/>
      <c r="L409" s="114"/>
      <c r="M409" s="13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v>100</v>
      </c>
      <c r="I410" s="8">
        <v>100</v>
      </c>
      <c r="J410" s="73">
        <f t="shared" si="10"/>
        <v>100</v>
      </c>
      <c r="K410" s="113"/>
      <c r="L410" s="114"/>
      <c r="M410" s="13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v>4760</v>
      </c>
      <c r="I411" s="8">
        <v>4430</v>
      </c>
      <c r="J411" s="73">
        <f t="shared" si="10"/>
        <v>93.067226890756302</v>
      </c>
      <c r="K411" s="73">
        <f>J411</f>
        <v>93.067226890756302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0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0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0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0"/>
        <v>#DIV/0!</v>
      </c>
      <c r="K415" s="73" t="e">
        <f>J415</f>
        <v>#DIV/0!</v>
      </c>
      <c r="L415" s="89"/>
      <c r="M415" s="134"/>
      <c r="N415" s="28"/>
    </row>
    <row r="416" spans="1:14" ht="72.75" hidden="1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/>
      <c r="I416" s="8"/>
      <c r="J416" s="73" t="e">
        <f t="shared" si="10"/>
        <v>#DIV/0!</v>
      </c>
      <c r="K416" s="104" t="e">
        <f>(J416+J417+J418)/3</f>
        <v>#DIV/0!</v>
      </c>
      <c r="L416" s="88" t="e">
        <f>(K416+K419)/2</f>
        <v>#DIV/0!</v>
      </c>
      <c r="M416" s="134"/>
      <c r="N416" s="92"/>
    </row>
    <row r="417" spans="1:14" ht="56.25" hidden="1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/>
      <c r="I417" s="8"/>
      <c r="J417" s="73" t="e">
        <f t="shared" si="10"/>
        <v>#DIV/0!</v>
      </c>
      <c r="K417" s="112"/>
      <c r="L417" s="114"/>
      <c r="M417" s="134"/>
      <c r="N417" s="93"/>
    </row>
    <row r="418" spans="1:14" ht="69" hidden="1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/>
      <c r="I418" s="8"/>
      <c r="J418" s="73" t="e">
        <f t="shared" si="10"/>
        <v>#DIV/0!</v>
      </c>
      <c r="K418" s="113"/>
      <c r="L418" s="114"/>
      <c r="M418" s="134"/>
      <c r="N418" s="93"/>
    </row>
    <row r="419" spans="1:14" ht="43.5" hidden="1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/>
      <c r="I419" s="8"/>
      <c r="J419" s="73" t="e">
        <f t="shared" si="10"/>
        <v>#DIV/0!</v>
      </c>
      <c r="K419" s="73" t="e">
        <f>J419</f>
        <v>#DIV/0!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0"/>
        <v>#DIV/0!</v>
      </c>
      <c r="K420" s="104" t="e">
        <f>(J420+J421+J422)/3</f>
        <v>#DIV/0!</v>
      </c>
      <c r="L420" s="80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0"/>
        <v>#DIV/0!</v>
      </c>
      <c r="K421" s="112"/>
      <c r="L421" s="80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0"/>
        <v>#DIV/0!</v>
      </c>
      <c r="K422" s="113"/>
      <c r="L422" s="80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0"/>
        <v>#DIV/0!</v>
      </c>
      <c r="K423" s="73" t="e">
        <f>J423</f>
        <v>#DIV/0!</v>
      </c>
      <c r="L423" s="80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0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0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0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0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0"/>
        <v>#DIV/0!</v>
      </c>
      <c r="K428" s="104" t="e">
        <f>(J428+J429+J430)/3</f>
        <v>#DIV/0!</v>
      </c>
      <c r="L428" s="80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0"/>
        <v>#DIV/0!</v>
      </c>
      <c r="K429" s="112"/>
      <c r="L429" s="80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0"/>
        <v>#DIV/0!</v>
      </c>
      <c r="K430" s="113"/>
      <c r="L430" s="80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0"/>
        <v>#DIV/0!</v>
      </c>
      <c r="K431" s="73" t="e">
        <f>J431</f>
        <v>#DIV/0!</v>
      </c>
      <c r="L431" s="80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0"/>
        <v>#DIV/0!</v>
      </c>
      <c r="K432" s="104" t="e">
        <f>(J432+J433+J434)/3</f>
        <v>#DIV/0!</v>
      </c>
      <c r="L432" s="80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0"/>
        <v>#DIV/0!</v>
      </c>
      <c r="K433" s="112"/>
      <c r="L433" s="80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0"/>
        <v>#DIV/0!</v>
      </c>
      <c r="K434" s="113"/>
      <c r="L434" s="80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0"/>
        <v>#DIV/0!</v>
      </c>
      <c r="K435" s="73" t="e">
        <f>J435</f>
        <v>#DIV/0!</v>
      </c>
      <c r="L435" s="80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0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0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0"/>
        <v>#DIV/0!</v>
      </c>
      <c r="K439" s="73" t="e">
        <f>J439</f>
        <v>#DIV/0!</v>
      </c>
      <c r="L439" s="89"/>
      <c r="M439" s="134"/>
      <c r="N439" s="94"/>
    </row>
    <row r="440" spans="1:14" ht="60.75" hidden="1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/>
      <c r="I440" s="8"/>
      <c r="J440" s="73" t="e">
        <f>IF(H440/I440*100&gt;100,100,H440/I440*100)</f>
        <v>#DIV/0!</v>
      </c>
      <c r="K440" s="104" t="e">
        <f>(J440+J441+J442)/3</f>
        <v>#DIV/0!</v>
      </c>
      <c r="L440" s="88" t="e">
        <f>(K440+K443)/2</f>
        <v>#DIV/0!</v>
      </c>
      <c r="M440" s="134"/>
      <c r="N440" s="92"/>
    </row>
    <row r="441" spans="1:14" ht="60.75" hidden="1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/>
      <c r="I441" s="8"/>
      <c r="J441" s="73" t="e">
        <f t="shared" si="10"/>
        <v>#DIV/0!</v>
      </c>
      <c r="K441" s="112"/>
      <c r="L441" s="114"/>
      <c r="M441" s="134"/>
      <c r="N441" s="93"/>
    </row>
    <row r="442" spans="1:14" ht="60.75" hidden="1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/>
      <c r="I442" s="8"/>
      <c r="J442" s="73" t="e">
        <f t="shared" si="10"/>
        <v>#DIV/0!</v>
      </c>
      <c r="K442" s="113"/>
      <c r="L442" s="114"/>
      <c r="M442" s="134"/>
      <c r="N442" s="93"/>
    </row>
    <row r="443" spans="1:14" ht="43.5" hidden="1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/>
      <c r="I443" s="8"/>
      <c r="J443" s="73" t="e">
        <f t="shared" si="10"/>
        <v>#DIV/0!</v>
      </c>
      <c r="K443" s="73" t="e">
        <f>J443</f>
        <v>#DIV/0!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0"/>
        <v>#DIV/0!</v>
      </c>
      <c r="K444" s="104" t="e">
        <f>(J444+J445+J446)/3</f>
        <v>#DIV/0!</v>
      </c>
      <c r="L444" s="80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0"/>
        <v>#DIV/0!</v>
      </c>
      <c r="K445" s="112"/>
      <c r="L445" s="80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0"/>
        <v>#DIV/0!</v>
      </c>
      <c r="K446" s="113"/>
      <c r="L446" s="80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0"/>
        <v>#DIV/0!</v>
      </c>
      <c r="K447" s="73" t="e">
        <f>J447</f>
        <v>#DIV/0!</v>
      </c>
      <c r="L447" s="80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0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0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0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1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1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1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1"/>
        <v>#DIV/0!</v>
      </c>
      <c r="K455" s="73" t="e">
        <f>J455</f>
        <v>#DIV/0!</v>
      </c>
      <c r="L455" s="89"/>
      <c r="M455" s="134"/>
      <c r="N455" s="94"/>
    </row>
    <row r="456" spans="1:14" ht="63.75" hidden="1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/>
      <c r="I456" s="8"/>
      <c r="J456" s="73" t="e">
        <f>IF(H456/I456*100&gt;100,100,H456/I456*100)</f>
        <v>#DIV/0!</v>
      </c>
      <c r="K456" s="104" t="e">
        <f>(J456+J457+J458)/3</f>
        <v>#DIV/0!</v>
      </c>
      <c r="L456" s="88" t="e">
        <f>(K456+K459)/2</f>
        <v>#DIV/0!</v>
      </c>
      <c r="M456" s="134"/>
      <c r="N456" s="92"/>
    </row>
    <row r="457" spans="1:14" ht="63.75" hidden="1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/>
      <c r="I457" s="8"/>
      <c r="J457" s="73" t="e">
        <f t="shared" si="11"/>
        <v>#DIV/0!</v>
      </c>
      <c r="K457" s="112"/>
      <c r="L457" s="114"/>
      <c r="M457" s="134"/>
      <c r="N457" s="93"/>
    </row>
    <row r="458" spans="1:14" ht="63.75" hidden="1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/>
      <c r="I458" s="8"/>
      <c r="J458" s="73" t="e">
        <f t="shared" si="11"/>
        <v>#DIV/0!</v>
      </c>
      <c r="K458" s="113"/>
      <c r="L458" s="114"/>
      <c r="M458" s="134"/>
      <c r="N458" s="93"/>
    </row>
    <row r="459" spans="1:14" ht="43.5" hidden="1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/>
      <c r="I459" s="8"/>
      <c r="J459" s="73" t="e">
        <f t="shared" si="11"/>
        <v>#DIV/0!</v>
      </c>
      <c r="K459" s="73" t="e">
        <f>J459</f>
        <v>#DIV/0!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1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1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1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1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1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1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1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1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1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1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1"/>
        <v>#DIV/0!</v>
      </c>
      <c r="K471" s="73" t="e">
        <f>J471</f>
        <v>#DIV/0!</v>
      </c>
      <c r="L471" s="89"/>
      <c r="M471" s="134"/>
      <c r="N471" s="28"/>
    </row>
    <row r="472" spans="1:14" ht="43.5" hidden="1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/>
      <c r="I472" s="8"/>
      <c r="J472" s="73" t="e">
        <f t="shared" si="11"/>
        <v>#DIV/0!</v>
      </c>
      <c r="K472" s="104" t="e">
        <f>(J472+J473+J474)/3</f>
        <v>#DIV/0!</v>
      </c>
      <c r="L472" s="88" t="e">
        <f>(K472+K475)/2</f>
        <v>#DIV/0!</v>
      </c>
      <c r="M472" s="134"/>
      <c r="N472" s="92"/>
    </row>
    <row r="473" spans="1:14" ht="43.5" hidden="1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/>
      <c r="I473" s="8"/>
      <c r="J473" s="73" t="e">
        <f>IF(H473/I473*100&gt;100,100,H473/I473*100)</f>
        <v>#DIV/0!</v>
      </c>
      <c r="K473" s="112"/>
      <c r="L473" s="114"/>
      <c r="M473" s="134"/>
      <c r="N473" s="93"/>
    </row>
    <row r="474" spans="1:14" ht="43.5" hidden="1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/>
      <c r="I474" s="8"/>
      <c r="J474" s="73" t="e">
        <f t="shared" si="11"/>
        <v>#DIV/0!</v>
      </c>
      <c r="K474" s="113"/>
      <c r="L474" s="114"/>
      <c r="M474" s="134"/>
      <c r="N474" s="93"/>
    </row>
    <row r="475" spans="1:14" ht="43.5" hidden="1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/>
      <c r="I475" s="8"/>
      <c r="J475" s="73" t="e">
        <f t="shared" si="11"/>
        <v>#DIV/0!</v>
      </c>
      <c r="K475" s="73" t="e">
        <f>J475</f>
        <v>#DIV/0!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1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1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1"/>
        <v>#DIV/0!</v>
      </c>
      <c r="K479" s="73" t="e">
        <f>J479</f>
        <v>#DIV/0!</v>
      </c>
      <c r="L479" s="89"/>
      <c r="M479" s="134"/>
      <c r="N479" s="94"/>
    </row>
    <row r="480" spans="1:14" ht="51.75" hidden="1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/>
      <c r="I480" s="8"/>
      <c r="J480" s="73" t="e">
        <f>IF(I480/H480*100&gt;100,100,I480/H480*100)</f>
        <v>#DIV/0!</v>
      </c>
      <c r="K480" s="104" t="e">
        <f>(J480+J481+J482)/3</f>
        <v>#DIV/0!</v>
      </c>
      <c r="L480" s="88" t="e">
        <f>(K480+K483)/2</f>
        <v>#DIV/0!</v>
      </c>
      <c r="M480" s="134"/>
      <c r="N480" s="92"/>
    </row>
    <row r="481" spans="1:14" ht="54" hidden="1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/>
      <c r="I481" s="8"/>
      <c r="J481" s="73" t="e">
        <f>IF(H481/I481*100&gt;100,100,H481/I481*100)</f>
        <v>#DIV/0!</v>
      </c>
      <c r="K481" s="112"/>
      <c r="L481" s="114"/>
      <c r="M481" s="134"/>
      <c r="N481" s="93"/>
    </row>
    <row r="482" spans="1:14" ht="53.25" hidden="1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/>
      <c r="I482" s="8"/>
      <c r="J482" s="73" t="e">
        <f t="shared" si="11"/>
        <v>#DIV/0!</v>
      </c>
      <c r="K482" s="113"/>
      <c r="L482" s="114"/>
      <c r="M482" s="134"/>
      <c r="N482" s="93"/>
    </row>
    <row r="483" spans="1:14" ht="43.5" hidden="1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/>
      <c r="I483" s="8"/>
      <c r="J483" s="73" t="e">
        <f t="shared" si="11"/>
        <v>#DIV/0!</v>
      </c>
      <c r="K483" s="73" t="e">
        <f t="shared" ref="K483:K489" si="12">J483</f>
        <v>#DIV/0!</v>
      </c>
      <c r="L483" s="89"/>
      <c r="M483" s="134"/>
      <c r="N483" s="94"/>
    </row>
    <row r="484" spans="1:14" ht="63" hidden="1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/>
      <c r="I484" s="8"/>
      <c r="J484" s="73" t="e">
        <f t="shared" si="11"/>
        <v>#DIV/0!</v>
      </c>
      <c r="K484" s="78" t="e">
        <f t="shared" si="12"/>
        <v>#DIV/0!</v>
      </c>
      <c r="L484" s="88" t="e">
        <f>(K484+K485)/2</f>
        <v>#DIV/0!</v>
      </c>
      <c r="M484" s="134"/>
      <c r="N484" s="92"/>
    </row>
    <row r="485" spans="1:14" ht="31.5" hidden="1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/>
      <c r="I485" s="8"/>
      <c r="J485" s="73" t="e">
        <f t="shared" si="11"/>
        <v>#DIV/0!</v>
      </c>
      <c r="K485" s="73" t="e">
        <f t="shared" si="12"/>
        <v>#DIV/0!</v>
      </c>
      <c r="L485" s="89"/>
      <c r="M485" s="134"/>
      <c r="N485" s="93"/>
    </row>
    <row r="486" spans="1:14" ht="63" hidden="1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/>
      <c r="I486" s="8"/>
      <c r="J486" s="73" t="e">
        <f t="shared" si="11"/>
        <v>#DIV/0!</v>
      </c>
      <c r="K486" s="78" t="e">
        <f t="shared" si="12"/>
        <v>#DIV/0!</v>
      </c>
      <c r="L486" s="88" t="e">
        <f>(K486+K487)/2</f>
        <v>#DIV/0!</v>
      </c>
      <c r="M486" s="134"/>
      <c r="N486" s="93"/>
    </row>
    <row r="487" spans="1:14" ht="31.5" hidden="1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/>
      <c r="I487" s="8"/>
      <c r="J487" s="73" t="e">
        <f t="shared" si="11"/>
        <v>#DIV/0!</v>
      </c>
      <c r="K487" s="73" t="e">
        <f t="shared" si="12"/>
        <v>#DIV/0!</v>
      </c>
      <c r="L487" s="89"/>
      <c r="M487" s="134"/>
      <c r="N487" s="94"/>
    </row>
    <row r="488" spans="1:14" ht="63" hidden="1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/>
      <c r="I488" s="8"/>
      <c r="J488" s="73" t="e">
        <f t="shared" si="11"/>
        <v>#DIV/0!</v>
      </c>
      <c r="K488" s="78" t="e">
        <f t="shared" si="12"/>
        <v>#DIV/0!</v>
      </c>
      <c r="L488" s="88" t="e">
        <f>(K488+K489)/2</f>
        <v>#DIV/0!</v>
      </c>
      <c r="M488" s="134"/>
      <c r="N488" s="31"/>
    </row>
    <row r="489" spans="1:14" ht="31.5" hidden="1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/>
      <c r="I489" s="8"/>
      <c r="J489" s="73" t="e">
        <f t="shared" si="11"/>
        <v>#DIV/0!</v>
      </c>
      <c r="K489" s="73" t="e">
        <f t="shared" si="12"/>
        <v>#DIV/0!</v>
      </c>
      <c r="L489" s="89"/>
      <c r="M489" s="134"/>
      <c r="N489" s="3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/>
      <c r="I490" s="8"/>
      <c r="J490" s="73"/>
      <c r="K490" s="104">
        <f>(J490+J491)/1</f>
        <v>100</v>
      </c>
      <c r="L490" s="106">
        <f>(K490+K492)/2</f>
        <v>96.428571428571431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v>100</v>
      </c>
      <c r="I491" s="8">
        <v>100</v>
      </c>
      <c r="J491" s="73">
        <f>IF(H491/I491*100&gt;100,100,H491/I491*100)</f>
        <v>100</v>
      </c>
      <c r="K491" s="105"/>
      <c r="L491" s="107"/>
      <c r="M491" s="3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v>140</v>
      </c>
      <c r="I492" s="8">
        <v>130</v>
      </c>
      <c r="J492" s="73">
        <f>IF(I492/H492*100&gt;100,100,I492/H492*100)</f>
        <v>92.857142857142861</v>
      </c>
      <c r="K492" s="73">
        <f>J492</f>
        <v>92.857142857142861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399.1</v>
      </c>
      <c r="I507" s="82">
        <f>I9+I15+I21+I33+I39+I69+I87+I99+I93</f>
        <v>402.6</v>
      </c>
    </row>
    <row r="508" spans="1:13" ht="21" x14ac:dyDescent="0.35">
      <c r="G508" s="21" t="s">
        <v>71</v>
      </c>
      <c r="H508" s="82">
        <f>H111+H117+H129+H159+H177+H183+H195+H213+H219</f>
        <v>446</v>
      </c>
      <c r="I508" s="82">
        <f>I111+I117+I129+I159+I177+I183+I195+I213+I219</f>
        <v>444.2</v>
      </c>
      <c r="J508" s="43"/>
    </row>
    <row r="509" spans="1:13" ht="21" x14ac:dyDescent="0.35">
      <c r="G509" s="21" t="s">
        <v>72</v>
      </c>
      <c r="H509" s="82">
        <f>H225+H261+H273+H285+H291+H303+H309+H327</f>
        <v>94.8</v>
      </c>
      <c r="I509" s="82">
        <f>I225+I261+I273+I285+I291+I303+I309+I327</f>
        <v>95.100000000000009</v>
      </c>
      <c r="J509" s="43"/>
    </row>
    <row r="510" spans="1:13" ht="21" x14ac:dyDescent="0.35">
      <c r="G510" s="21" t="s">
        <v>81</v>
      </c>
      <c r="H510" s="40">
        <f>SUMIF($F$4:$F$483,$F$335,H4:H483)</f>
        <v>65722</v>
      </c>
      <c r="I510" s="40">
        <f>SUMIF($F$4:$F$483,$F$335,I4:I483)</f>
        <v>60815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1">
    <mergeCell ref="K340:K342"/>
    <mergeCell ref="C328:C331"/>
    <mergeCell ref="D328:D331"/>
    <mergeCell ref="B16:B21"/>
    <mergeCell ref="C16:C21"/>
    <mergeCell ref="D16:D21"/>
    <mergeCell ref="K16:K20"/>
    <mergeCell ref="B316:B321"/>
    <mergeCell ref="B310:B315"/>
    <mergeCell ref="C310:C315"/>
    <mergeCell ref="D310:D315"/>
    <mergeCell ref="K310:K314"/>
    <mergeCell ref="B1:N1"/>
    <mergeCell ref="N256:N261"/>
    <mergeCell ref="N190:N195"/>
    <mergeCell ref="N148:N153"/>
    <mergeCell ref="N94:N99"/>
    <mergeCell ref="N106:N111"/>
    <mergeCell ref="N124:N129"/>
    <mergeCell ref="L16:L21"/>
    <mergeCell ref="N16:N21"/>
    <mergeCell ref="B22:B27"/>
    <mergeCell ref="B112:B117"/>
    <mergeCell ref="C112:C117"/>
    <mergeCell ref="D112:D117"/>
    <mergeCell ref="K112:K116"/>
    <mergeCell ref="L112:L117"/>
    <mergeCell ref="B124:B129"/>
    <mergeCell ref="N28:N33"/>
    <mergeCell ref="K34:K38"/>
    <mergeCell ref="L34:L39"/>
    <mergeCell ref="N34:N39"/>
    <mergeCell ref="B40:B45"/>
    <mergeCell ref="C40:C45"/>
    <mergeCell ref="D40:D45"/>
    <mergeCell ref="K40:K44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C22:C27"/>
    <mergeCell ref="D22:D27"/>
    <mergeCell ref="K22:K26"/>
    <mergeCell ref="L22:L27"/>
    <mergeCell ref="B28:B33"/>
    <mergeCell ref="C28:C33"/>
    <mergeCell ref="D28:D33"/>
    <mergeCell ref="K28:K32"/>
    <mergeCell ref="L28:L33"/>
    <mergeCell ref="B34:B39"/>
    <mergeCell ref="C34:C39"/>
    <mergeCell ref="D34:D39"/>
    <mergeCell ref="B352:B355"/>
    <mergeCell ref="C352:C355"/>
    <mergeCell ref="L40:L45"/>
    <mergeCell ref="B46:B51"/>
    <mergeCell ref="C46:C51"/>
    <mergeCell ref="D46:D51"/>
    <mergeCell ref="K46:K50"/>
    <mergeCell ref="L46:L51"/>
    <mergeCell ref="B52:B57"/>
    <mergeCell ref="C52:C57"/>
    <mergeCell ref="D52:D57"/>
    <mergeCell ref="K52:K56"/>
    <mergeCell ref="L52:L57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N64:N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M4:M489"/>
    <mergeCell ref="N4:N9"/>
    <mergeCell ref="L10:L15"/>
    <mergeCell ref="N10:N15"/>
    <mergeCell ref="C336:C339"/>
    <mergeCell ref="D336:D339"/>
    <mergeCell ref="C348:C351"/>
    <mergeCell ref="D348:D351"/>
    <mergeCell ref="K348:K350"/>
    <mergeCell ref="L348:L351"/>
    <mergeCell ref="N376:N379"/>
    <mergeCell ref="C364:C367"/>
    <mergeCell ref="D364:D367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N112:N117"/>
    <mergeCell ref="B118:B123"/>
    <mergeCell ref="C118:C123"/>
    <mergeCell ref="D118:D123"/>
    <mergeCell ref="K118:K122"/>
    <mergeCell ref="L118:L123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L268:L273"/>
    <mergeCell ref="N268:N273"/>
    <mergeCell ref="B274:B279"/>
    <mergeCell ref="C274:C279"/>
    <mergeCell ref="D274:D279"/>
    <mergeCell ref="K274:K278"/>
    <mergeCell ref="L274:L279"/>
    <mergeCell ref="B268:B273"/>
    <mergeCell ref="C268:C273"/>
    <mergeCell ref="D268:D273"/>
    <mergeCell ref="K268:K272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D292:D297"/>
    <mergeCell ref="K292:K296"/>
    <mergeCell ref="L292:L297"/>
    <mergeCell ref="B298:B303"/>
    <mergeCell ref="C298:C303"/>
    <mergeCell ref="D298:D303"/>
    <mergeCell ref="K298:K302"/>
    <mergeCell ref="L298:L303"/>
    <mergeCell ref="B292:B297"/>
    <mergeCell ref="C292:C297"/>
    <mergeCell ref="N298:N303"/>
    <mergeCell ref="B304:B309"/>
    <mergeCell ref="C304:C309"/>
    <mergeCell ref="D304:D309"/>
    <mergeCell ref="K304:K308"/>
    <mergeCell ref="L304:L309"/>
    <mergeCell ref="N304:N309"/>
    <mergeCell ref="C316:C321"/>
    <mergeCell ref="D316:D321"/>
    <mergeCell ref="K316:K320"/>
    <mergeCell ref="L316:L321"/>
    <mergeCell ref="N316:N321"/>
    <mergeCell ref="L310:L315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K328:K330"/>
    <mergeCell ref="L328:L331"/>
    <mergeCell ref="N328:N331"/>
    <mergeCell ref="C332:C335"/>
    <mergeCell ref="D332:D335"/>
    <mergeCell ref="K332:K334"/>
    <mergeCell ref="L332:L335"/>
    <mergeCell ref="N332:N335"/>
    <mergeCell ref="B340:B343"/>
    <mergeCell ref="N340:N343"/>
    <mergeCell ref="L340:L343"/>
    <mergeCell ref="K336:K338"/>
    <mergeCell ref="C340:C343"/>
    <mergeCell ref="B344:B347"/>
    <mergeCell ref="B348:B351"/>
    <mergeCell ref="N356:N359"/>
    <mergeCell ref="N360:N363"/>
    <mergeCell ref="D352:D355"/>
    <mergeCell ref="K352:K354"/>
    <mergeCell ref="L352:L355"/>
    <mergeCell ref="K356:K358"/>
    <mergeCell ref="L356:L359"/>
    <mergeCell ref="B360:B363"/>
    <mergeCell ref="C360:C363"/>
    <mergeCell ref="D360:D363"/>
    <mergeCell ref="K360:K362"/>
    <mergeCell ref="L360:L363"/>
    <mergeCell ref="C344:C347"/>
    <mergeCell ref="D344:D347"/>
    <mergeCell ref="K344:K346"/>
    <mergeCell ref="L344:L347"/>
    <mergeCell ref="D340:D343"/>
    <mergeCell ref="B364:B367"/>
    <mergeCell ref="B368:B371"/>
    <mergeCell ref="N368:N371"/>
    <mergeCell ref="B356:B359"/>
    <mergeCell ref="C356:C359"/>
    <mergeCell ref="D356:D359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K368:K370"/>
    <mergeCell ref="L368:L371"/>
    <mergeCell ref="K364:K366"/>
    <mergeCell ref="L364:L367"/>
    <mergeCell ref="N364:N367"/>
    <mergeCell ref="C368:C371"/>
    <mergeCell ref="D368:D371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90:C492"/>
    <mergeCell ref="D490:D492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K490:K491"/>
    <mergeCell ref="L490:L492"/>
    <mergeCell ref="N490:N492"/>
    <mergeCell ref="N131:N135"/>
    <mergeCell ref="N239:N243"/>
    <mergeCell ref="N244:N249"/>
    <mergeCell ref="A498:D498"/>
    <mergeCell ref="J498:M498"/>
    <mergeCell ref="B501:C501"/>
    <mergeCell ref="D486:D487"/>
    <mergeCell ref="L486:L487"/>
    <mergeCell ref="C488:C489"/>
    <mergeCell ref="D488:D489"/>
    <mergeCell ref="N480:N483"/>
    <mergeCell ref="C484:C485"/>
    <mergeCell ref="D484:D485"/>
    <mergeCell ref="L484:L485"/>
    <mergeCell ref="N484:N487"/>
    <mergeCell ref="C486:C487"/>
    <mergeCell ref="L488:L489"/>
    <mergeCell ref="A495:D495"/>
    <mergeCell ref="J495:L495"/>
    <mergeCell ref="C480:C483"/>
    <mergeCell ref="D480:D483"/>
    <mergeCell ref="K480:K482"/>
    <mergeCell ref="L480:L483"/>
    <mergeCell ref="B490:B492"/>
  </mergeCells>
  <pageMargins left="0" right="0.11811023622047245" top="0.15748031496062992" bottom="0.15748031496062992" header="0.31496062992125984" footer="0.31496062992125984"/>
  <pageSetup paperSize="9" scale="36" fitToHeight="4" orientation="landscape" r:id="rId1"/>
  <headerFooter alignWithMargins="0"/>
  <rowBreaks count="3" manualBreakCount="3">
    <brk id="106" max="13" man="1"/>
    <brk id="177" max="13" man="1"/>
    <brk id="383" max="1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13"/>
  <sheetViews>
    <sheetView topLeftCell="B1" zoomScale="80" zoomScaleNormal="80" workbookViewId="0">
      <selection activeCell="K10" sqref="K10:K14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319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183</v>
      </c>
      <c r="I2" s="22" t="s">
        <v>184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152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/>
      <c r="I4" s="8"/>
      <c r="J4" s="73" t="e">
        <f t="shared" ref="J4:J11" si="0">IF(I4/H4*100&gt;100,100,I4/H4*100)</f>
        <v>#DIV/0!</v>
      </c>
      <c r="K4" s="104" t="e">
        <f>(J4+J5+J6+J7+J8)/5</f>
        <v>#DIV/0!</v>
      </c>
      <c r="L4" s="88" t="e">
        <f>(K4+K9)/2</f>
        <v>#DIV/0!</v>
      </c>
      <c r="M4" s="134" t="s">
        <v>187</v>
      </c>
      <c r="N4" s="92"/>
    </row>
    <row r="5" spans="1:14" ht="75.95" hidden="1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/>
      <c r="I5" s="8"/>
      <c r="J5" s="73" t="e">
        <f t="shared" si="0"/>
        <v>#DIV/0!</v>
      </c>
      <c r="K5" s="112"/>
      <c r="L5" s="114"/>
      <c r="M5" s="13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/>
      <c r="I6" s="8"/>
      <c r="J6" s="73" t="e">
        <f t="shared" si="0"/>
        <v>#DIV/0!</v>
      </c>
      <c r="K6" s="112"/>
      <c r="L6" s="114"/>
      <c r="M6" s="134"/>
      <c r="N6" s="93"/>
    </row>
    <row r="7" spans="1:14" ht="75.95" hidden="1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/>
      <c r="I7" s="8"/>
      <c r="J7" s="73" t="e">
        <f t="shared" si="0"/>
        <v>#DIV/0!</v>
      </c>
      <c r="K7" s="112"/>
      <c r="L7" s="114"/>
      <c r="M7" s="134"/>
      <c r="N7" s="93"/>
    </row>
    <row r="8" spans="1:14" ht="69.75" hidden="1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/>
      <c r="I8" s="8"/>
      <c r="J8" s="73" t="e">
        <f t="shared" si="0"/>
        <v>#DIV/0!</v>
      </c>
      <c r="K8" s="113"/>
      <c r="L8" s="114"/>
      <c r="M8" s="134"/>
      <c r="N8" s="93"/>
    </row>
    <row r="9" spans="1:14" ht="33" hidden="1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/>
      <c r="I9" s="8"/>
      <c r="J9" s="73" t="e">
        <f t="shared" si="0"/>
        <v>#DIV/0!</v>
      </c>
      <c r="K9" s="73" t="e">
        <f>J9</f>
        <v>#DIV/0!</v>
      </c>
      <c r="L9" s="89"/>
      <c r="M9" s="13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v>0</v>
      </c>
      <c r="I10" s="8">
        <v>0</v>
      </c>
      <c r="J10" s="73">
        <v>0</v>
      </c>
      <c r="K10" s="104">
        <f>(J10+J11+J12+J13+J14)/3</f>
        <v>100</v>
      </c>
      <c r="L10" s="88">
        <f>(K10+K15)/2</f>
        <v>100</v>
      </c>
      <c r="M10" s="13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v>2</v>
      </c>
      <c r="I11" s="8">
        <v>11.6</v>
      </c>
      <c r="J11" s="73">
        <f t="shared" si="0"/>
        <v>100</v>
      </c>
      <c r="K11" s="112"/>
      <c r="L11" s="114"/>
      <c r="M11" s="13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v>0</v>
      </c>
      <c r="I12" s="8">
        <v>0</v>
      </c>
      <c r="J12" s="73">
        <v>0</v>
      </c>
      <c r="K12" s="112"/>
      <c r="L12" s="114"/>
      <c r="M12" s="13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v>20</v>
      </c>
      <c r="I13" s="8">
        <v>44.4</v>
      </c>
      <c r="J13" s="73">
        <f t="shared" ref="J13:J32" si="1">IF(I13/H13*100&gt;100,100,I13/H13*100)</f>
        <v>100</v>
      </c>
      <c r="K13" s="112"/>
      <c r="L13" s="114"/>
      <c r="M13" s="134"/>
      <c r="N13" s="93"/>
    </row>
    <row r="14" spans="1:14" ht="54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v>100</v>
      </c>
      <c r="I14" s="8">
        <v>100</v>
      </c>
      <c r="J14" s="73">
        <f t="shared" si="1"/>
        <v>100</v>
      </c>
      <c r="K14" s="113"/>
      <c r="L14" s="114"/>
      <c r="M14" s="13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v>60.1</v>
      </c>
      <c r="I15" s="8">
        <v>77.400000000000006</v>
      </c>
      <c r="J15" s="73">
        <f t="shared" si="1"/>
        <v>100</v>
      </c>
      <c r="K15" s="73">
        <f>J15</f>
        <v>100</v>
      </c>
      <c r="L15" s="89"/>
      <c r="M15" s="13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/>
      <c r="I16" s="8"/>
      <c r="J16" s="73" t="e">
        <f t="shared" si="1"/>
        <v>#DIV/0!</v>
      </c>
      <c r="K16" s="104" t="e">
        <f>(J16+J17+J18+J19+J20)/5</f>
        <v>#DIV/0!</v>
      </c>
      <c r="L16" s="88" t="e">
        <f>(K16+K21)/2</f>
        <v>#DIV/0!</v>
      </c>
      <c r="M16" s="134"/>
      <c r="N16" s="92"/>
    </row>
    <row r="17" spans="1:14" ht="75.95" hidden="1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/>
      <c r="I17" s="8"/>
      <c r="J17" s="73" t="e">
        <f t="shared" si="1"/>
        <v>#DIV/0!</v>
      </c>
      <c r="K17" s="112"/>
      <c r="L17" s="130"/>
      <c r="M17" s="13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/>
      <c r="I18" s="8"/>
      <c r="J18" s="73" t="e">
        <f t="shared" si="1"/>
        <v>#DIV/0!</v>
      </c>
      <c r="K18" s="112"/>
      <c r="L18" s="130"/>
      <c r="M18" s="134"/>
      <c r="N18" s="93"/>
    </row>
    <row r="19" spans="1:14" ht="75.95" hidden="1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/>
      <c r="I19" s="8"/>
      <c r="J19" s="73" t="e">
        <f t="shared" si="1"/>
        <v>#DIV/0!</v>
      </c>
      <c r="K19" s="112"/>
      <c r="L19" s="114"/>
      <c r="M19" s="134"/>
      <c r="N19" s="93"/>
    </row>
    <row r="20" spans="1:14" ht="80.25" hidden="1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8"/>
      <c r="I20" s="8"/>
      <c r="J20" s="73" t="e">
        <f t="shared" si="1"/>
        <v>#DIV/0!</v>
      </c>
      <c r="K20" s="113"/>
      <c r="L20" s="114"/>
      <c r="M20" s="134"/>
      <c r="N20" s="93"/>
    </row>
    <row r="21" spans="1:14" ht="33" hidden="1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/>
      <c r="I21" s="8"/>
      <c r="J21" s="73" t="e">
        <f t="shared" si="1"/>
        <v>#DIV/0!</v>
      </c>
      <c r="K21" s="73" t="e">
        <f>J21</f>
        <v>#DIV/0!</v>
      </c>
      <c r="L21" s="89"/>
      <c r="M21" s="13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/>
      <c r="I22" s="8"/>
      <c r="J22" s="73" t="e">
        <f t="shared" si="1"/>
        <v>#DIV/0!</v>
      </c>
      <c r="K22" s="104" t="e">
        <f>(J22+J23+J24+J25+J26)/5</f>
        <v>#DIV/0!</v>
      </c>
      <c r="L22" s="88" t="e">
        <f>(K22+K27)/2</f>
        <v>#DIV/0!</v>
      </c>
      <c r="M22" s="13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/>
      <c r="I23" s="8"/>
      <c r="J23" s="73" t="e">
        <f t="shared" si="1"/>
        <v>#DIV/0!</v>
      </c>
      <c r="K23" s="112"/>
      <c r="L23" s="130"/>
      <c r="M23" s="13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/>
      <c r="I24" s="8"/>
      <c r="J24" s="73" t="e">
        <f t="shared" si="1"/>
        <v>#DIV/0!</v>
      </c>
      <c r="K24" s="112"/>
      <c r="L24" s="130"/>
      <c r="M24" s="13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/>
      <c r="I25" s="8"/>
      <c r="J25" s="73" t="e">
        <f t="shared" si="1"/>
        <v>#DIV/0!</v>
      </c>
      <c r="K25" s="112"/>
      <c r="L25" s="114"/>
      <c r="M25" s="13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/>
      <c r="I26" s="8"/>
      <c r="J26" s="73" t="e">
        <f t="shared" si="1"/>
        <v>#DIV/0!</v>
      </c>
      <c r="K26" s="113"/>
      <c r="L26" s="114"/>
      <c r="M26" s="13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/>
      <c r="I27" s="8"/>
      <c r="J27" s="73" t="e">
        <f t="shared" si="1"/>
        <v>#DIV/0!</v>
      </c>
      <c r="K27" s="73" t="e">
        <f>J27</f>
        <v>#DIV/0!</v>
      </c>
      <c r="L27" s="89"/>
      <c r="M27" s="13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/>
      <c r="I28" s="8"/>
      <c r="J28" s="73" t="e">
        <f t="shared" si="1"/>
        <v>#DIV/0!</v>
      </c>
      <c r="K28" s="104" t="e">
        <f>(J28+J29+J30+J31+J32)/5</f>
        <v>#DIV/0!</v>
      </c>
      <c r="L28" s="88" t="e">
        <f>(K28+K33)/2</f>
        <v>#DIV/0!</v>
      </c>
      <c r="M28" s="134"/>
      <c r="N28" s="92"/>
    </row>
    <row r="29" spans="1:14" ht="75.95" hidden="1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/>
      <c r="I29" s="8"/>
      <c r="J29" s="73" t="e">
        <f t="shared" si="1"/>
        <v>#DIV/0!</v>
      </c>
      <c r="K29" s="112"/>
      <c r="L29" s="114"/>
      <c r="M29" s="13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/>
      <c r="I30" s="8"/>
      <c r="J30" s="73" t="e">
        <f t="shared" si="1"/>
        <v>#DIV/0!</v>
      </c>
      <c r="K30" s="112"/>
      <c r="L30" s="114"/>
      <c r="M30" s="134"/>
      <c r="N30" s="93"/>
    </row>
    <row r="31" spans="1:14" ht="75.95" hidden="1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/>
      <c r="I31" s="8"/>
      <c r="J31" s="73" t="e">
        <f t="shared" si="1"/>
        <v>#DIV/0!</v>
      </c>
      <c r="K31" s="112"/>
      <c r="L31" s="114"/>
      <c r="M31" s="134"/>
      <c r="N31" s="93"/>
    </row>
    <row r="32" spans="1:14" ht="75" hidden="1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/>
      <c r="I32" s="8"/>
      <c r="J32" s="73" t="e">
        <f t="shared" si="1"/>
        <v>#DIV/0!</v>
      </c>
      <c r="K32" s="113"/>
      <c r="L32" s="114"/>
      <c r="M32" s="134"/>
      <c r="N32" s="93"/>
    </row>
    <row r="33" spans="1:14" ht="33" hidden="1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/>
      <c r="I33" s="8"/>
      <c r="J33" s="73" t="e">
        <f>IF(I33/H33*100&gt;100,100,I33/H33*100)</f>
        <v>#DIV/0!</v>
      </c>
      <c r="K33" s="73" t="e">
        <f>J33</f>
        <v>#DIV/0!</v>
      </c>
      <c r="L33" s="89"/>
      <c r="M33" s="13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/>
      <c r="I34" s="8"/>
      <c r="J34" s="73" t="e">
        <f>IF(I34/H34*100&gt;100,100,I34/H34*100)</f>
        <v>#DIV/0!</v>
      </c>
      <c r="K34" s="104" t="e">
        <f>(J34+J35+J36+J37+J38)/5</f>
        <v>#DIV/0!</v>
      </c>
      <c r="L34" s="88" t="e">
        <f>(K34+K39)/2</f>
        <v>#DIV/0!</v>
      </c>
      <c r="M34" s="134"/>
      <c r="N34" s="92"/>
    </row>
    <row r="35" spans="1:14" ht="75.95" hidden="1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/>
      <c r="I35" s="8"/>
      <c r="J35" s="73" t="e">
        <f>IF(I35/H35*100&gt;100,100,I35/H35*100)</f>
        <v>#DIV/0!</v>
      </c>
      <c r="K35" s="112"/>
      <c r="L35" s="114"/>
      <c r="M35" s="13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/>
      <c r="I36" s="8"/>
      <c r="J36" s="73" t="e">
        <f t="shared" ref="J36:J56" si="2">IF(I36/H36*100&gt;100,100,I36/H36*100)</f>
        <v>#DIV/0!</v>
      </c>
      <c r="K36" s="112"/>
      <c r="L36" s="114"/>
      <c r="M36" s="134"/>
      <c r="N36" s="93"/>
    </row>
    <row r="37" spans="1:14" ht="75.95" hidden="1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/>
      <c r="I37" s="8"/>
      <c r="J37" s="73" t="e">
        <f t="shared" si="2"/>
        <v>#DIV/0!</v>
      </c>
      <c r="K37" s="112"/>
      <c r="L37" s="114"/>
      <c r="M37" s="134"/>
      <c r="N37" s="93"/>
    </row>
    <row r="38" spans="1:14" ht="120" hidden="1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/>
      <c r="I38" s="8"/>
      <c r="J38" s="73" t="e">
        <f t="shared" si="2"/>
        <v>#DIV/0!</v>
      </c>
      <c r="K38" s="113"/>
      <c r="L38" s="114"/>
      <c r="M38" s="134"/>
      <c r="N38" s="93"/>
    </row>
    <row r="39" spans="1:14" ht="33" hidden="1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/>
      <c r="I39" s="8"/>
      <c r="J39" s="73" t="e">
        <f t="shared" si="2"/>
        <v>#DIV/0!</v>
      </c>
      <c r="K39" s="73" t="e">
        <f>J39</f>
        <v>#DIV/0!</v>
      </c>
      <c r="L39" s="89"/>
      <c r="M39" s="13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/>
      <c r="I40" s="8"/>
      <c r="J40" s="73" t="e">
        <f t="shared" si="2"/>
        <v>#DIV/0!</v>
      </c>
      <c r="K40" s="104" t="e">
        <f>(J40+J41+J42+J43+J44)/5</f>
        <v>#DIV/0!</v>
      </c>
      <c r="L40" s="88" t="e">
        <f>(K40+K45)/2</f>
        <v>#DIV/0!</v>
      </c>
      <c r="M40" s="134"/>
      <c r="N40" s="27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/>
      <c r="I41" s="8"/>
      <c r="J41" s="73" t="e">
        <f t="shared" si="2"/>
        <v>#DIV/0!</v>
      </c>
      <c r="K41" s="112"/>
      <c r="L41" s="130"/>
      <c r="M41" s="134"/>
      <c r="N41" s="27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/>
      <c r="I42" s="8"/>
      <c r="J42" s="73" t="e">
        <f t="shared" si="2"/>
        <v>#DIV/0!</v>
      </c>
      <c r="K42" s="112"/>
      <c r="L42" s="130"/>
      <c r="M42" s="134"/>
      <c r="N42" s="27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/>
      <c r="I43" s="8"/>
      <c r="J43" s="73" t="e">
        <f t="shared" si="2"/>
        <v>#DIV/0!</v>
      </c>
      <c r="K43" s="112"/>
      <c r="L43" s="114"/>
      <c r="M43" s="134"/>
      <c r="N43" s="27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/>
      <c r="I44" s="8"/>
      <c r="J44" s="73" t="e">
        <f t="shared" si="2"/>
        <v>#DIV/0!</v>
      </c>
      <c r="K44" s="113"/>
      <c r="L44" s="114"/>
      <c r="M44" s="134"/>
      <c r="N44" s="27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/>
      <c r="I45" s="8"/>
      <c r="J45" s="73" t="e">
        <f t="shared" si="2"/>
        <v>#DIV/0!</v>
      </c>
      <c r="K45" s="73" t="e">
        <f>J45</f>
        <v>#DIV/0!</v>
      </c>
      <c r="L45" s="89"/>
      <c r="M45" s="134"/>
      <c r="N45" s="9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/>
      <c r="I46" s="8"/>
      <c r="J46" s="73" t="e">
        <f t="shared" si="2"/>
        <v>#DIV/0!</v>
      </c>
      <c r="K46" s="104" t="e">
        <f>(J46+J47+J48+J49+J50)/5</f>
        <v>#DIV/0!</v>
      </c>
      <c r="L46" s="88" t="e">
        <f>(K46+K51)/2</f>
        <v>#DIV/0!</v>
      </c>
      <c r="M46" s="134"/>
      <c r="N46" s="27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/>
      <c r="I47" s="8"/>
      <c r="J47" s="73" t="e">
        <f t="shared" si="2"/>
        <v>#DIV/0!</v>
      </c>
      <c r="K47" s="112"/>
      <c r="L47" s="130"/>
      <c r="M47" s="134"/>
      <c r="N47" s="27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/>
      <c r="I48" s="8"/>
      <c r="J48" s="73" t="e">
        <f t="shared" si="2"/>
        <v>#DIV/0!</v>
      </c>
      <c r="K48" s="112"/>
      <c r="L48" s="130"/>
      <c r="M48" s="134"/>
      <c r="N48" s="27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/>
      <c r="I49" s="8"/>
      <c r="J49" s="73" t="e">
        <f t="shared" si="2"/>
        <v>#DIV/0!</v>
      </c>
      <c r="K49" s="112"/>
      <c r="L49" s="114"/>
      <c r="M49" s="134"/>
      <c r="N49" s="27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/>
      <c r="I50" s="8"/>
      <c r="J50" s="73" t="e">
        <f t="shared" si="2"/>
        <v>#DIV/0!</v>
      </c>
      <c r="K50" s="113"/>
      <c r="L50" s="114"/>
      <c r="M50" s="134"/>
      <c r="N50" s="27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/>
      <c r="I51" s="8"/>
      <c r="J51" s="73" t="e">
        <f t="shared" si="2"/>
        <v>#DIV/0!</v>
      </c>
      <c r="K51" s="73" t="e">
        <f>J51</f>
        <v>#DIV/0!</v>
      </c>
      <c r="L51" s="89"/>
      <c r="M51" s="134"/>
      <c r="N51" s="9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/>
      <c r="I52" s="8"/>
      <c r="J52" s="73" t="e">
        <f t="shared" si="2"/>
        <v>#DIV/0!</v>
      </c>
      <c r="K52" s="104" t="e">
        <f>(J52+J53+J54+J55+J56)/5</f>
        <v>#DIV/0!</v>
      </c>
      <c r="L52" s="88" t="e">
        <f>(K52+K57)/2</f>
        <v>#DIV/0!</v>
      </c>
      <c r="M52" s="134"/>
      <c r="N52" s="27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/>
      <c r="I53" s="8"/>
      <c r="J53" s="73" t="e">
        <f t="shared" si="2"/>
        <v>#DIV/0!</v>
      </c>
      <c r="K53" s="112"/>
      <c r="L53" s="114"/>
      <c r="M53" s="134"/>
      <c r="N53" s="27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/>
      <c r="I54" s="8"/>
      <c r="J54" s="73" t="e">
        <f t="shared" si="2"/>
        <v>#DIV/0!</v>
      </c>
      <c r="K54" s="112"/>
      <c r="L54" s="114"/>
      <c r="M54" s="134"/>
      <c r="N54" s="27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/>
      <c r="I55" s="8"/>
      <c r="J55" s="73" t="e">
        <f t="shared" si="2"/>
        <v>#DIV/0!</v>
      </c>
      <c r="K55" s="112"/>
      <c r="L55" s="114"/>
      <c r="M55" s="134"/>
      <c r="N55" s="27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/>
      <c r="I56" s="8"/>
      <c r="J56" s="73" t="e">
        <f t="shared" si="2"/>
        <v>#DIV/0!</v>
      </c>
      <c r="K56" s="113"/>
      <c r="L56" s="114"/>
      <c r="M56" s="134"/>
      <c r="N56" s="27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/>
      <c r="I57" s="8"/>
      <c r="J57" s="73" t="e">
        <f>IF(I57/H57*100&gt;100,100,I57/H57*100)</f>
        <v>#DIV/0!</v>
      </c>
      <c r="K57" s="73" t="e">
        <f>J57</f>
        <v>#DIV/0!</v>
      </c>
      <c r="L57" s="89"/>
      <c r="M57" s="134"/>
      <c r="N57" s="9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/>
      <c r="I58" s="8"/>
      <c r="J58" s="73" t="e">
        <f>IF(I58/H58*100&gt;100,100,I58/H58*100)</f>
        <v>#DIV/0!</v>
      </c>
      <c r="K58" s="104" t="e">
        <f>(J58+J59+J60+J61+J62)/5</f>
        <v>#DIV/0!</v>
      </c>
      <c r="L58" s="88" t="e">
        <f>(K58+K63)/2</f>
        <v>#DIV/0!</v>
      </c>
      <c r="M58" s="134"/>
      <c r="N58" s="27"/>
    </row>
    <row r="59" spans="1:14" ht="75.95" hidden="1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/>
      <c r="I59" s="8"/>
      <c r="J59" s="73" t="e">
        <f t="shared" ref="J59:J122" si="3">IF(I59/H59*100&gt;100,100,I59/H59*100)</f>
        <v>#DIV/0!</v>
      </c>
      <c r="K59" s="112"/>
      <c r="L59" s="130"/>
      <c r="M59" s="134"/>
      <c r="N59" s="27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/>
      <c r="I60" s="8"/>
      <c r="J60" s="73" t="e">
        <f t="shared" si="3"/>
        <v>#DIV/0!</v>
      </c>
      <c r="K60" s="112"/>
      <c r="L60" s="130"/>
      <c r="M60" s="134"/>
      <c r="N60" s="27"/>
    </row>
    <row r="61" spans="1:14" ht="75.95" hidden="1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/>
      <c r="I61" s="8"/>
      <c r="J61" s="73" t="e">
        <f t="shared" si="3"/>
        <v>#DIV/0!</v>
      </c>
      <c r="K61" s="112"/>
      <c r="L61" s="114"/>
      <c r="M61" s="134"/>
      <c r="N61" s="27"/>
    </row>
    <row r="62" spans="1:14" ht="86.25" hidden="1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/>
      <c r="I62" s="8"/>
      <c r="J62" s="73" t="e">
        <f t="shared" si="3"/>
        <v>#DIV/0!</v>
      </c>
      <c r="K62" s="113"/>
      <c r="L62" s="114"/>
      <c r="M62" s="134"/>
      <c r="N62" s="27"/>
    </row>
    <row r="63" spans="1:14" ht="33" hidden="1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/>
      <c r="I63" s="8"/>
      <c r="J63" s="73" t="e">
        <f t="shared" si="3"/>
        <v>#DIV/0!</v>
      </c>
      <c r="K63" s="73" t="e">
        <f>J63</f>
        <v>#DIV/0!</v>
      </c>
      <c r="L63" s="89"/>
      <c r="M63" s="134"/>
      <c r="N63" s="9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v>0</v>
      </c>
      <c r="I64" s="8">
        <v>0</v>
      </c>
      <c r="J64" s="73">
        <v>0</v>
      </c>
      <c r="K64" s="104">
        <f>(J64+J65+J66+J67+J68)/3</f>
        <v>100</v>
      </c>
      <c r="L64" s="88">
        <f>(K64+K69)/2</f>
        <v>90.441176470588232</v>
      </c>
      <c r="M64" s="13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v>2</v>
      </c>
      <c r="I65" s="8">
        <v>90.9</v>
      </c>
      <c r="J65" s="73">
        <f>IF(I65/H65*100&gt;100,100,I65/H65*100)</f>
        <v>100</v>
      </c>
      <c r="K65" s="112"/>
      <c r="L65" s="114"/>
      <c r="M65" s="13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>
        <v>0</v>
      </c>
      <c r="I66" s="8">
        <v>0</v>
      </c>
      <c r="J66" s="73">
        <v>0</v>
      </c>
      <c r="K66" s="112"/>
      <c r="L66" s="114"/>
      <c r="M66" s="134"/>
      <c r="N66" s="93"/>
    </row>
    <row r="67" spans="1:14" ht="75.95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v>20</v>
      </c>
      <c r="I67" s="8">
        <v>50</v>
      </c>
      <c r="J67" s="73">
        <f t="shared" si="3"/>
        <v>100</v>
      </c>
      <c r="K67" s="112"/>
      <c r="L67" s="114"/>
      <c r="M67" s="134"/>
      <c r="N67" s="93"/>
    </row>
    <row r="68" spans="1:14" ht="69.75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>
        <v>100</v>
      </c>
      <c r="I68" s="8">
        <v>100</v>
      </c>
      <c r="J68" s="73">
        <f t="shared" si="3"/>
        <v>100</v>
      </c>
      <c r="K68" s="113"/>
      <c r="L68" s="114"/>
      <c r="M68" s="13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v>1.36</v>
      </c>
      <c r="I69" s="8">
        <v>1.1000000000000001</v>
      </c>
      <c r="J69" s="73">
        <f t="shared" si="3"/>
        <v>80.882352941176478</v>
      </c>
      <c r="K69" s="73">
        <f>J69</f>
        <v>80.882352941176478</v>
      </c>
      <c r="L69" s="89"/>
      <c r="M69" s="13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/>
      <c r="I70" s="8"/>
      <c r="J70" s="73" t="e">
        <f t="shared" si="3"/>
        <v>#DIV/0!</v>
      </c>
      <c r="K70" s="104" t="e">
        <f>(J70+J71+J72+J73+J74)/5</f>
        <v>#DIV/0!</v>
      </c>
      <c r="L70" s="88" t="e">
        <f>(K70+K75)/2</f>
        <v>#DIV/0!</v>
      </c>
      <c r="M70" s="134"/>
      <c r="N70" s="27"/>
    </row>
    <row r="71" spans="1:14" ht="75.95" hidden="1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8"/>
      <c r="I71" s="8"/>
      <c r="J71" s="73" t="e">
        <f t="shared" si="3"/>
        <v>#DIV/0!</v>
      </c>
      <c r="K71" s="112"/>
      <c r="L71" s="130"/>
      <c r="M71" s="134"/>
      <c r="N71" s="27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/>
      <c r="I72" s="8"/>
      <c r="J72" s="73" t="e">
        <f t="shared" si="3"/>
        <v>#DIV/0!</v>
      </c>
      <c r="K72" s="112"/>
      <c r="L72" s="130"/>
      <c r="M72" s="134"/>
      <c r="N72" s="27"/>
    </row>
    <row r="73" spans="1:14" ht="75.95" hidden="1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8"/>
      <c r="I73" s="8"/>
      <c r="J73" s="73" t="e">
        <f t="shared" si="3"/>
        <v>#DIV/0!</v>
      </c>
      <c r="K73" s="112"/>
      <c r="L73" s="114"/>
      <c r="M73" s="134"/>
      <c r="N73" s="27"/>
    </row>
    <row r="74" spans="1:14" ht="73.5" hidden="1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8"/>
      <c r="I74" s="8"/>
      <c r="J74" s="73" t="e">
        <f t="shared" si="3"/>
        <v>#DIV/0!</v>
      </c>
      <c r="K74" s="113"/>
      <c r="L74" s="114"/>
      <c r="M74" s="134"/>
      <c r="N74" s="27"/>
    </row>
    <row r="75" spans="1:14" ht="33" hidden="1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/>
      <c r="I75" s="8"/>
      <c r="J75" s="73" t="e">
        <f t="shared" si="3"/>
        <v>#DIV/0!</v>
      </c>
      <c r="K75" s="73" t="e">
        <f>J75</f>
        <v>#DIV/0!</v>
      </c>
      <c r="L75" s="89"/>
      <c r="M75" s="134"/>
      <c r="N75" s="9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/>
      <c r="I76" s="8"/>
      <c r="J76" s="73" t="e">
        <f t="shared" si="3"/>
        <v>#DIV/0!</v>
      </c>
      <c r="K76" s="104" t="e">
        <f>(J76+J77+J78+J79+J80)/5</f>
        <v>#DIV/0!</v>
      </c>
      <c r="L76" s="88" t="e">
        <f>(K76+K81)/2</f>
        <v>#DIV/0!</v>
      </c>
      <c r="M76" s="134"/>
      <c r="N76" s="27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/>
      <c r="I77" s="8"/>
      <c r="J77" s="73" t="e">
        <f t="shared" si="3"/>
        <v>#DIV/0!</v>
      </c>
      <c r="K77" s="112"/>
      <c r="L77" s="130"/>
      <c r="M77" s="134"/>
      <c r="N77" s="27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/>
      <c r="I78" s="8"/>
      <c r="J78" s="73" t="e">
        <f t="shared" si="3"/>
        <v>#DIV/0!</v>
      </c>
      <c r="K78" s="112"/>
      <c r="L78" s="130"/>
      <c r="M78" s="134"/>
      <c r="N78" s="27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/>
      <c r="I79" s="8"/>
      <c r="J79" s="73" t="e">
        <f t="shared" si="3"/>
        <v>#DIV/0!</v>
      </c>
      <c r="K79" s="112"/>
      <c r="L79" s="114"/>
      <c r="M79" s="134"/>
      <c r="N79" s="27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/>
      <c r="I80" s="8"/>
      <c r="J80" s="73" t="e">
        <f t="shared" si="3"/>
        <v>#DIV/0!</v>
      </c>
      <c r="K80" s="113"/>
      <c r="L80" s="114"/>
      <c r="M80" s="134"/>
      <c r="N80" s="27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/>
      <c r="I81" s="8"/>
      <c r="J81" s="73" t="e">
        <f t="shared" si="3"/>
        <v>#DIV/0!</v>
      </c>
      <c r="K81" s="73" t="e">
        <f>J81</f>
        <v>#DIV/0!</v>
      </c>
      <c r="L81" s="89"/>
      <c r="M81" s="134"/>
      <c r="N81" s="9"/>
    </row>
    <row r="82" spans="1:14" ht="75.95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v>65</v>
      </c>
      <c r="I82" s="8">
        <v>71.7</v>
      </c>
      <c r="J82" s="73">
        <f t="shared" si="3"/>
        <v>100</v>
      </c>
      <c r="K82" s="104">
        <f>(J82+J83+J84+J85+J86)/4</f>
        <v>100</v>
      </c>
      <c r="L82" s="88">
        <f>(K82+K87)/2</f>
        <v>98.331447963800912</v>
      </c>
      <c r="M82" s="13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v>2</v>
      </c>
      <c r="I83" s="8">
        <v>8.4</v>
      </c>
      <c r="J83" s="73">
        <f t="shared" si="3"/>
        <v>100</v>
      </c>
      <c r="K83" s="112"/>
      <c r="L83" s="114"/>
      <c r="M83" s="13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v>0</v>
      </c>
      <c r="I84" s="8">
        <v>0</v>
      </c>
      <c r="J84" s="73">
        <v>0</v>
      </c>
      <c r="K84" s="112"/>
      <c r="L84" s="114"/>
      <c r="M84" s="13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v>20</v>
      </c>
      <c r="I85" s="8">
        <v>36.4</v>
      </c>
      <c r="J85" s="73">
        <f t="shared" si="3"/>
        <v>100</v>
      </c>
      <c r="K85" s="112"/>
      <c r="L85" s="114"/>
      <c r="M85" s="134"/>
      <c r="N85" s="93"/>
    </row>
    <row r="86" spans="1:14" ht="69.7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v>100</v>
      </c>
      <c r="I86" s="8">
        <v>100</v>
      </c>
      <c r="J86" s="73">
        <f t="shared" si="3"/>
        <v>100</v>
      </c>
      <c r="K86" s="113"/>
      <c r="L86" s="114"/>
      <c r="M86" s="13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v>530.4</v>
      </c>
      <c r="I87" s="8">
        <v>512.70000000000005</v>
      </c>
      <c r="J87" s="73">
        <f t="shared" si="3"/>
        <v>96.662895927601824</v>
      </c>
      <c r="K87" s="73">
        <f>J87</f>
        <v>96.662895927601824</v>
      </c>
      <c r="L87" s="89"/>
      <c r="M87" s="13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/>
      <c r="I88" s="8"/>
      <c r="J88" s="73" t="e">
        <f t="shared" si="3"/>
        <v>#DIV/0!</v>
      </c>
      <c r="K88" s="104" t="e">
        <f>(J88+J89+J90+J91+J92)/5</f>
        <v>#DIV/0!</v>
      </c>
      <c r="L88" s="88" t="e">
        <f>(K88+K93)/2</f>
        <v>#DIV/0!</v>
      </c>
      <c r="M88" s="134"/>
      <c r="N88" s="27"/>
    </row>
    <row r="89" spans="1:14" ht="75.95" hidden="1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/>
      <c r="I89" s="8"/>
      <c r="J89" s="73" t="e">
        <f t="shared" si="3"/>
        <v>#DIV/0!</v>
      </c>
      <c r="K89" s="112"/>
      <c r="L89" s="130"/>
      <c r="M89" s="134"/>
      <c r="N89" s="27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/>
      <c r="I90" s="8"/>
      <c r="J90" s="73" t="e">
        <f t="shared" si="3"/>
        <v>#DIV/0!</v>
      </c>
      <c r="K90" s="112"/>
      <c r="L90" s="130"/>
      <c r="M90" s="134"/>
      <c r="N90" s="27"/>
    </row>
    <row r="91" spans="1:14" ht="85.5" hidden="1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/>
      <c r="I91" s="8"/>
      <c r="J91" s="73" t="e">
        <f t="shared" si="3"/>
        <v>#DIV/0!</v>
      </c>
      <c r="K91" s="112"/>
      <c r="L91" s="114"/>
      <c r="M91" s="134"/>
      <c r="N91" s="27"/>
    </row>
    <row r="92" spans="1:14" ht="88.5" hidden="1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8"/>
      <c r="I92" s="8"/>
      <c r="J92" s="73" t="e">
        <f t="shared" si="3"/>
        <v>#DIV/0!</v>
      </c>
      <c r="K92" s="113"/>
      <c r="L92" s="114"/>
      <c r="M92" s="134"/>
      <c r="N92" s="27"/>
    </row>
    <row r="93" spans="1:14" ht="33" hidden="1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/>
      <c r="I93" s="8"/>
      <c r="J93" s="73" t="e">
        <f t="shared" si="3"/>
        <v>#DIV/0!</v>
      </c>
      <c r="K93" s="73" t="e">
        <f>J93</f>
        <v>#DIV/0!</v>
      </c>
      <c r="L93" s="89"/>
      <c r="M93" s="134"/>
      <c r="N93" s="9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/>
      <c r="I94" s="8"/>
      <c r="J94" s="73" t="e">
        <f t="shared" si="3"/>
        <v>#DIV/0!</v>
      </c>
      <c r="K94" s="104" t="e">
        <f>(J94+J95+J96+J97+J98)/5</f>
        <v>#DIV/0!</v>
      </c>
      <c r="L94" s="88" t="e">
        <f>(K94+K99)/2</f>
        <v>#DIV/0!</v>
      </c>
      <c r="M94" s="134"/>
      <c r="N94" s="92"/>
    </row>
    <row r="95" spans="1:14" ht="75.95" hidden="1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/>
      <c r="I95" s="8"/>
      <c r="J95" s="73" t="e">
        <f t="shared" si="3"/>
        <v>#DIV/0!</v>
      </c>
      <c r="K95" s="112"/>
      <c r="L95" s="130"/>
      <c r="M95" s="13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/>
      <c r="I96" s="8"/>
      <c r="J96" s="73" t="e">
        <f t="shared" si="3"/>
        <v>#DIV/0!</v>
      </c>
      <c r="K96" s="112"/>
      <c r="L96" s="130"/>
      <c r="M96" s="134"/>
      <c r="N96" s="93"/>
    </row>
    <row r="97" spans="1:14" ht="75.95" hidden="1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/>
      <c r="I97" s="8"/>
      <c r="J97" s="73" t="e">
        <f t="shared" si="3"/>
        <v>#DIV/0!</v>
      </c>
      <c r="K97" s="112"/>
      <c r="L97" s="114"/>
      <c r="M97" s="134"/>
      <c r="N97" s="93"/>
    </row>
    <row r="98" spans="1:14" ht="90" hidden="1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8"/>
      <c r="I98" s="8"/>
      <c r="J98" s="73" t="e">
        <f t="shared" si="3"/>
        <v>#DIV/0!</v>
      </c>
      <c r="K98" s="113"/>
      <c r="L98" s="114"/>
      <c r="M98" s="134"/>
      <c r="N98" s="93"/>
    </row>
    <row r="99" spans="1:14" ht="33" hidden="1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/>
      <c r="I99" s="8"/>
      <c r="J99" s="73" t="e">
        <f t="shared" si="3"/>
        <v>#DIV/0!</v>
      </c>
      <c r="K99" s="73" t="e">
        <f>J99</f>
        <v>#DIV/0!</v>
      </c>
      <c r="L99" s="89"/>
      <c r="M99" s="13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/>
      <c r="I100" s="8"/>
      <c r="J100" s="73" t="e">
        <f t="shared" ref="J100:J105" si="4">IF(I100/H100*100&gt;100,100,I100/H100*100)</f>
        <v>#DIV/0!</v>
      </c>
      <c r="K100" s="104" t="e">
        <f>(J100+J101+J102+J103+J104)/5</f>
        <v>#DIV/0!</v>
      </c>
      <c r="L100" s="88" t="e">
        <f>(K100+K105)/2</f>
        <v>#DIV/0!</v>
      </c>
      <c r="M100" s="134"/>
      <c r="N100" s="28"/>
    </row>
    <row r="101" spans="1:14" ht="65.25" hidden="1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/>
      <c r="I101" s="8"/>
      <c r="J101" s="73" t="e">
        <f t="shared" si="4"/>
        <v>#DIV/0!</v>
      </c>
      <c r="K101" s="112"/>
      <c r="L101" s="130"/>
      <c r="M101" s="13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/>
      <c r="I102" s="8"/>
      <c r="J102" s="73" t="e">
        <f t="shared" si="4"/>
        <v>#DIV/0!</v>
      </c>
      <c r="K102" s="112"/>
      <c r="L102" s="130"/>
      <c r="M102" s="134"/>
      <c r="N102" s="28"/>
    </row>
    <row r="103" spans="1:14" ht="68.25" hidden="1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/>
      <c r="I103" s="8"/>
      <c r="J103" s="73" t="e">
        <f t="shared" si="4"/>
        <v>#DIV/0!</v>
      </c>
      <c r="K103" s="112"/>
      <c r="L103" s="114"/>
      <c r="M103" s="134"/>
      <c r="N103" s="28"/>
    </row>
    <row r="104" spans="1:14" ht="78.75" hidden="1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8"/>
      <c r="I104" s="8"/>
      <c r="J104" s="73" t="e">
        <f t="shared" si="4"/>
        <v>#DIV/0!</v>
      </c>
      <c r="K104" s="113"/>
      <c r="L104" s="114"/>
      <c r="M104" s="134"/>
      <c r="N104" s="28"/>
    </row>
    <row r="105" spans="1:14" ht="33" hidden="1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/>
      <c r="I105" s="8"/>
      <c r="J105" s="73" t="e">
        <f t="shared" si="4"/>
        <v>#DIV/0!</v>
      </c>
      <c r="K105" s="73" t="e">
        <f>J105</f>
        <v>#DIV/0!</v>
      </c>
      <c r="L105" s="89"/>
      <c r="M105" s="134"/>
      <c r="N105" s="28"/>
    </row>
    <row r="106" spans="1:14" ht="75.95" hidden="1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" t="s">
        <v>167</v>
      </c>
      <c r="G106" s="7" t="s">
        <v>12</v>
      </c>
      <c r="H106" s="8"/>
      <c r="I106" s="8"/>
      <c r="J106" s="73"/>
      <c r="K106" s="104">
        <f>(J106+J107+J108+J109+J110)/3</f>
        <v>100</v>
      </c>
      <c r="L106" s="88">
        <f>(K106+K111)/2</f>
        <v>99.514563106796118</v>
      </c>
      <c r="M106" s="13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v>10</v>
      </c>
      <c r="I107" s="8">
        <v>20.399999999999999</v>
      </c>
      <c r="J107" s="73">
        <f t="shared" si="3"/>
        <v>100</v>
      </c>
      <c r="K107" s="112"/>
      <c r="L107" s="130"/>
      <c r="M107" s="13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v>0</v>
      </c>
      <c r="I108" s="8">
        <v>0</v>
      </c>
      <c r="J108" s="73">
        <v>0</v>
      </c>
      <c r="K108" s="112"/>
      <c r="L108" s="130"/>
      <c r="M108" s="134"/>
      <c r="N108" s="93"/>
    </row>
    <row r="109" spans="1:14" ht="75.7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v>20</v>
      </c>
      <c r="I109" s="8">
        <v>22.2</v>
      </c>
      <c r="J109" s="73">
        <f t="shared" si="3"/>
        <v>100</v>
      </c>
      <c r="K109" s="112"/>
      <c r="L109" s="114"/>
      <c r="M109" s="134"/>
      <c r="N109" s="93"/>
    </row>
    <row r="110" spans="1:14" ht="59.25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v>100</v>
      </c>
      <c r="I110" s="8">
        <v>100</v>
      </c>
      <c r="J110" s="73">
        <f>IF(I110/H110*100&gt;100,100,I110/H110*100)</f>
        <v>100</v>
      </c>
      <c r="K110" s="113"/>
      <c r="L110" s="114"/>
      <c r="M110" s="13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v>10.3</v>
      </c>
      <c r="I111" s="8">
        <v>10.199999999999999</v>
      </c>
      <c r="J111" s="73">
        <f t="shared" si="3"/>
        <v>99.029126213592221</v>
      </c>
      <c r="K111" s="73">
        <f>J111</f>
        <v>99.029126213592221</v>
      </c>
      <c r="L111" s="89"/>
      <c r="M111" s="134"/>
      <c r="N111" s="94"/>
    </row>
    <row r="112" spans="1:14" ht="75.95" hidden="1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" t="s">
        <v>167</v>
      </c>
      <c r="G112" s="7" t="s">
        <v>12</v>
      </c>
      <c r="H112" s="8">
        <v>0</v>
      </c>
      <c r="I112" s="8">
        <v>0</v>
      </c>
      <c r="J112" s="73">
        <v>0</v>
      </c>
      <c r="K112" s="104">
        <f>(J112+J113+J114+J115+J116)/3</f>
        <v>100</v>
      </c>
      <c r="L112" s="88">
        <f>(K112+K117)/2</f>
        <v>100</v>
      </c>
      <c r="M112" s="134"/>
      <c r="N112" s="92"/>
    </row>
    <row r="113" spans="1:14" ht="75.9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v>10</v>
      </c>
      <c r="I113" s="8">
        <v>38.5</v>
      </c>
      <c r="J113" s="73">
        <f>IF(I113/H113*100&gt;100,100,I113/H113*100)</f>
        <v>100</v>
      </c>
      <c r="K113" s="112"/>
      <c r="L113" s="130"/>
      <c r="M113" s="13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>
        <v>0</v>
      </c>
      <c r="I114" s="8">
        <v>0</v>
      </c>
      <c r="J114" s="73">
        <v>0</v>
      </c>
      <c r="K114" s="112"/>
      <c r="L114" s="130"/>
      <c r="M114" s="134"/>
      <c r="N114" s="93"/>
    </row>
    <row r="115" spans="1:14" ht="75.95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>
        <v>20</v>
      </c>
      <c r="I115" s="8">
        <v>20</v>
      </c>
      <c r="J115" s="73">
        <f t="shared" si="3"/>
        <v>100</v>
      </c>
      <c r="K115" s="112"/>
      <c r="L115" s="114"/>
      <c r="M115" s="134"/>
      <c r="N115" s="93"/>
    </row>
    <row r="116" spans="1:14" ht="60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8">
        <v>100</v>
      </c>
      <c r="I116" s="8">
        <v>100</v>
      </c>
      <c r="J116" s="73">
        <f t="shared" si="3"/>
        <v>100</v>
      </c>
      <c r="K116" s="113"/>
      <c r="L116" s="114"/>
      <c r="M116" s="13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v>2.6</v>
      </c>
      <c r="I117" s="8">
        <v>2.6</v>
      </c>
      <c r="J117" s="73">
        <f t="shared" si="3"/>
        <v>100</v>
      </c>
      <c r="K117" s="73">
        <f>J117</f>
        <v>100</v>
      </c>
      <c r="L117" s="89"/>
      <c r="M117" s="13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/>
      <c r="I118" s="8"/>
      <c r="J118" s="73" t="e">
        <f t="shared" si="3"/>
        <v>#DIV/0!</v>
      </c>
      <c r="K118" s="104" t="e">
        <f>(J118+J119+J120+J121+J122)/5</f>
        <v>#DIV/0!</v>
      </c>
      <c r="L118" s="88" t="e">
        <f>(K118+K123)/2</f>
        <v>#DIV/0!</v>
      </c>
      <c r="M118" s="134"/>
      <c r="N118" s="27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/>
      <c r="I119" s="8"/>
      <c r="J119" s="73" t="e">
        <f t="shared" si="3"/>
        <v>#DIV/0!</v>
      </c>
      <c r="K119" s="112"/>
      <c r="L119" s="130"/>
      <c r="M119" s="134"/>
      <c r="N119" s="27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/>
      <c r="I120" s="8"/>
      <c r="J120" s="73" t="e">
        <f t="shared" si="3"/>
        <v>#DIV/0!</v>
      </c>
      <c r="K120" s="112"/>
      <c r="L120" s="130"/>
      <c r="M120" s="134"/>
      <c r="N120" s="27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/>
      <c r="I121" s="8"/>
      <c r="J121" s="73" t="e">
        <f t="shared" si="3"/>
        <v>#DIV/0!</v>
      </c>
      <c r="K121" s="112"/>
      <c r="L121" s="114"/>
      <c r="M121" s="134"/>
      <c r="N121" s="27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/>
      <c r="I122" s="8"/>
      <c r="J122" s="73" t="e">
        <f t="shared" si="3"/>
        <v>#DIV/0!</v>
      </c>
      <c r="K122" s="113"/>
      <c r="L122" s="114"/>
      <c r="M122" s="134"/>
      <c r="N122" s="27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/>
      <c r="I123" s="8"/>
      <c r="J123" s="73" t="e">
        <f t="shared" ref="J123:J128" si="5">IF(I123/H123*100&gt;100,100,I123/H123*100)</f>
        <v>#DIV/0!</v>
      </c>
      <c r="K123" s="73" t="e">
        <f>J123</f>
        <v>#DIV/0!</v>
      </c>
      <c r="L123" s="89"/>
      <c r="M123" s="134"/>
      <c r="N123" s="9"/>
    </row>
    <row r="124" spans="1:14" ht="75.95" hidden="1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" t="s">
        <v>167</v>
      </c>
      <c r="G124" s="7" t="s">
        <v>12</v>
      </c>
      <c r="H124" s="8"/>
      <c r="I124" s="8"/>
      <c r="J124" s="73" t="e">
        <f t="shared" si="5"/>
        <v>#DIV/0!</v>
      </c>
      <c r="K124" s="104" t="e">
        <f>(J124+J125+J126+J127+J128)/5</f>
        <v>#DIV/0!</v>
      </c>
      <c r="L124" s="88" t="e">
        <f>(K124+K129)/2</f>
        <v>#DIV/0!</v>
      </c>
      <c r="M124" s="134"/>
      <c r="N124" s="92"/>
    </row>
    <row r="125" spans="1:14" ht="75.95" hidden="1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/>
      <c r="I125" s="8"/>
      <c r="J125" s="73" t="e">
        <f t="shared" si="5"/>
        <v>#DIV/0!</v>
      </c>
      <c r="K125" s="112"/>
      <c r="L125" s="130"/>
      <c r="M125" s="13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/>
      <c r="I126" s="8"/>
      <c r="J126" s="73" t="e">
        <f t="shared" si="5"/>
        <v>#DIV/0!</v>
      </c>
      <c r="K126" s="112"/>
      <c r="L126" s="130"/>
      <c r="M126" s="134"/>
      <c r="N126" s="93"/>
    </row>
    <row r="127" spans="1:14" ht="75.95" hidden="1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/>
      <c r="I127" s="8"/>
      <c r="J127" s="73" t="e">
        <f t="shared" si="5"/>
        <v>#DIV/0!</v>
      </c>
      <c r="K127" s="112"/>
      <c r="L127" s="114"/>
      <c r="M127" s="134"/>
      <c r="N127" s="93"/>
    </row>
    <row r="128" spans="1:14" ht="90" hidden="1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/>
      <c r="I128" s="8"/>
      <c r="J128" s="73" t="e">
        <f t="shared" si="5"/>
        <v>#DIV/0!</v>
      </c>
      <c r="K128" s="113"/>
      <c r="L128" s="114"/>
      <c r="M128" s="134"/>
      <c r="N128" s="93"/>
    </row>
    <row r="129" spans="1:14" ht="33" hidden="1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/>
      <c r="I129" s="8"/>
      <c r="J129" s="73" t="e">
        <f>IF(I129/H129*100&gt;100,100,I129/H129*100)</f>
        <v>#DIV/0!</v>
      </c>
      <c r="K129" s="73" t="e">
        <f>J129</f>
        <v>#DIV/0!</v>
      </c>
      <c r="L129" s="89"/>
      <c r="M129" s="134"/>
      <c r="N129" s="94"/>
    </row>
    <row r="130" spans="1:14" ht="75.95" hidden="1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" t="s">
        <v>167</v>
      </c>
      <c r="G130" s="7" t="s">
        <v>12</v>
      </c>
      <c r="H130" s="8"/>
      <c r="I130" s="8"/>
      <c r="J130" s="73" t="e">
        <f>IF(I130/H130*100&gt;100,100,I130/H130*100)</f>
        <v>#DIV/0!</v>
      </c>
      <c r="K130" s="104" t="e">
        <f>(J130+J131+J132+J133+J134)/5</f>
        <v>#DIV/0!</v>
      </c>
      <c r="L130" s="88" t="e">
        <f>(K130+K135)/2</f>
        <v>#DIV/0!</v>
      </c>
      <c r="M130" s="134"/>
      <c r="N130" s="27"/>
    </row>
    <row r="131" spans="1:14" ht="75.95" hidden="1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/>
      <c r="I131" s="8"/>
      <c r="J131" s="73" t="e">
        <f t="shared" ref="J131:J175" si="6">IF(I131/H131*100&gt;100,100,I131/H131*100)</f>
        <v>#DIV/0!</v>
      </c>
      <c r="K131" s="112"/>
      <c r="L131" s="130"/>
      <c r="M131" s="134"/>
      <c r="N131" s="27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/>
      <c r="I132" s="8"/>
      <c r="J132" s="73" t="e">
        <f t="shared" si="6"/>
        <v>#DIV/0!</v>
      </c>
      <c r="K132" s="112"/>
      <c r="L132" s="130"/>
      <c r="M132" s="134"/>
      <c r="N132" s="27"/>
    </row>
    <row r="133" spans="1:14" ht="75.95" hidden="1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/>
      <c r="I133" s="8"/>
      <c r="J133" s="73" t="e">
        <f t="shared" si="6"/>
        <v>#DIV/0!</v>
      </c>
      <c r="K133" s="112"/>
      <c r="L133" s="114"/>
      <c r="M133" s="134"/>
      <c r="N133" s="27"/>
    </row>
    <row r="134" spans="1:14" ht="90" hidden="1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/>
      <c r="I134" s="8"/>
      <c r="J134" s="73" t="e">
        <f t="shared" si="6"/>
        <v>#DIV/0!</v>
      </c>
      <c r="K134" s="113"/>
      <c r="L134" s="114"/>
      <c r="M134" s="134"/>
      <c r="N134" s="27"/>
    </row>
    <row r="135" spans="1:14" ht="33" hidden="1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/>
      <c r="I135" s="8"/>
      <c r="J135" s="73" t="e">
        <f t="shared" si="6"/>
        <v>#DIV/0!</v>
      </c>
      <c r="K135" s="73" t="e">
        <f>J135</f>
        <v>#DIV/0!</v>
      </c>
      <c r="L135" s="89"/>
      <c r="M135" s="134"/>
      <c r="N135" s="9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/>
      <c r="I136" s="8"/>
      <c r="J136" s="73" t="e">
        <f t="shared" si="6"/>
        <v>#DIV/0!</v>
      </c>
      <c r="K136" s="104" t="e">
        <f>(J136+J137+J138+J139+J140)/5</f>
        <v>#DIV/0!</v>
      </c>
      <c r="L136" s="88" t="e">
        <f>(K136+K141)/2</f>
        <v>#DIV/0!</v>
      </c>
      <c r="M136" s="134"/>
      <c r="N136" s="27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/>
      <c r="I137" s="8"/>
      <c r="J137" s="73" t="e">
        <f t="shared" si="6"/>
        <v>#DIV/0!</v>
      </c>
      <c r="K137" s="112"/>
      <c r="L137" s="130"/>
      <c r="M137" s="134"/>
      <c r="N137" s="27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/>
      <c r="I138" s="8"/>
      <c r="J138" s="73" t="e">
        <f t="shared" si="6"/>
        <v>#DIV/0!</v>
      </c>
      <c r="K138" s="112"/>
      <c r="L138" s="130"/>
      <c r="M138" s="134"/>
      <c r="N138" s="27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/>
      <c r="I139" s="8"/>
      <c r="J139" s="73" t="e">
        <f t="shared" si="6"/>
        <v>#DIV/0!</v>
      </c>
      <c r="K139" s="112"/>
      <c r="L139" s="114"/>
      <c r="M139" s="134"/>
      <c r="N139" s="27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/>
      <c r="I140" s="8"/>
      <c r="J140" s="73" t="e">
        <f t="shared" si="6"/>
        <v>#DIV/0!</v>
      </c>
      <c r="K140" s="113"/>
      <c r="L140" s="114"/>
      <c r="M140" s="134"/>
      <c r="N140" s="27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/>
      <c r="I141" s="8"/>
      <c r="J141" s="73" t="e">
        <f t="shared" si="6"/>
        <v>#DIV/0!</v>
      </c>
      <c r="K141" s="73" t="e">
        <f>J141</f>
        <v>#DIV/0!</v>
      </c>
      <c r="L141" s="89"/>
      <c r="M141" s="134"/>
      <c r="N141" s="9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/>
      <c r="I142" s="8"/>
      <c r="J142" s="73" t="e">
        <f t="shared" si="6"/>
        <v>#DIV/0!</v>
      </c>
      <c r="K142" s="104" t="e">
        <f>(J142+J143+J144+J145+J146)/5</f>
        <v>#DIV/0!</v>
      </c>
      <c r="L142" s="88" t="e">
        <f>(K142+K147)/2</f>
        <v>#DIV/0!</v>
      </c>
      <c r="M142" s="134"/>
      <c r="N142" s="27"/>
    </row>
    <row r="143" spans="1:14" ht="75.95" hidden="1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/>
      <c r="I143" s="8"/>
      <c r="J143" s="73" t="e">
        <f t="shared" si="6"/>
        <v>#DIV/0!</v>
      </c>
      <c r="K143" s="112"/>
      <c r="L143" s="130"/>
      <c r="M143" s="134"/>
      <c r="N143" s="27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/>
      <c r="I144" s="8"/>
      <c r="J144" s="73" t="e">
        <f t="shared" si="6"/>
        <v>#DIV/0!</v>
      </c>
      <c r="K144" s="112"/>
      <c r="L144" s="130"/>
      <c r="M144" s="134"/>
      <c r="N144" s="27"/>
    </row>
    <row r="145" spans="1:14" ht="75.95" hidden="1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/>
      <c r="I145" s="8"/>
      <c r="J145" s="73" t="e">
        <f t="shared" si="6"/>
        <v>#DIV/0!</v>
      </c>
      <c r="K145" s="112"/>
      <c r="L145" s="114"/>
      <c r="M145" s="134"/>
      <c r="N145" s="27"/>
    </row>
    <row r="146" spans="1:14" ht="90" hidden="1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/>
      <c r="I146" s="8"/>
      <c r="J146" s="73" t="e">
        <f t="shared" si="6"/>
        <v>#DIV/0!</v>
      </c>
      <c r="K146" s="113"/>
      <c r="L146" s="114"/>
      <c r="M146" s="134"/>
      <c r="N146" s="27"/>
    </row>
    <row r="147" spans="1:14" ht="33" hidden="1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/>
      <c r="I147" s="8"/>
      <c r="J147" s="73" t="e">
        <f t="shared" si="6"/>
        <v>#DIV/0!</v>
      </c>
      <c r="K147" s="73" t="e">
        <f>J147</f>
        <v>#DIV/0!</v>
      </c>
      <c r="L147" s="89"/>
      <c r="M147" s="134"/>
      <c r="N147" s="9"/>
    </row>
    <row r="148" spans="1:14" ht="75.95" hidden="1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" t="s">
        <v>167</v>
      </c>
      <c r="G148" s="7" t="s">
        <v>12</v>
      </c>
      <c r="H148" s="8"/>
      <c r="I148" s="8"/>
      <c r="J148" s="73" t="e">
        <f t="shared" si="6"/>
        <v>#DIV/0!</v>
      </c>
      <c r="K148" s="104" t="e">
        <f>(J148+J149+J150+J151+J152)/5</f>
        <v>#DIV/0!</v>
      </c>
      <c r="L148" s="88" t="e">
        <f>(K148+K153)/2</f>
        <v>#DIV/0!</v>
      </c>
      <c r="M148" s="134"/>
      <c r="N148" s="92"/>
    </row>
    <row r="149" spans="1:14" ht="75.95" hidden="1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/>
      <c r="I149" s="8"/>
      <c r="J149" s="73" t="e">
        <f t="shared" si="6"/>
        <v>#DIV/0!</v>
      </c>
      <c r="K149" s="112"/>
      <c r="L149" s="130"/>
      <c r="M149" s="13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/>
      <c r="I150" s="8"/>
      <c r="J150" s="73" t="e">
        <f t="shared" si="6"/>
        <v>#DIV/0!</v>
      </c>
      <c r="K150" s="112"/>
      <c r="L150" s="130"/>
      <c r="M150" s="134"/>
      <c r="N150" s="93"/>
    </row>
    <row r="151" spans="1:14" ht="75.95" hidden="1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/>
      <c r="I151" s="8"/>
      <c r="J151" s="73" t="e">
        <f t="shared" si="6"/>
        <v>#DIV/0!</v>
      </c>
      <c r="K151" s="112"/>
      <c r="L151" s="114"/>
      <c r="M151" s="134"/>
      <c r="N151" s="93"/>
    </row>
    <row r="152" spans="1:14" ht="90" hidden="1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/>
      <c r="I152" s="8"/>
      <c r="J152" s="73" t="e">
        <f t="shared" si="6"/>
        <v>#DIV/0!</v>
      </c>
      <c r="K152" s="113"/>
      <c r="L152" s="114"/>
      <c r="M152" s="134"/>
      <c r="N152" s="93"/>
    </row>
    <row r="153" spans="1:14" ht="33" hidden="1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/>
      <c r="I153" s="8"/>
      <c r="J153" s="73" t="e">
        <f t="shared" si="6"/>
        <v>#DIV/0!</v>
      </c>
      <c r="K153" s="73" t="e">
        <f>J153</f>
        <v>#DIV/0!</v>
      </c>
      <c r="L153" s="89"/>
      <c r="M153" s="13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v>48.9</v>
      </c>
      <c r="I154" s="8">
        <v>100</v>
      </c>
      <c r="J154" s="73">
        <f t="shared" si="6"/>
        <v>100</v>
      </c>
      <c r="K154" s="104">
        <f>(J154+J155+J156+J157+J158)/4</f>
        <v>100</v>
      </c>
      <c r="L154" s="88">
        <f>(K154+K159)/2</f>
        <v>99.547920433996381</v>
      </c>
      <c r="M154" s="13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v>10</v>
      </c>
      <c r="I155" s="8">
        <v>13.7</v>
      </c>
      <c r="J155" s="73">
        <f t="shared" si="6"/>
        <v>100</v>
      </c>
      <c r="K155" s="112"/>
      <c r="L155" s="130"/>
      <c r="M155" s="13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v>0</v>
      </c>
      <c r="I156" s="8">
        <v>0</v>
      </c>
      <c r="J156" s="73">
        <v>0</v>
      </c>
      <c r="K156" s="112"/>
      <c r="L156" s="130"/>
      <c r="M156" s="134"/>
      <c r="N156" s="93"/>
    </row>
    <row r="157" spans="1:14" ht="72.7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v>20</v>
      </c>
      <c r="I157" s="8">
        <v>33.299999999999997</v>
      </c>
      <c r="J157" s="73">
        <f t="shared" si="6"/>
        <v>100</v>
      </c>
      <c r="K157" s="112"/>
      <c r="L157" s="114"/>
      <c r="M157" s="134"/>
      <c r="N157" s="93"/>
    </row>
    <row r="158" spans="1:14" ht="57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v>100</v>
      </c>
      <c r="I158" s="8">
        <v>100</v>
      </c>
      <c r="J158" s="73">
        <f t="shared" si="6"/>
        <v>100</v>
      </c>
      <c r="K158" s="113"/>
      <c r="L158" s="114"/>
      <c r="M158" s="13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v>110.6</v>
      </c>
      <c r="I159" s="8">
        <v>109.6</v>
      </c>
      <c r="J159" s="73">
        <f t="shared" si="6"/>
        <v>99.095840867992763</v>
      </c>
      <c r="K159" s="73">
        <f>J159</f>
        <v>99.095840867992763</v>
      </c>
      <c r="L159" s="89"/>
      <c r="M159" s="13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/>
      <c r="I160" s="8"/>
      <c r="J160" s="73" t="e">
        <f t="shared" si="6"/>
        <v>#DIV/0!</v>
      </c>
      <c r="K160" s="104" t="e">
        <f>(J160+J161+J162+J163+J164)/5</f>
        <v>#DIV/0!</v>
      </c>
      <c r="L160" s="88" t="e">
        <f>(K160+K165)/2</f>
        <v>#DIV/0!</v>
      </c>
      <c r="M160" s="134"/>
      <c r="N160" s="29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/>
      <c r="I161" s="8"/>
      <c r="J161" s="73" t="e">
        <f t="shared" si="6"/>
        <v>#DIV/0!</v>
      </c>
      <c r="K161" s="112"/>
      <c r="L161" s="130"/>
      <c r="M161" s="134"/>
      <c r="N161" s="29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/>
      <c r="I162" s="8"/>
      <c r="J162" s="73" t="e">
        <f t="shared" si="6"/>
        <v>#DIV/0!</v>
      </c>
      <c r="K162" s="112"/>
      <c r="L162" s="130"/>
      <c r="M162" s="134"/>
      <c r="N162" s="29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/>
      <c r="I163" s="8"/>
      <c r="J163" s="73" t="e">
        <f t="shared" si="6"/>
        <v>#DIV/0!</v>
      </c>
      <c r="K163" s="112"/>
      <c r="L163" s="114"/>
      <c r="M163" s="134"/>
      <c r="N163" s="29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/>
      <c r="I164" s="8"/>
      <c r="J164" s="73" t="e">
        <f t="shared" si="6"/>
        <v>#DIV/0!</v>
      </c>
      <c r="K164" s="113"/>
      <c r="L164" s="114"/>
      <c r="M164" s="134"/>
      <c r="N164" s="29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/>
      <c r="I165" s="8"/>
      <c r="J165" s="73" t="e">
        <f>IF(I165/H165*100&gt;100,100,I165/H165*100)</f>
        <v>#DIV/0!</v>
      </c>
      <c r="K165" s="73" t="e">
        <f>J165</f>
        <v>#DIV/0!</v>
      </c>
      <c r="L165" s="89"/>
      <c r="M165" s="134"/>
      <c r="N165" s="29"/>
    </row>
    <row r="166" spans="1:14" ht="63" hidden="1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" t="s">
        <v>167</v>
      </c>
      <c r="G166" s="7" t="s">
        <v>12</v>
      </c>
      <c r="H166" s="8"/>
      <c r="I166" s="8"/>
      <c r="J166" s="73" t="e">
        <f t="shared" si="6"/>
        <v>#DIV/0!</v>
      </c>
      <c r="K166" s="104" t="e">
        <f>(J166+J167+J168+J169+J170)/5</f>
        <v>#DIV/0!</v>
      </c>
      <c r="L166" s="88" t="e">
        <f>(K166+K171)/2</f>
        <v>#DIV/0!</v>
      </c>
      <c r="M166" s="134"/>
      <c r="N166" s="27"/>
    </row>
    <row r="167" spans="1:14" ht="63" hidden="1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8"/>
      <c r="I167" s="8"/>
      <c r="J167" s="73" t="e">
        <f t="shared" si="6"/>
        <v>#DIV/0!</v>
      </c>
      <c r="K167" s="112"/>
      <c r="L167" s="130"/>
      <c r="M167" s="134"/>
      <c r="N167" s="27"/>
    </row>
    <row r="168" spans="1:14" ht="81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8"/>
      <c r="I168" s="8"/>
      <c r="J168" s="73" t="e">
        <f t="shared" si="6"/>
        <v>#DIV/0!</v>
      </c>
      <c r="K168" s="112"/>
      <c r="L168" s="130"/>
      <c r="M168" s="134"/>
      <c r="N168" s="27"/>
    </row>
    <row r="169" spans="1:14" ht="70.5" hidden="1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8"/>
      <c r="I169" s="8"/>
      <c r="J169" s="73" t="e">
        <f t="shared" si="6"/>
        <v>#DIV/0!</v>
      </c>
      <c r="K169" s="112"/>
      <c r="L169" s="114"/>
      <c r="M169" s="134"/>
      <c r="N169" s="27"/>
    </row>
    <row r="170" spans="1:14" ht="78.75" hidden="1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8"/>
      <c r="I170" s="8"/>
      <c r="J170" s="73" t="e">
        <f t="shared" si="6"/>
        <v>#DIV/0!</v>
      </c>
      <c r="K170" s="113"/>
      <c r="L170" s="114"/>
      <c r="M170" s="134"/>
      <c r="N170" s="27"/>
    </row>
    <row r="171" spans="1:14" ht="33" hidden="1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/>
      <c r="I171" s="8"/>
      <c r="J171" s="73" t="e">
        <f t="shared" si="6"/>
        <v>#DIV/0!</v>
      </c>
      <c r="K171" s="73" t="e">
        <f>J171</f>
        <v>#DIV/0!</v>
      </c>
      <c r="L171" s="89"/>
      <c r="M171" s="134"/>
      <c r="N171" s="9"/>
    </row>
    <row r="172" spans="1:14" ht="75.95" hidden="1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" t="s">
        <v>167</v>
      </c>
      <c r="G172" s="7" t="s">
        <v>12</v>
      </c>
      <c r="H172" s="8">
        <v>0</v>
      </c>
      <c r="I172" s="8">
        <v>0</v>
      </c>
      <c r="J172" s="73">
        <v>0</v>
      </c>
      <c r="K172" s="104">
        <f>(J172+J173+J174+J175+J176)/2</f>
        <v>100</v>
      </c>
      <c r="L172" s="88">
        <f>(K172+K177)/2</f>
        <v>100</v>
      </c>
      <c r="M172" s="134"/>
      <c r="N172" s="92"/>
    </row>
    <row r="173" spans="1:14" ht="75.95" hidden="1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11">
        <v>0</v>
      </c>
      <c r="I173" s="11">
        <v>0</v>
      </c>
      <c r="J173" s="73">
        <v>0</v>
      </c>
      <c r="K173" s="112"/>
      <c r="L173" s="130"/>
      <c r="M173" s="13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v>0</v>
      </c>
      <c r="I174" s="8">
        <v>0</v>
      </c>
      <c r="J174" s="73">
        <v>0</v>
      </c>
      <c r="K174" s="112"/>
      <c r="L174" s="130"/>
      <c r="M174" s="134"/>
      <c r="N174" s="93"/>
    </row>
    <row r="175" spans="1:14" ht="75.95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v>20</v>
      </c>
      <c r="I175" s="8">
        <v>20</v>
      </c>
      <c r="J175" s="73">
        <f t="shared" si="6"/>
        <v>100</v>
      </c>
      <c r="K175" s="112"/>
      <c r="L175" s="114"/>
      <c r="M175" s="134"/>
      <c r="N175" s="93"/>
    </row>
    <row r="176" spans="1:14" ht="57.75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v>100</v>
      </c>
      <c r="I176" s="8">
        <v>100</v>
      </c>
      <c r="J176" s="73">
        <f>IF(I176/H176*100&gt;100,100,I176/H176*100)</f>
        <v>100</v>
      </c>
      <c r="K176" s="113"/>
      <c r="L176" s="114"/>
      <c r="M176" s="13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v>1.9</v>
      </c>
      <c r="I177" s="8">
        <v>2.4</v>
      </c>
      <c r="J177" s="73">
        <f>IF(I177/H177*100&gt;100,100,I177/H177*100)</f>
        <v>100</v>
      </c>
      <c r="K177" s="73">
        <f>J177</f>
        <v>100</v>
      </c>
      <c r="L177" s="89"/>
      <c r="M177" s="134"/>
      <c r="N177" s="94"/>
    </row>
    <row r="178" spans="1:14" ht="75.95" hidden="1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" t="s">
        <v>167</v>
      </c>
      <c r="G178" s="7" t="s">
        <v>12</v>
      </c>
      <c r="H178" s="8"/>
      <c r="I178" s="8"/>
      <c r="J178" s="73" t="e">
        <f>IF(I178/H178*100&gt;100,100,I178/H178*100)</f>
        <v>#DIV/0!</v>
      </c>
      <c r="K178" s="104" t="e">
        <f>(J178+J179+J180+J181+J182)/5</f>
        <v>#DIV/0!</v>
      </c>
      <c r="L178" s="88" t="e">
        <f>(K178+K183)/2</f>
        <v>#DIV/0!</v>
      </c>
      <c r="M178" s="134"/>
      <c r="N178" s="92"/>
    </row>
    <row r="179" spans="1:14" ht="75.95" hidden="1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/>
      <c r="I179" s="8"/>
      <c r="J179" s="73" t="e">
        <f t="shared" ref="J179:J237" si="7">IF(I179/H179*100&gt;100,100,I179/H179*100)</f>
        <v>#DIV/0!</v>
      </c>
      <c r="K179" s="112"/>
      <c r="L179" s="130"/>
      <c r="M179" s="13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/>
      <c r="I180" s="8"/>
      <c r="J180" s="73" t="e">
        <f t="shared" si="7"/>
        <v>#DIV/0!</v>
      </c>
      <c r="K180" s="112"/>
      <c r="L180" s="130"/>
      <c r="M180" s="134"/>
      <c r="N180" s="93"/>
    </row>
    <row r="181" spans="1:14" ht="75.95" hidden="1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/>
      <c r="I181" s="8"/>
      <c r="J181" s="73" t="e">
        <f t="shared" si="7"/>
        <v>#DIV/0!</v>
      </c>
      <c r="K181" s="112"/>
      <c r="L181" s="114"/>
      <c r="M181" s="134"/>
      <c r="N181" s="93"/>
    </row>
    <row r="182" spans="1:14" ht="90" hidden="1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8"/>
      <c r="I182" s="8"/>
      <c r="J182" s="73" t="e">
        <f t="shared" si="7"/>
        <v>#DIV/0!</v>
      </c>
      <c r="K182" s="113"/>
      <c r="L182" s="114"/>
      <c r="M182" s="134"/>
      <c r="N182" s="93"/>
    </row>
    <row r="183" spans="1:14" ht="33" hidden="1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/>
      <c r="I183" s="8"/>
      <c r="J183" s="73" t="e">
        <f t="shared" si="7"/>
        <v>#DIV/0!</v>
      </c>
      <c r="K183" s="73" t="e">
        <f>J183</f>
        <v>#DIV/0!</v>
      </c>
      <c r="L183" s="89"/>
      <c r="M183" s="13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/>
      <c r="I184" s="8"/>
      <c r="J184" s="73" t="e">
        <f t="shared" si="7"/>
        <v>#DIV/0!</v>
      </c>
      <c r="K184" s="104" t="e">
        <f>(J184+J185+J186+J187+J188)/5</f>
        <v>#DIV/0!</v>
      </c>
      <c r="L184" s="88" t="e">
        <f>(K184+K189)/2</f>
        <v>#DIV/0!</v>
      </c>
      <c r="M184" s="134"/>
      <c r="N184" s="27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/>
      <c r="I185" s="8"/>
      <c r="J185" s="73" t="e">
        <f t="shared" si="7"/>
        <v>#DIV/0!</v>
      </c>
      <c r="K185" s="112"/>
      <c r="L185" s="130"/>
      <c r="M185" s="134"/>
      <c r="N185" s="27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/>
      <c r="I186" s="8"/>
      <c r="J186" s="73" t="e">
        <f t="shared" si="7"/>
        <v>#DIV/0!</v>
      </c>
      <c r="K186" s="112"/>
      <c r="L186" s="130"/>
      <c r="M186" s="134"/>
      <c r="N186" s="27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/>
      <c r="I187" s="8"/>
      <c r="J187" s="73" t="e">
        <f t="shared" si="7"/>
        <v>#DIV/0!</v>
      </c>
      <c r="K187" s="112"/>
      <c r="L187" s="114"/>
      <c r="M187" s="134"/>
      <c r="N187" s="27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/>
      <c r="I188" s="8"/>
      <c r="J188" s="73" t="e">
        <f t="shared" si="7"/>
        <v>#DIV/0!</v>
      </c>
      <c r="K188" s="113"/>
      <c r="L188" s="114"/>
      <c r="M188" s="134"/>
      <c r="N188" s="27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/>
      <c r="I189" s="8"/>
      <c r="J189" s="73" t="e">
        <f t="shared" si="7"/>
        <v>#DIV/0!</v>
      </c>
      <c r="K189" s="73" t="e">
        <f>J189</f>
        <v>#DIV/0!</v>
      </c>
      <c r="L189" s="89"/>
      <c r="M189" s="134"/>
      <c r="N189" s="9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v>48.9</v>
      </c>
      <c r="I190" s="8">
        <v>66.3</v>
      </c>
      <c r="J190" s="73">
        <f t="shared" si="7"/>
        <v>100</v>
      </c>
      <c r="K190" s="104">
        <f>(J190+J191+J192+J193+J194)/4</f>
        <v>100</v>
      </c>
      <c r="L190" s="88">
        <f>(K190+K195)/2</f>
        <v>100</v>
      </c>
      <c r="M190" s="13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v>10</v>
      </c>
      <c r="I191" s="8">
        <v>17.2</v>
      </c>
      <c r="J191" s="73">
        <f t="shared" si="7"/>
        <v>100</v>
      </c>
      <c r="K191" s="112"/>
      <c r="L191" s="130"/>
      <c r="M191" s="13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v>0</v>
      </c>
      <c r="I192" s="8">
        <v>0</v>
      </c>
      <c r="J192" s="73">
        <v>0</v>
      </c>
      <c r="K192" s="112"/>
      <c r="L192" s="130"/>
      <c r="M192" s="13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v>20</v>
      </c>
      <c r="I193" s="8">
        <v>33.299999999999997</v>
      </c>
      <c r="J193" s="73">
        <f t="shared" si="7"/>
        <v>100</v>
      </c>
      <c r="K193" s="112"/>
      <c r="L193" s="114"/>
      <c r="M193" s="134"/>
      <c r="N193" s="93"/>
    </row>
    <row r="194" spans="1:14" ht="59.25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v>100</v>
      </c>
      <c r="I194" s="8">
        <v>100</v>
      </c>
      <c r="J194" s="73">
        <f t="shared" si="7"/>
        <v>100</v>
      </c>
      <c r="K194" s="113"/>
      <c r="L194" s="114"/>
      <c r="M194" s="13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v>440.6</v>
      </c>
      <c r="I195" s="8">
        <v>442</v>
      </c>
      <c r="J195" s="73">
        <f t="shared" si="7"/>
        <v>100</v>
      </c>
      <c r="K195" s="73">
        <f>J195</f>
        <v>100</v>
      </c>
      <c r="L195" s="89"/>
      <c r="M195" s="13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/>
      <c r="I196" s="8"/>
      <c r="J196" s="73" t="e">
        <f t="shared" si="7"/>
        <v>#DIV/0!</v>
      </c>
      <c r="K196" s="104" t="e">
        <f>(J196+J197+J198+J199+J200)/5</f>
        <v>#DIV/0!</v>
      </c>
      <c r="L196" s="88" t="e">
        <f>(K196+K201)/2</f>
        <v>#DIV/0!</v>
      </c>
      <c r="M196" s="134"/>
      <c r="N196" s="27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/>
      <c r="I197" s="8"/>
      <c r="J197" s="73" t="e">
        <f t="shared" si="7"/>
        <v>#DIV/0!</v>
      </c>
      <c r="K197" s="112"/>
      <c r="L197" s="130"/>
      <c r="M197" s="134"/>
      <c r="N197" s="27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/>
      <c r="I198" s="8"/>
      <c r="J198" s="73" t="e">
        <f t="shared" si="7"/>
        <v>#DIV/0!</v>
      </c>
      <c r="K198" s="112"/>
      <c r="L198" s="130"/>
      <c r="M198" s="134"/>
      <c r="N198" s="27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/>
      <c r="I199" s="8"/>
      <c r="J199" s="73" t="e">
        <f t="shared" si="7"/>
        <v>#DIV/0!</v>
      </c>
      <c r="K199" s="112"/>
      <c r="L199" s="114"/>
      <c r="M199" s="134"/>
      <c r="N199" s="27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/>
      <c r="I200" s="8"/>
      <c r="J200" s="73" t="e">
        <f t="shared" si="7"/>
        <v>#DIV/0!</v>
      </c>
      <c r="K200" s="113"/>
      <c r="L200" s="114"/>
      <c r="M200" s="134"/>
      <c r="N200" s="27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/>
      <c r="I201" s="8"/>
      <c r="J201" s="73" t="e">
        <f t="shared" si="7"/>
        <v>#DIV/0!</v>
      </c>
      <c r="K201" s="73" t="e">
        <f>J201</f>
        <v>#DIV/0!</v>
      </c>
      <c r="L201" s="89"/>
      <c r="M201" s="134"/>
      <c r="N201" s="9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/>
      <c r="I202" s="8"/>
      <c r="J202" s="73" t="e">
        <f t="shared" si="7"/>
        <v>#DIV/0!</v>
      </c>
      <c r="K202" s="104" t="e">
        <f>(J202+J203+J204+J205+J206)/5</f>
        <v>#DIV/0!</v>
      </c>
      <c r="L202" s="88" t="e">
        <f>(K202+K207)/2</f>
        <v>#DIV/0!</v>
      </c>
      <c r="M202" s="134"/>
      <c r="N202" s="27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/>
      <c r="I203" s="8"/>
      <c r="J203" s="73" t="e">
        <f t="shared" si="7"/>
        <v>#DIV/0!</v>
      </c>
      <c r="K203" s="112"/>
      <c r="L203" s="130"/>
      <c r="M203" s="134"/>
      <c r="N203" s="27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/>
      <c r="I204" s="8"/>
      <c r="J204" s="73" t="e">
        <f t="shared" si="7"/>
        <v>#DIV/0!</v>
      </c>
      <c r="K204" s="112"/>
      <c r="L204" s="130"/>
      <c r="M204" s="134"/>
      <c r="N204" s="27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/>
      <c r="I205" s="8"/>
      <c r="J205" s="73" t="e">
        <f t="shared" si="7"/>
        <v>#DIV/0!</v>
      </c>
      <c r="K205" s="112"/>
      <c r="L205" s="114"/>
      <c r="M205" s="134"/>
      <c r="N205" s="27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/>
      <c r="I206" s="8"/>
      <c r="J206" s="73" t="e">
        <f t="shared" si="7"/>
        <v>#DIV/0!</v>
      </c>
      <c r="K206" s="113"/>
      <c r="L206" s="114"/>
      <c r="M206" s="134"/>
      <c r="N206" s="27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/>
      <c r="I207" s="8"/>
      <c r="J207" s="73" t="e">
        <f t="shared" si="7"/>
        <v>#DIV/0!</v>
      </c>
      <c r="K207" s="73" t="e">
        <f>J207</f>
        <v>#DIV/0!</v>
      </c>
      <c r="L207" s="89"/>
      <c r="M207" s="134"/>
      <c r="N207" s="9"/>
    </row>
    <row r="208" spans="1:14" ht="75.95" hidden="1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" t="s">
        <v>167</v>
      </c>
      <c r="G208" s="7" t="s">
        <v>12</v>
      </c>
      <c r="H208" s="8"/>
      <c r="I208" s="8"/>
      <c r="J208" s="73" t="e">
        <f t="shared" si="7"/>
        <v>#DIV/0!</v>
      </c>
      <c r="K208" s="104" t="e">
        <f>(J208+J209+J210+J211+J212)/5</f>
        <v>#DIV/0!</v>
      </c>
      <c r="L208" s="88" t="e">
        <f>(K208+K213)/2</f>
        <v>#DIV/0!</v>
      </c>
      <c r="M208" s="134"/>
      <c r="N208" s="92"/>
    </row>
    <row r="209" spans="1:14" ht="75.95" hidden="1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/>
      <c r="I209" s="8"/>
      <c r="J209" s="73" t="e">
        <f t="shared" si="7"/>
        <v>#DIV/0!</v>
      </c>
      <c r="K209" s="112"/>
      <c r="L209" s="130"/>
      <c r="M209" s="13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/>
      <c r="I210" s="8"/>
      <c r="J210" s="73" t="e">
        <f t="shared" si="7"/>
        <v>#DIV/0!</v>
      </c>
      <c r="K210" s="112"/>
      <c r="L210" s="130"/>
      <c r="M210" s="134"/>
      <c r="N210" s="93"/>
    </row>
    <row r="211" spans="1:14" ht="75.95" hidden="1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/>
      <c r="I211" s="8"/>
      <c r="J211" s="73" t="e">
        <f t="shared" si="7"/>
        <v>#DIV/0!</v>
      </c>
      <c r="K211" s="112"/>
      <c r="L211" s="114"/>
      <c r="M211" s="134"/>
      <c r="N211" s="93"/>
    </row>
    <row r="212" spans="1:14" ht="90" hidden="1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8"/>
      <c r="I212" s="8"/>
      <c r="J212" s="73" t="e">
        <f t="shared" si="7"/>
        <v>#DIV/0!</v>
      </c>
      <c r="K212" s="113"/>
      <c r="L212" s="114"/>
      <c r="M212" s="134"/>
      <c r="N212" s="93"/>
    </row>
    <row r="213" spans="1:14" ht="33" hidden="1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/>
      <c r="I213" s="8"/>
      <c r="J213" s="73" t="e">
        <f t="shared" si="7"/>
        <v>#DIV/0!</v>
      </c>
      <c r="K213" s="73" t="e">
        <f>J213</f>
        <v>#DIV/0!</v>
      </c>
      <c r="L213" s="89"/>
      <c r="M213" s="13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/>
      <c r="I214" s="8"/>
      <c r="J214" s="73" t="e">
        <f t="shared" si="7"/>
        <v>#DIV/0!</v>
      </c>
      <c r="K214" s="104" t="e">
        <f>(J214+J215+J216+J217+J218)/5</f>
        <v>#DIV/0!</v>
      </c>
      <c r="L214" s="88" t="e">
        <f>(K214+K219)/2</f>
        <v>#DIV/0!</v>
      </c>
      <c r="M214" s="134"/>
      <c r="N214" s="92"/>
    </row>
    <row r="215" spans="1:14" ht="75.95" hidden="1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/>
      <c r="I215" s="8"/>
      <c r="J215" s="73" t="e">
        <f t="shared" si="7"/>
        <v>#DIV/0!</v>
      </c>
      <c r="K215" s="112"/>
      <c r="L215" s="130"/>
      <c r="M215" s="13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/>
      <c r="I216" s="8"/>
      <c r="J216" s="73" t="e">
        <f t="shared" si="7"/>
        <v>#DIV/0!</v>
      </c>
      <c r="K216" s="112"/>
      <c r="L216" s="130"/>
      <c r="M216" s="134"/>
      <c r="N216" s="93"/>
    </row>
    <row r="217" spans="1:14" ht="75.95" hidden="1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8"/>
      <c r="I217" s="8"/>
      <c r="J217" s="73" t="e">
        <f t="shared" si="7"/>
        <v>#DIV/0!</v>
      </c>
      <c r="K217" s="112"/>
      <c r="L217" s="114"/>
      <c r="M217" s="134"/>
      <c r="N217" s="93"/>
    </row>
    <row r="218" spans="1:14" ht="90" hidden="1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8"/>
      <c r="I218" s="8"/>
      <c r="J218" s="73" t="e">
        <f t="shared" si="7"/>
        <v>#DIV/0!</v>
      </c>
      <c r="K218" s="113"/>
      <c r="L218" s="114"/>
      <c r="M218" s="134"/>
      <c r="N218" s="93"/>
    </row>
    <row r="219" spans="1:14" ht="33" hidden="1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/>
      <c r="I219" s="8"/>
      <c r="J219" s="73" t="e">
        <f t="shared" si="7"/>
        <v>#DIV/0!</v>
      </c>
      <c r="K219" s="73" t="e">
        <f>J219</f>
        <v>#DIV/0!</v>
      </c>
      <c r="L219" s="89"/>
      <c r="M219" s="13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/>
      <c r="I220" s="8"/>
      <c r="J220" s="73" t="e">
        <f t="shared" si="7"/>
        <v>#DIV/0!</v>
      </c>
      <c r="K220" s="104" t="e">
        <f>(J220+J221+J222+J223+J224)/5</f>
        <v>#DIV/0!</v>
      </c>
      <c r="L220" s="88" t="e">
        <f>(K220+K225)/2</f>
        <v>#DIV/0!</v>
      </c>
      <c r="M220" s="134"/>
      <c r="N220" s="92"/>
    </row>
    <row r="221" spans="1:14" ht="75.95" hidden="1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/>
      <c r="I221" s="8"/>
      <c r="J221" s="73" t="e">
        <f t="shared" si="7"/>
        <v>#DIV/0!</v>
      </c>
      <c r="K221" s="112"/>
      <c r="L221" s="114"/>
      <c r="M221" s="13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/>
      <c r="I222" s="8"/>
      <c r="J222" s="73" t="e">
        <f t="shared" si="7"/>
        <v>#DIV/0!</v>
      </c>
      <c r="K222" s="112"/>
      <c r="L222" s="114"/>
      <c r="M222" s="134"/>
      <c r="N222" s="93"/>
    </row>
    <row r="223" spans="1:14" ht="75.95" hidden="1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/>
      <c r="I223" s="8"/>
      <c r="J223" s="73" t="e">
        <f t="shared" si="7"/>
        <v>#DIV/0!</v>
      </c>
      <c r="K223" s="112"/>
      <c r="L223" s="114"/>
      <c r="M223" s="134"/>
      <c r="N223" s="93"/>
    </row>
    <row r="224" spans="1:14" ht="80.099999999999994" hidden="1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/>
      <c r="I224" s="8"/>
      <c r="J224" s="73" t="e">
        <f t="shared" si="7"/>
        <v>#DIV/0!</v>
      </c>
      <c r="K224" s="113"/>
      <c r="L224" s="114"/>
      <c r="M224" s="134"/>
      <c r="N224" s="93"/>
    </row>
    <row r="225" spans="1:14" ht="33" hidden="1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/>
      <c r="I225" s="8"/>
      <c r="J225" s="73" t="e">
        <f t="shared" si="7"/>
        <v>#DIV/0!</v>
      </c>
      <c r="K225" s="73" t="e">
        <f>J225</f>
        <v>#DIV/0!</v>
      </c>
      <c r="L225" s="89"/>
      <c r="M225" s="13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>
        <v>0</v>
      </c>
      <c r="I226" s="8">
        <v>0</v>
      </c>
      <c r="J226" s="73">
        <v>0</v>
      </c>
      <c r="K226" s="104">
        <f>(J226+J227+J228+J229+J230)/2</f>
        <v>100</v>
      </c>
      <c r="L226" s="88">
        <f>(K226+K231)/2</f>
        <v>100</v>
      </c>
      <c r="M226" s="134"/>
      <c r="N226" s="27"/>
    </row>
    <row r="227" spans="1:14" ht="75.95" hidden="1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11">
        <v>0</v>
      </c>
      <c r="I227" s="11">
        <v>0</v>
      </c>
      <c r="J227" s="73">
        <v>0</v>
      </c>
      <c r="K227" s="112"/>
      <c r="L227" s="130"/>
      <c r="M227" s="134"/>
      <c r="N227" s="92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>
        <v>0</v>
      </c>
      <c r="I228" s="8">
        <v>0</v>
      </c>
      <c r="J228" s="73">
        <v>0</v>
      </c>
      <c r="K228" s="112"/>
      <c r="L228" s="130"/>
      <c r="M228" s="134"/>
      <c r="N228" s="93"/>
    </row>
    <row r="229" spans="1:14" ht="75.95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>
        <v>20</v>
      </c>
      <c r="I229" s="8">
        <v>100</v>
      </c>
      <c r="J229" s="73">
        <f t="shared" si="7"/>
        <v>100</v>
      </c>
      <c r="K229" s="112"/>
      <c r="L229" s="114"/>
      <c r="M229" s="134"/>
      <c r="N229" s="93"/>
    </row>
    <row r="230" spans="1:14" ht="69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>
        <v>100</v>
      </c>
      <c r="I230" s="8">
        <v>100</v>
      </c>
      <c r="J230" s="73">
        <f>IF(I230/H230*100&gt;100,100,I230/H230*100)</f>
        <v>100</v>
      </c>
      <c r="K230" s="113"/>
      <c r="L230" s="114"/>
      <c r="M230" s="134"/>
      <c r="N230" s="93"/>
    </row>
    <row r="231" spans="1:14" ht="33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v>0.6</v>
      </c>
      <c r="I231" s="8">
        <v>0.6</v>
      </c>
      <c r="J231" s="73">
        <f t="shared" si="7"/>
        <v>100</v>
      </c>
      <c r="K231" s="73">
        <f>J231</f>
        <v>100</v>
      </c>
      <c r="L231" s="89"/>
      <c r="M231" s="13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/>
      <c r="I232" s="8"/>
      <c r="J232" s="73" t="e">
        <f t="shared" si="7"/>
        <v>#DIV/0!</v>
      </c>
      <c r="K232" s="104" t="e">
        <f>(J232+J233+J234+J235+J236)/5</f>
        <v>#DIV/0!</v>
      </c>
      <c r="L232" s="88" t="e">
        <f>(K232+K237)/2</f>
        <v>#DIV/0!</v>
      </c>
      <c r="M232" s="134"/>
      <c r="N232" s="27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/>
      <c r="I233" s="8"/>
      <c r="J233" s="73" t="e">
        <f t="shared" si="7"/>
        <v>#DIV/0!</v>
      </c>
      <c r="K233" s="112"/>
      <c r="L233" s="130"/>
      <c r="M233" s="134"/>
      <c r="N233" s="27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/>
      <c r="I234" s="8"/>
      <c r="J234" s="73" t="e">
        <f t="shared" si="7"/>
        <v>#DIV/0!</v>
      </c>
      <c r="K234" s="112"/>
      <c r="L234" s="130"/>
      <c r="M234" s="134"/>
      <c r="N234" s="27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/>
      <c r="I235" s="8"/>
      <c r="J235" s="73" t="e">
        <f t="shared" si="7"/>
        <v>#DIV/0!</v>
      </c>
      <c r="K235" s="112"/>
      <c r="L235" s="114"/>
      <c r="M235" s="134"/>
      <c r="N235" s="27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/>
      <c r="I236" s="8"/>
      <c r="J236" s="73" t="e">
        <f t="shared" si="7"/>
        <v>#DIV/0!</v>
      </c>
      <c r="K236" s="113"/>
      <c r="L236" s="114"/>
      <c r="M236" s="134"/>
      <c r="N236" s="27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/>
      <c r="I237" s="8"/>
      <c r="J237" s="73" t="e">
        <f t="shared" si="7"/>
        <v>#DIV/0!</v>
      </c>
      <c r="K237" s="73" t="e">
        <f>J237</f>
        <v>#DIV/0!</v>
      </c>
      <c r="L237" s="89"/>
      <c r="M237" s="134"/>
      <c r="N237" s="9"/>
    </row>
    <row r="238" spans="1:14" ht="75.95" hidden="1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" t="s">
        <v>171</v>
      </c>
      <c r="G238" s="7" t="s">
        <v>12</v>
      </c>
      <c r="H238" s="8"/>
      <c r="I238" s="8"/>
      <c r="J238" s="73" t="e">
        <f t="shared" ref="J238:J243" si="8">IF(I238/H238*100&gt;100,100,I238/H238*100)</f>
        <v>#DIV/0!</v>
      </c>
      <c r="K238" s="104" t="e">
        <f>(J238+J239+J240+J241+J242)/5</f>
        <v>#DIV/0!</v>
      </c>
      <c r="L238" s="88" t="e">
        <f>(K238+K243)/2</f>
        <v>#DIV/0!</v>
      </c>
      <c r="M238" s="134"/>
      <c r="N238" s="27"/>
    </row>
    <row r="239" spans="1:14" ht="75.95" hidden="1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/>
      <c r="I239" s="8"/>
      <c r="J239" s="73" t="e">
        <f t="shared" si="8"/>
        <v>#DIV/0!</v>
      </c>
      <c r="K239" s="112"/>
      <c r="L239" s="130"/>
      <c r="M239" s="134"/>
      <c r="N239" s="27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/>
      <c r="I240" s="8"/>
      <c r="J240" s="73" t="e">
        <f t="shared" si="8"/>
        <v>#DIV/0!</v>
      </c>
      <c r="K240" s="112"/>
      <c r="L240" s="130"/>
      <c r="M240" s="134"/>
      <c r="N240" s="27"/>
    </row>
    <row r="241" spans="1:14" ht="75.95" hidden="1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/>
      <c r="I241" s="8"/>
      <c r="J241" s="73" t="e">
        <f t="shared" si="8"/>
        <v>#DIV/0!</v>
      </c>
      <c r="K241" s="112"/>
      <c r="L241" s="114"/>
      <c r="M241" s="134"/>
      <c r="N241" s="27"/>
    </row>
    <row r="242" spans="1:14" ht="80.099999999999994" hidden="1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8"/>
      <c r="I242" s="8"/>
      <c r="J242" s="73" t="e">
        <f t="shared" si="8"/>
        <v>#DIV/0!</v>
      </c>
      <c r="K242" s="113"/>
      <c r="L242" s="114"/>
      <c r="M242" s="134"/>
      <c r="N242" s="27"/>
    </row>
    <row r="243" spans="1:14" ht="33" hidden="1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/>
      <c r="I243" s="8"/>
      <c r="J243" s="73" t="e">
        <f t="shared" si="8"/>
        <v>#DIV/0!</v>
      </c>
      <c r="K243" s="73" t="e">
        <f>J243</f>
        <v>#DIV/0!</v>
      </c>
      <c r="L243" s="89"/>
      <c r="M243" s="134"/>
      <c r="N243" s="9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/>
      <c r="I244" s="8"/>
      <c r="J244" s="73" t="e">
        <f t="shared" ref="J244:J320" si="9">IF(I244/H244*100&gt;100,100,I244/H244*100)</f>
        <v>#DIV/0!</v>
      </c>
      <c r="K244" s="104" t="e">
        <f>(J244+J245+J246+J247+J248)/5</f>
        <v>#DIV/0!</v>
      </c>
      <c r="L244" s="88" t="e">
        <f>(K244+K249)/2</f>
        <v>#DIV/0!</v>
      </c>
      <c r="M244" s="134"/>
      <c r="N244" s="27"/>
    </row>
    <row r="245" spans="1:14" ht="63" hidden="1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8"/>
      <c r="I245" s="8"/>
      <c r="J245" s="73" t="e">
        <f t="shared" si="9"/>
        <v>#DIV/0!</v>
      </c>
      <c r="K245" s="112"/>
      <c r="L245" s="130"/>
      <c r="M245" s="134"/>
      <c r="N245" s="27"/>
    </row>
    <row r="246" spans="1:14" ht="63" hidden="1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/>
      <c r="I246" s="8"/>
      <c r="J246" s="73" t="e">
        <f t="shared" si="9"/>
        <v>#DIV/0!</v>
      </c>
      <c r="K246" s="112"/>
      <c r="L246" s="130"/>
      <c r="M246" s="134"/>
      <c r="N246" s="27"/>
    </row>
    <row r="247" spans="1:14" ht="39" hidden="1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8"/>
      <c r="I247" s="8"/>
      <c r="J247" s="73" t="e">
        <f t="shared" si="9"/>
        <v>#DIV/0!</v>
      </c>
      <c r="K247" s="112"/>
      <c r="L247" s="114"/>
      <c r="M247" s="134"/>
      <c r="N247" s="27"/>
    </row>
    <row r="248" spans="1:14" ht="63" hidden="1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8"/>
      <c r="I248" s="8"/>
      <c r="J248" s="73" t="e">
        <f t="shared" si="9"/>
        <v>#DIV/0!</v>
      </c>
      <c r="K248" s="113"/>
      <c r="L248" s="114"/>
      <c r="M248" s="134"/>
      <c r="N248" s="27"/>
    </row>
    <row r="249" spans="1:14" ht="33" hidden="1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/>
      <c r="I249" s="8"/>
      <c r="J249" s="73" t="e">
        <f t="shared" si="9"/>
        <v>#DIV/0!</v>
      </c>
      <c r="K249" s="73" t="e">
        <f>J249</f>
        <v>#DIV/0!</v>
      </c>
      <c r="L249" s="89"/>
      <c r="M249" s="134"/>
      <c r="N249" s="9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/>
      <c r="I250" s="8"/>
      <c r="J250" s="73" t="e">
        <f t="shared" si="9"/>
        <v>#DIV/0!</v>
      </c>
      <c r="K250" s="104" t="e">
        <f>(J250+J251+J252+J253+J254)/5</f>
        <v>#DIV/0!</v>
      </c>
      <c r="L250" s="88" t="e">
        <f>(K250+K255)/2</f>
        <v>#DIV/0!</v>
      </c>
      <c r="M250" s="134"/>
      <c r="N250" s="27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/>
      <c r="I251" s="8"/>
      <c r="J251" s="73" t="e">
        <f t="shared" si="9"/>
        <v>#DIV/0!</v>
      </c>
      <c r="K251" s="112"/>
      <c r="L251" s="130"/>
      <c r="M251" s="134"/>
      <c r="N251" s="27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/>
      <c r="I252" s="8"/>
      <c r="J252" s="73" t="e">
        <f t="shared" si="9"/>
        <v>#DIV/0!</v>
      </c>
      <c r="K252" s="112"/>
      <c r="L252" s="130"/>
      <c r="M252" s="134"/>
      <c r="N252" s="27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/>
      <c r="I253" s="8"/>
      <c r="J253" s="73" t="e">
        <f t="shared" si="9"/>
        <v>#DIV/0!</v>
      </c>
      <c r="K253" s="112"/>
      <c r="L253" s="114"/>
      <c r="M253" s="134"/>
      <c r="N253" s="27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/>
      <c r="I254" s="8"/>
      <c r="J254" s="73" t="e">
        <f t="shared" si="9"/>
        <v>#DIV/0!</v>
      </c>
      <c r="K254" s="113"/>
      <c r="L254" s="114"/>
      <c r="M254" s="134"/>
      <c r="N254" s="27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/>
      <c r="I255" s="8"/>
      <c r="J255" s="73" t="e">
        <f t="shared" si="9"/>
        <v>#DIV/0!</v>
      </c>
      <c r="K255" s="73" t="e">
        <f>J255</f>
        <v>#DIV/0!</v>
      </c>
      <c r="L255" s="89"/>
      <c r="M255" s="134"/>
      <c r="N255" s="9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/>
      <c r="I256" s="8"/>
      <c r="J256" s="73"/>
      <c r="K256" s="104">
        <f>(J256+J257+J258+J259+J260)/2</f>
        <v>100</v>
      </c>
      <c r="L256" s="88">
        <f>(K256+K261)/2</f>
        <v>100</v>
      </c>
      <c r="M256" s="134"/>
      <c r="N256" s="92"/>
    </row>
    <row r="257" spans="1:14" ht="63" hidden="1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11">
        <v>0</v>
      </c>
      <c r="I257" s="11">
        <v>0</v>
      </c>
      <c r="J257" s="73">
        <v>0</v>
      </c>
      <c r="K257" s="112"/>
      <c r="L257" s="130"/>
      <c r="M257" s="13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11">
        <v>0</v>
      </c>
      <c r="I258" s="11">
        <v>0</v>
      </c>
      <c r="J258" s="73">
        <v>0</v>
      </c>
      <c r="K258" s="112"/>
      <c r="L258" s="130"/>
      <c r="M258" s="134"/>
      <c r="N258" s="93"/>
    </row>
    <row r="259" spans="1:14" ht="55.5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>
        <v>20</v>
      </c>
      <c r="I259" s="8">
        <v>100</v>
      </c>
      <c r="J259" s="73">
        <f>IF(I259/H259*100&gt;100,100,I259/H259*100)</f>
        <v>100</v>
      </c>
      <c r="K259" s="112"/>
      <c r="L259" s="114"/>
      <c r="M259" s="134"/>
      <c r="N259" s="93"/>
    </row>
    <row r="260" spans="1:14" ht="63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8">
        <v>100</v>
      </c>
      <c r="I260" s="8">
        <v>100</v>
      </c>
      <c r="J260" s="73">
        <f>IF(I260/H260*100&gt;100,100,I260/H260*100)</f>
        <v>100</v>
      </c>
      <c r="K260" s="113"/>
      <c r="L260" s="114"/>
      <c r="M260" s="134"/>
      <c r="N260" s="93"/>
    </row>
    <row r="261" spans="1:14" ht="33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>
        <v>0.6</v>
      </c>
      <c r="I261" s="8">
        <v>0.6</v>
      </c>
      <c r="J261" s="73">
        <f t="shared" si="9"/>
        <v>100</v>
      </c>
      <c r="K261" s="73">
        <f>J261</f>
        <v>100</v>
      </c>
      <c r="L261" s="89"/>
      <c r="M261" s="134"/>
      <c r="N261" s="94"/>
    </row>
    <row r="262" spans="1:14" ht="75.95" hidden="1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" t="s">
        <v>171</v>
      </c>
      <c r="G262" s="7" t="s">
        <v>12</v>
      </c>
      <c r="H262" s="8">
        <v>0</v>
      </c>
      <c r="I262" s="8">
        <v>0</v>
      </c>
      <c r="J262" s="73">
        <v>0</v>
      </c>
      <c r="K262" s="104">
        <f>(J262+J263+J264+J265+J266)/2</f>
        <v>100</v>
      </c>
      <c r="L262" s="88">
        <f>(K262+K267)/2</f>
        <v>100</v>
      </c>
      <c r="M262" s="134"/>
      <c r="N262" s="92"/>
    </row>
    <row r="263" spans="1:14" ht="75.95" hidden="1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11">
        <v>0</v>
      </c>
      <c r="I263" s="11">
        <v>0</v>
      </c>
      <c r="J263" s="73">
        <v>0</v>
      </c>
      <c r="K263" s="112"/>
      <c r="L263" s="130"/>
      <c r="M263" s="13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>
        <v>0</v>
      </c>
      <c r="I264" s="8">
        <v>0</v>
      </c>
      <c r="J264" s="73">
        <v>0</v>
      </c>
      <c r="K264" s="112"/>
      <c r="L264" s="130"/>
      <c r="M264" s="13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>
        <v>20</v>
      </c>
      <c r="I265" s="8">
        <v>100</v>
      </c>
      <c r="J265" s="73">
        <f t="shared" ref="J265:J274" si="10">IF(I265/H265*100&gt;100,100,I265/H265*100)</f>
        <v>100</v>
      </c>
      <c r="K265" s="112"/>
      <c r="L265" s="114"/>
      <c r="M265" s="134"/>
      <c r="N265" s="93"/>
    </row>
    <row r="266" spans="1:14" ht="72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>
        <v>100</v>
      </c>
      <c r="I266" s="8">
        <v>100</v>
      </c>
      <c r="J266" s="73">
        <f t="shared" si="10"/>
        <v>100</v>
      </c>
      <c r="K266" s="113"/>
      <c r="L266" s="114"/>
      <c r="M266" s="13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v>1.4</v>
      </c>
      <c r="I267" s="8">
        <v>1.4</v>
      </c>
      <c r="J267" s="73">
        <f t="shared" si="10"/>
        <v>100</v>
      </c>
      <c r="K267" s="73">
        <f>J267</f>
        <v>100</v>
      </c>
      <c r="L267" s="89"/>
      <c r="M267" s="134"/>
      <c r="N267" s="94"/>
    </row>
    <row r="268" spans="1:14" ht="88.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v>36.299999999999997</v>
      </c>
      <c r="I268" s="8">
        <v>34</v>
      </c>
      <c r="J268" s="73">
        <f>IF(I268/H268*100&gt;100,100,I268/H268*100)</f>
        <v>93.663911845730027</v>
      </c>
      <c r="K268" s="104">
        <f>(J268+J269+J270+J271+J272)/4</f>
        <v>98.415977961432503</v>
      </c>
      <c r="L268" s="88">
        <f>(K268+K273)/2</f>
        <v>99.207988980716252</v>
      </c>
      <c r="M268" s="13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v>30</v>
      </c>
      <c r="I269" s="8">
        <v>44.1</v>
      </c>
      <c r="J269" s="73">
        <f>IF(I269/H269*100&gt;100,100,I269/H269*100)</f>
        <v>100</v>
      </c>
      <c r="K269" s="112"/>
      <c r="L269" s="130"/>
      <c r="M269" s="13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v>0</v>
      </c>
      <c r="I270" s="8">
        <v>0</v>
      </c>
      <c r="J270" s="73">
        <v>0</v>
      </c>
      <c r="K270" s="112"/>
      <c r="L270" s="130"/>
      <c r="M270" s="13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v>20</v>
      </c>
      <c r="I271" s="8">
        <v>25</v>
      </c>
      <c r="J271" s="73">
        <f t="shared" si="10"/>
        <v>100</v>
      </c>
      <c r="K271" s="112"/>
      <c r="L271" s="114"/>
      <c r="M271" s="13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v>100</v>
      </c>
      <c r="I272" s="8">
        <v>100</v>
      </c>
      <c r="J272" s="73">
        <f t="shared" si="10"/>
        <v>100</v>
      </c>
      <c r="K272" s="113"/>
      <c r="L272" s="114"/>
      <c r="M272" s="13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v>159.6</v>
      </c>
      <c r="I273" s="8">
        <v>161</v>
      </c>
      <c r="J273" s="73">
        <f t="shared" si="10"/>
        <v>100</v>
      </c>
      <c r="K273" s="73">
        <f>J273</f>
        <v>100</v>
      </c>
      <c r="L273" s="89"/>
      <c r="M273" s="134"/>
      <c r="N273" s="94"/>
    </row>
    <row r="274" spans="1:14" ht="75.75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7" t="s">
        <v>285</v>
      </c>
      <c r="G274" s="7" t="s">
        <v>12</v>
      </c>
      <c r="H274" s="8">
        <v>36.299999999999997</v>
      </c>
      <c r="I274" s="8">
        <v>100</v>
      </c>
      <c r="J274" s="73">
        <f t="shared" si="10"/>
        <v>100</v>
      </c>
      <c r="K274" s="104">
        <f>(J274+J275+J276+J277+J278)/3</f>
        <v>100</v>
      </c>
      <c r="L274" s="88">
        <f>(K274+K279)/2</f>
        <v>100</v>
      </c>
      <c r="M274" s="134"/>
      <c r="N274" s="27"/>
    </row>
    <row r="275" spans="1:14" ht="63" hidden="1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11">
        <v>0</v>
      </c>
      <c r="I275" s="11">
        <v>0</v>
      </c>
      <c r="J275" s="73">
        <v>0</v>
      </c>
      <c r="K275" s="112"/>
      <c r="L275" s="130"/>
      <c r="M275" s="134"/>
      <c r="N275" s="92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/>
      <c r="I276" s="8"/>
      <c r="J276" s="73"/>
      <c r="K276" s="112"/>
      <c r="L276" s="130"/>
      <c r="M276" s="134"/>
      <c r="N276" s="93"/>
    </row>
    <row r="277" spans="1:14" ht="57.75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>
        <v>20</v>
      </c>
      <c r="I277" s="8">
        <v>100</v>
      </c>
      <c r="J277" s="73">
        <f t="shared" si="9"/>
        <v>100</v>
      </c>
      <c r="K277" s="112"/>
      <c r="L277" s="114"/>
      <c r="M277" s="134"/>
      <c r="N277" s="93"/>
    </row>
    <row r="278" spans="1:14" ht="63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8">
        <v>100</v>
      </c>
      <c r="I278" s="8">
        <v>100</v>
      </c>
      <c r="J278" s="73">
        <f t="shared" si="9"/>
        <v>100</v>
      </c>
      <c r="K278" s="113"/>
      <c r="L278" s="114"/>
      <c r="M278" s="134"/>
      <c r="N278" s="93"/>
    </row>
    <row r="279" spans="1:14" ht="33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>
        <v>0.6</v>
      </c>
      <c r="I279" s="8">
        <v>0.6</v>
      </c>
      <c r="J279" s="73">
        <f t="shared" si="9"/>
        <v>100</v>
      </c>
      <c r="K279" s="73">
        <f>J279</f>
        <v>100</v>
      </c>
      <c r="L279" s="89"/>
      <c r="M279" s="134"/>
      <c r="N279" s="94"/>
    </row>
    <row r="280" spans="1:14" ht="75.95" hidden="1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" t="s">
        <v>171</v>
      </c>
      <c r="G280" s="7" t="s">
        <v>12</v>
      </c>
      <c r="H280" s="8"/>
      <c r="I280" s="8"/>
      <c r="J280" s="73" t="e">
        <f t="shared" si="9"/>
        <v>#DIV/0!</v>
      </c>
      <c r="K280" s="104" t="e">
        <f>(J280+J281+J282+J283+J284)/5</f>
        <v>#DIV/0!</v>
      </c>
      <c r="L280" s="88" t="e">
        <f>(K280+K285)/2</f>
        <v>#DIV/0!</v>
      </c>
      <c r="M280" s="134"/>
      <c r="N280" s="92"/>
    </row>
    <row r="281" spans="1:14" ht="75.95" hidden="1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/>
      <c r="I281" s="8"/>
      <c r="J281" s="73" t="e">
        <f t="shared" si="9"/>
        <v>#DIV/0!</v>
      </c>
      <c r="K281" s="112"/>
      <c r="L281" s="130"/>
      <c r="M281" s="13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/>
      <c r="I282" s="8"/>
      <c r="J282" s="73" t="e">
        <f t="shared" si="9"/>
        <v>#DIV/0!</v>
      </c>
      <c r="K282" s="112"/>
      <c r="L282" s="130"/>
      <c r="M282" s="134"/>
      <c r="N282" s="93"/>
    </row>
    <row r="283" spans="1:14" ht="75.95" hidden="1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/>
      <c r="I283" s="8"/>
      <c r="J283" s="73" t="e">
        <f t="shared" si="9"/>
        <v>#DIV/0!</v>
      </c>
      <c r="K283" s="112"/>
      <c r="L283" s="114"/>
      <c r="M283" s="134"/>
      <c r="N283" s="93"/>
    </row>
    <row r="284" spans="1:14" ht="80.099999999999994" hidden="1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8"/>
      <c r="I284" s="8"/>
      <c r="J284" s="73" t="e">
        <f t="shared" si="9"/>
        <v>#DIV/0!</v>
      </c>
      <c r="K284" s="113"/>
      <c r="L284" s="114"/>
      <c r="M284" s="134"/>
      <c r="N284" s="93"/>
    </row>
    <row r="285" spans="1:14" ht="33" hidden="1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/>
      <c r="I285" s="8"/>
      <c r="J285" s="73" t="e">
        <f t="shared" si="9"/>
        <v>#DIV/0!</v>
      </c>
      <c r="K285" s="73" t="e">
        <f>J285</f>
        <v>#DIV/0!</v>
      </c>
      <c r="L285" s="89"/>
      <c r="M285" s="13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/>
      <c r="I286" s="8"/>
      <c r="J286" s="73" t="e">
        <f t="shared" si="9"/>
        <v>#DIV/0!</v>
      </c>
      <c r="K286" s="104" t="e">
        <f>(J286+J287+J288+J289+J290)/5</f>
        <v>#DIV/0!</v>
      </c>
      <c r="L286" s="88" t="e">
        <f>(K286+K291)/2</f>
        <v>#DIV/0!</v>
      </c>
      <c r="M286" s="134"/>
      <c r="N286" s="92"/>
    </row>
    <row r="287" spans="1:14" ht="75.95" hidden="1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/>
      <c r="I287" s="8"/>
      <c r="J287" s="73" t="e">
        <f t="shared" si="9"/>
        <v>#DIV/0!</v>
      </c>
      <c r="K287" s="112"/>
      <c r="L287" s="130"/>
      <c r="M287" s="13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/>
      <c r="I288" s="8"/>
      <c r="J288" s="73" t="e">
        <f t="shared" si="9"/>
        <v>#DIV/0!</v>
      </c>
      <c r="K288" s="112"/>
      <c r="L288" s="130"/>
      <c r="M288" s="134"/>
      <c r="N288" s="93"/>
    </row>
    <row r="289" spans="1:14" ht="75.95" hidden="1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8"/>
      <c r="I289" s="8"/>
      <c r="J289" s="73" t="e">
        <f t="shared" si="9"/>
        <v>#DIV/0!</v>
      </c>
      <c r="K289" s="112"/>
      <c r="L289" s="114"/>
      <c r="M289" s="134"/>
      <c r="N289" s="93"/>
    </row>
    <row r="290" spans="1:14" ht="80.099999999999994" hidden="1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8"/>
      <c r="I290" s="8"/>
      <c r="J290" s="73" t="e">
        <f t="shared" si="9"/>
        <v>#DIV/0!</v>
      </c>
      <c r="K290" s="113"/>
      <c r="L290" s="114"/>
      <c r="M290" s="134"/>
      <c r="N290" s="93"/>
    </row>
    <row r="291" spans="1:14" ht="33" hidden="1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/>
      <c r="I291" s="8"/>
      <c r="J291" s="73" t="e">
        <f>IF(I291/H291*100&gt;100,100,I291/H291*100)</f>
        <v>#DIV/0!</v>
      </c>
      <c r="K291" s="73" t="e">
        <f>J291</f>
        <v>#DIV/0!</v>
      </c>
      <c r="L291" s="89"/>
      <c r="M291" s="13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/>
      <c r="I292" s="8"/>
      <c r="J292" s="73" t="e">
        <f t="shared" si="9"/>
        <v>#DIV/0!</v>
      </c>
      <c r="K292" s="104" t="e">
        <f>(J292+J293+J294+J295+J296)/5</f>
        <v>#DIV/0!</v>
      </c>
      <c r="L292" s="88" t="e">
        <f>(K292+K297)/2</f>
        <v>#DIV/0!</v>
      </c>
      <c r="M292" s="134"/>
      <c r="N292" s="27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/>
      <c r="I293" s="8"/>
      <c r="J293" s="73" t="e">
        <f t="shared" si="9"/>
        <v>#DIV/0!</v>
      </c>
      <c r="K293" s="112"/>
      <c r="L293" s="130"/>
      <c r="M293" s="134"/>
      <c r="N293" s="27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/>
      <c r="I294" s="8"/>
      <c r="J294" s="73" t="e">
        <f t="shared" si="9"/>
        <v>#DIV/0!</v>
      </c>
      <c r="K294" s="112"/>
      <c r="L294" s="130"/>
      <c r="M294" s="134"/>
      <c r="N294" s="27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/>
      <c r="I295" s="8"/>
      <c r="J295" s="73" t="e">
        <f t="shared" si="9"/>
        <v>#DIV/0!</v>
      </c>
      <c r="K295" s="112"/>
      <c r="L295" s="114"/>
      <c r="M295" s="134"/>
      <c r="N295" s="27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/>
      <c r="I296" s="8"/>
      <c r="J296" s="73" t="e">
        <f t="shared" si="9"/>
        <v>#DIV/0!</v>
      </c>
      <c r="K296" s="113"/>
      <c r="L296" s="114"/>
      <c r="M296" s="134"/>
      <c r="N296" s="27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/>
      <c r="I297" s="8"/>
      <c r="J297" s="73" t="e">
        <f t="shared" si="9"/>
        <v>#DIV/0!</v>
      </c>
      <c r="K297" s="73" t="e">
        <f>J297</f>
        <v>#DIV/0!</v>
      </c>
      <c r="L297" s="89"/>
      <c r="M297" s="134"/>
      <c r="N297" s="9"/>
    </row>
    <row r="298" spans="1:14" ht="75.95" hidden="1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" t="s">
        <v>171</v>
      </c>
      <c r="G298" s="7" t="s">
        <v>12</v>
      </c>
      <c r="H298" s="8"/>
      <c r="I298" s="8"/>
      <c r="J298" s="73" t="e">
        <f t="shared" si="9"/>
        <v>#DIV/0!</v>
      </c>
      <c r="K298" s="104" t="e">
        <f>(J298+J299+J300+J301+J302)/5</f>
        <v>#DIV/0!</v>
      </c>
      <c r="L298" s="88" t="e">
        <f>(K298+K303)/2</f>
        <v>#DIV/0!</v>
      </c>
      <c r="M298" s="134"/>
      <c r="N298" s="92"/>
    </row>
    <row r="299" spans="1:14" ht="75.95" hidden="1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/>
      <c r="I299" s="8"/>
      <c r="J299" s="73" t="e">
        <f t="shared" si="9"/>
        <v>#DIV/0!</v>
      </c>
      <c r="K299" s="112"/>
      <c r="L299" s="130"/>
      <c r="M299" s="134"/>
      <c r="N299" s="93"/>
    </row>
    <row r="300" spans="1:14" ht="75.9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/>
      <c r="I300" s="8"/>
      <c r="J300" s="73" t="e">
        <f t="shared" si="9"/>
        <v>#DIV/0!</v>
      </c>
      <c r="K300" s="112"/>
      <c r="L300" s="130"/>
      <c r="M300" s="134"/>
      <c r="N300" s="93"/>
    </row>
    <row r="301" spans="1:14" ht="75.95" hidden="1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/>
      <c r="I301" s="8"/>
      <c r="J301" s="73" t="e">
        <f t="shared" si="9"/>
        <v>#DIV/0!</v>
      </c>
      <c r="K301" s="112"/>
      <c r="L301" s="114"/>
      <c r="M301" s="134"/>
      <c r="N301" s="93"/>
    </row>
    <row r="302" spans="1:14" ht="80.099999999999994" hidden="1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/>
      <c r="I302" s="8"/>
      <c r="J302" s="73" t="e">
        <f t="shared" si="9"/>
        <v>#DIV/0!</v>
      </c>
      <c r="K302" s="113"/>
      <c r="L302" s="114"/>
      <c r="M302" s="134"/>
      <c r="N302" s="93"/>
    </row>
    <row r="303" spans="1:14" ht="33" hidden="1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/>
      <c r="I303" s="8"/>
      <c r="J303" s="73" t="e">
        <f t="shared" si="9"/>
        <v>#DIV/0!</v>
      </c>
      <c r="K303" s="73" t="e">
        <f>J303</f>
        <v>#DIV/0!</v>
      </c>
      <c r="L303" s="89"/>
      <c r="M303" s="134"/>
      <c r="N303" s="94"/>
    </row>
    <row r="304" spans="1:14" ht="75.95" hidden="1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" t="s">
        <v>171</v>
      </c>
      <c r="G304" s="7" t="s">
        <v>12</v>
      </c>
      <c r="H304" s="8"/>
      <c r="I304" s="8"/>
      <c r="J304" s="73" t="e">
        <f t="shared" si="9"/>
        <v>#DIV/0!</v>
      </c>
      <c r="K304" s="104" t="e">
        <f>(J304+J305+J306+J307+J308)/5</f>
        <v>#DIV/0!</v>
      </c>
      <c r="L304" s="88" t="e">
        <f>(K304+K309)/2</f>
        <v>#DIV/0!</v>
      </c>
      <c r="M304" s="134"/>
      <c r="N304" s="92"/>
    </row>
    <row r="305" spans="1:14" ht="75.95" hidden="1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8"/>
      <c r="I305" s="8"/>
      <c r="J305" s="73" t="e">
        <f t="shared" si="9"/>
        <v>#DIV/0!</v>
      </c>
      <c r="K305" s="112"/>
      <c r="L305" s="130"/>
      <c r="M305" s="13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8"/>
      <c r="I306" s="8"/>
      <c r="J306" s="73" t="e">
        <f t="shared" si="9"/>
        <v>#DIV/0!</v>
      </c>
      <c r="K306" s="112"/>
      <c r="L306" s="130"/>
      <c r="M306" s="134"/>
      <c r="N306" s="93"/>
    </row>
    <row r="307" spans="1:14" ht="75.95" hidden="1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8"/>
      <c r="I307" s="8"/>
      <c r="J307" s="73" t="e">
        <f t="shared" si="9"/>
        <v>#DIV/0!</v>
      </c>
      <c r="K307" s="112"/>
      <c r="L307" s="114"/>
      <c r="M307" s="134"/>
      <c r="N307" s="93"/>
    </row>
    <row r="308" spans="1:14" ht="80.099999999999994" hidden="1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8"/>
      <c r="I308" s="8"/>
      <c r="J308" s="73" t="e">
        <f t="shared" si="9"/>
        <v>#DIV/0!</v>
      </c>
      <c r="K308" s="113"/>
      <c r="L308" s="114"/>
      <c r="M308" s="134"/>
      <c r="N308" s="93"/>
    </row>
    <row r="309" spans="1:14" ht="33" hidden="1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/>
      <c r="I309" s="8"/>
      <c r="J309" s="73" t="e">
        <f t="shared" si="9"/>
        <v>#DIV/0!</v>
      </c>
      <c r="K309" s="73" t="e">
        <f>J309</f>
        <v>#DIV/0!</v>
      </c>
      <c r="L309" s="89"/>
      <c r="M309" s="13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/>
      <c r="I310" s="8"/>
      <c r="J310" s="73" t="e">
        <f t="shared" si="9"/>
        <v>#DIV/0!</v>
      </c>
      <c r="K310" s="104" t="e">
        <f>(J310+J311+J312+J313+J314)/5</f>
        <v>#DIV/0!</v>
      </c>
      <c r="L310" s="88" t="e">
        <f>(K310+K315)/2</f>
        <v>#DIV/0!</v>
      </c>
      <c r="M310" s="134"/>
      <c r="N310" s="27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/>
      <c r="I311" s="8"/>
      <c r="J311" s="73" t="e">
        <f t="shared" si="9"/>
        <v>#DIV/0!</v>
      </c>
      <c r="K311" s="112"/>
      <c r="L311" s="130"/>
      <c r="M311" s="134"/>
      <c r="N311" s="27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/>
      <c r="I312" s="8"/>
      <c r="J312" s="73" t="e">
        <f t="shared" si="9"/>
        <v>#DIV/0!</v>
      </c>
      <c r="K312" s="112"/>
      <c r="L312" s="130"/>
      <c r="M312" s="134"/>
      <c r="N312" s="27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/>
      <c r="I313" s="8"/>
      <c r="J313" s="73" t="e">
        <f t="shared" si="9"/>
        <v>#DIV/0!</v>
      </c>
      <c r="K313" s="112"/>
      <c r="L313" s="114"/>
      <c r="M313" s="134"/>
      <c r="N313" s="27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/>
      <c r="I314" s="8"/>
      <c r="J314" s="73" t="e">
        <f t="shared" si="9"/>
        <v>#DIV/0!</v>
      </c>
      <c r="K314" s="113"/>
      <c r="L314" s="114"/>
      <c r="M314" s="134"/>
      <c r="N314" s="27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/>
      <c r="I315" s="8"/>
      <c r="J315" s="73" t="e">
        <f t="shared" si="9"/>
        <v>#DIV/0!</v>
      </c>
      <c r="K315" s="73" t="e">
        <f>J315</f>
        <v>#DIV/0!</v>
      </c>
      <c r="L315" s="89"/>
      <c r="M315" s="134"/>
      <c r="N315" s="9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/>
      <c r="I316" s="8"/>
      <c r="J316" s="73" t="e">
        <f t="shared" si="9"/>
        <v>#DIV/0!</v>
      </c>
      <c r="K316" s="104" t="e">
        <f>(J316+J317+J318+J319+J320)/5</f>
        <v>#DIV/0!</v>
      </c>
      <c r="L316" s="88" t="e">
        <f>(K316+K321)/2</f>
        <v>#DIV/0!</v>
      </c>
      <c r="M316" s="134"/>
      <c r="N316" s="92"/>
    </row>
    <row r="317" spans="1:14" ht="75.95" hidden="1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8"/>
      <c r="I317" s="8"/>
      <c r="J317" s="73" t="e">
        <f t="shared" si="9"/>
        <v>#DIV/0!</v>
      </c>
      <c r="K317" s="112"/>
      <c r="L317" s="130"/>
      <c r="M317" s="13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8"/>
      <c r="I318" s="8"/>
      <c r="J318" s="73" t="e">
        <f t="shared" si="9"/>
        <v>#DIV/0!</v>
      </c>
      <c r="K318" s="112"/>
      <c r="L318" s="130"/>
      <c r="M318" s="134"/>
      <c r="N318" s="93"/>
    </row>
    <row r="319" spans="1:14" ht="75.95" hidden="1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8"/>
      <c r="I319" s="8"/>
      <c r="J319" s="73" t="e">
        <f t="shared" si="9"/>
        <v>#DIV/0!</v>
      </c>
      <c r="K319" s="112"/>
      <c r="L319" s="114"/>
      <c r="M319" s="134"/>
      <c r="N319" s="93"/>
    </row>
    <row r="320" spans="1:14" ht="80.099999999999994" hidden="1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8"/>
      <c r="I320" s="8"/>
      <c r="J320" s="73" t="e">
        <f t="shared" si="9"/>
        <v>#DIV/0!</v>
      </c>
      <c r="K320" s="113"/>
      <c r="L320" s="114"/>
      <c r="M320" s="134"/>
      <c r="N320" s="93"/>
    </row>
    <row r="321" spans="1:14" ht="33" hidden="1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/>
      <c r="I321" s="8"/>
      <c r="J321" s="73" t="e">
        <f>IF(I321/H321*100&gt;100,100,I321/H321*100)</f>
        <v>#DIV/0!</v>
      </c>
      <c r="K321" s="73" t="e">
        <f>J321</f>
        <v>#DIV/0!</v>
      </c>
      <c r="L321" s="89"/>
      <c r="M321" s="13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/>
      <c r="I322" s="8"/>
      <c r="J322" s="73" t="e">
        <f>IF(I322/H322*100&gt;100,100,I322/H322*100)</f>
        <v>#DIV/0!</v>
      </c>
      <c r="K322" s="104" t="e">
        <f>(J322+J323+J324+J325+J326)/5</f>
        <v>#DIV/0!</v>
      </c>
      <c r="L322" s="88" t="e">
        <f>(K322+K327)/2</f>
        <v>#DIV/0!</v>
      </c>
      <c r="M322" s="134"/>
      <c r="N322" s="92"/>
    </row>
    <row r="323" spans="1:14" ht="75.95" hidden="1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/>
      <c r="I323" s="8"/>
      <c r="J323" s="73" t="e">
        <f t="shared" ref="J323:J386" si="11">IF(I323/H323*100&gt;100,100,I323/H323*100)</f>
        <v>#DIV/0!</v>
      </c>
      <c r="K323" s="112"/>
      <c r="L323" s="130"/>
      <c r="M323" s="13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/>
      <c r="I324" s="8"/>
      <c r="J324" s="73" t="e">
        <f t="shared" si="11"/>
        <v>#DIV/0!</v>
      </c>
      <c r="K324" s="112"/>
      <c r="L324" s="130"/>
      <c r="M324" s="134"/>
      <c r="N324" s="93"/>
    </row>
    <row r="325" spans="1:14" ht="75.95" hidden="1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8"/>
      <c r="I325" s="8"/>
      <c r="J325" s="73" t="e">
        <f t="shared" si="11"/>
        <v>#DIV/0!</v>
      </c>
      <c r="K325" s="112"/>
      <c r="L325" s="114"/>
      <c r="M325" s="134"/>
      <c r="N325" s="93"/>
    </row>
    <row r="326" spans="1:14" ht="80.099999999999994" hidden="1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8"/>
      <c r="I326" s="8"/>
      <c r="J326" s="73" t="e">
        <f t="shared" si="11"/>
        <v>#DIV/0!</v>
      </c>
      <c r="K326" s="113"/>
      <c r="L326" s="114"/>
      <c r="M326" s="134"/>
      <c r="N326" s="93"/>
    </row>
    <row r="327" spans="1:14" ht="33" hidden="1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/>
      <c r="I327" s="8"/>
      <c r="J327" s="73" t="e">
        <f t="shared" si="11"/>
        <v>#DIV/0!</v>
      </c>
      <c r="K327" s="73" t="e">
        <f>J327</f>
        <v>#DIV/0!</v>
      </c>
      <c r="L327" s="89"/>
      <c r="M327" s="13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/>
      <c r="I328" s="8"/>
      <c r="J328" s="73" t="e">
        <f t="shared" si="11"/>
        <v>#DIV/0!</v>
      </c>
      <c r="K328" s="104" t="e">
        <f>(J328+J329+J330)/3</f>
        <v>#DIV/0!</v>
      </c>
      <c r="L328" s="88" t="e">
        <f>(K328+K331)/2</f>
        <v>#DIV/0!</v>
      </c>
      <c r="M328" s="13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/>
      <c r="I329" s="8"/>
      <c r="J329" s="73">
        <v>0</v>
      </c>
      <c r="K329" s="112"/>
      <c r="L329" s="114"/>
      <c r="M329" s="13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/>
      <c r="I330" s="8"/>
      <c r="J330" s="73" t="e">
        <f t="shared" si="11"/>
        <v>#DIV/0!</v>
      </c>
      <c r="K330" s="113"/>
      <c r="L330" s="114"/>
      <c r="M330" s="13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/>
      <c r="I331" s="8"/>
      <c r="J331" s="73" t="e">
        <f t="shared" si="11"/>
        <v>#DIV/0!</v>
      </c>
      <c r="K331" s="73" t="e">
        <f>J331</f>
        <v>#DIV/0!</v>
      </c>
      <c r="L331" s="89"/>
      <c r="M331" s="13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/>
      <c r="I332" s="8"/>
      <c r="J332" s="73" t="e">
        <f t="shared" si="11"/>
        <v>#DIV/0!</v>
      </c>
      <c r="K332" s="104" t="e">
        <f>(J332+J333+J334)/3</f>
        <v>#DIV/0!</v>
      </c>
      <c r="L332" s="88" t="e">
        <f>(K332+K335)/2</f>
        <v>#DIV/0!</v>
      </c>
      <c r="M332" s="13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/>
      <c r="I333" s="8"/>
      <c r="J333" s="73">
        <v>0</v>
      </c>
      <c r="K333" s="112"/>
      <c r="L333" s="114"/>
      <c r="M333" s="13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/>
      <c r="I334" s="8"/>
      <c r="J334" s="73" t="e">
        <f t="shared" si="11"/>
        <v>#DIV/0!</v>
      </c>
      <c r="K334" s="113"/>
      <c r="L334" s="114"/>
      <c r="M334" s="13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/>
      <c r="I335" s="8"/>
      <c r="J335" s="73" t="e">
        <f t="shared" si="11"/>
        <v>#DIV/0!</v>
      </c>
      <c r="K335" s="73" t="e">
        <f>J335</f>
        <v>#DIV/0!</v>
      </c>
      <c r="L335" s="89"/>
      <c r="M335" s="13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/>
      <c r="I336" s="8"/>
      <c r="J336" s="73" t="e">
        <f t="shared" si="11"/>
        <v>#DIV/0!</v>
      </c>
      <c r="K336" s="104" t="e">
        <f>(J336+J337+J338)/3</f>
        <v>#DIV/0!</v>
      </c>
      <c r="L336" s="88" t="e">
        <f>(K336+K339)/2</f>
        <v>#DIV/0!</v>
      </c>
      <c r="M336" s="134"/>
      <c r="N336" s="27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/>
      <c r="I337" s="8"/>
      <c r="J337" s="73" t="e">
        <f t="shared" si="11"/>
        <v>#DIV/0!</v>
      </c>
      <c r="K337" s="112"/>
      <c r="L337" s="114"/>
      <c r="M337" s="134"/>
      <c r="N337" s="27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/>
      <c r="I338" s="8"/>
      <c r="J338" s="73" t="e">
        <f t="shared" si="11"/>
        <v>#DIV/0!</v>
      </c>
      <c r="K338" s="113"/>
      <c r="L338" s="114"/>
      <c r="M338" s="134"/>
      <c r="N338" s="27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/>
      <c r="I339" s="8"/>
      <c r="J339" s="73" t="e">
        <f t="shared" si="11"/>
        <v>#DIV/0!</v>
      </c>
      <c r="K339" s="73" t="e">
        <f>J339</f>
        <v>#DIV/0!</v>
      </c>
      <c r="L339" s="89"/>
      <c r="M339" s="134"/>
      <c r="N339" s="9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/>
      <c r="I340" s="8"/>
      <c r="J340" s="73" t="e">
        <f t="shared" si="11"/>
        <v>#DIV/0!</v>
      </c>
      <c r="K340" s="104" t="e">
        <f>(J340+J341+J342)/3</f>
        <v>#DIV/0!</v>
      </c>
      <c r="L340" s="88" t="e">
        <f>(K340+K343)/2</f>
        <v>#DIV/0!</v>
      </c>
      <c r="M340" s="13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/>
      <c r="I341" s="8"/>
      <c r="J341" s="73" t="e">
        <f t="shared" si="11"/>
        <v>#DIV/0!</v>
      </c>
      <c r="K341" s="112"/>
      <c r="L341" s="114"/>
      <c r="M341" s="13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/>
      <c r="I342" s="8"/>
      <c r="J342" s="73" t="e">
        <f t="shared" si="11"/>
        <v>#DIV/0!</v>
      </c>
      <c r="K342" s="113"/>
      <c r="L342" s="114"/>
      <c r="M342" s="13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/>
      <c r="I343" s="8"/>
      <c r="J343" s="73" t="e">
        <f t="shared" si="11"/>
        <v>#DIV/0!</v>
      </c>
      <c r="K343" s="73" t="e">
        <f>J343</f>
        <v>#DIV/0!</v>
      </c>
      <c r="L343" s="89"/>
      <c r="M343" s="13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/>
      <c r="I344" s="8"/>
      <c r="J344" s="73" t="e">
        <f t="shared" si="11"/>
        <v>#DIV/0!</v>
      </c>
      <c r="K344" s="104" t="e">
        <f>(J344+J345+J346)/3</f>
        <v>#DIV/0!</v>
      </c>
      <c r="L344" s="88" t="e">
        <f>(K344+K347)/2</f>
        <v>#DIV/0!</v>
      </c>
      <c r="M344" s="134"/>
      <c r="N344" s="27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/>
      <c r="I345" s="8"/>
      <c r="J345" s="73" t="e">
        <f t="shared" si="11"/>
        <v>#DIV/0!</v>
      </c>
      <c r="K345" s="112"/>
      <c r="L345" s="114"/>
      <c r="M345" s="134"/>
      <c r="N345" s="27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/>
      <c r="I346" s="8"/>
      <c r="J346" s="73" t="e">
        <f t="shared" si="11"/>
        <v>#DIV/0!</v>
      </c>
      <c r="K346" s="113"/>
      <c r="L346" s="114"/>
      <c r="M346" s="134"/>
      <c r="N346" s="27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/>
      <c r="I347" s="8"/>
      <c r="J347" s="73" t="e">
        <f t="shared" si="11"/>
        <v>#DIV/0!</v>
      </c>
      <c r="K347" s="73" t="e">
        <f>J347</f>
        <v>#DIV/0!</v>
      </c>
      <c r="L347" s="89"/>
      <c r="M347" s="134"/>
      <c r="N347" s="9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/>
      <c r="I348" s="8"/>
      <c r="J348" s="73" t="e">
        <f t="shared" si="11"/>
        <v>#DIV/0!</v>
      </c>
      <c r="K348" s="104" t="e">
        <f>(J348+J349+J350)/3</f>
        <v>#DIV/0!</v>
      </c>
      <c r="L348" s="88" t="e">
        <f>(K348+K351)/2</f>
        <v>#DIV/0!</v>
      </c>
      <c r="M348" s="134"/>
      <c r="N348" s="27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/>
      <c r="I349" s="8"/>
      <c r="J349" s="73" t="e">
        <f t="shared" si="11"/>
        <v>#DIV/0!</v>
      </c>
      <c r="K349" s="112"/>
      <c r="L349" s="114"/>
      <c r="M349" s="134"/>
      <c r="N349" s="27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/>
      <c r="I350" s="8"/>
      <c r="J350" s="73" t="e">
        <f t="shared" si="11"/>
        <v>#DIV/0!</v>
      </c>
      <c r="K350" s="113"/>
      <c r="L350" s="114"/>
      <c r="M350" s="134"/>
      <c r="N350" s="27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/>
      <c r="I351" s="8"/>
      <c r="J351" s="73" t="e">
        <f t="shared" si="11"/>
        <v>#DIV/0!</v>
      </c>
      <c r="K351" s="73" t="e">
        <f>J351</f>
        <v>#DIV/0!</v>
      </c>
      <c r="L351" s="89"/>
      <c r="M351" s="134"/>
      <c r="N351" s="9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/>
      <c r="I352" s="8"/>
      <c r="J352" s="73" t="e">
        <f t="shared" si="11"/>
        <v>#DIV/0!</v>
      </c>
      <c r="K352" s="104" t="e">
        <f>(J352+J353+J354)/3</f>
        <v>#DIV/0!</v>
      </c>
      <c r="L352" s="88" t="e">
        <f>(K352+K355)/2</f>
        <v>#DIV/0!</v>
      </c>
      <c r="M352" s="134"/>
      <c r="N352" s="27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/>
      <c r="I353" s="8"/>
      <c r="J353" s="73" t="e">
        <f t="shared" si="11"/>
        <v>#DIV/0!</v>
      </c>
      <c r="K353" s="112"/>
      <c r="L353" s="114"/>
      <c r="M353" s="134"/>
      <c r="N353" s="27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/>
      <c r="I354" s="8"/>
      <c r="J354" s="73" t="e">
        <f t="shared" si="11"/>
        <v>#DIV/0!</v>
      </c>
      <c r="K354" s="113"/>
      <c r="L354" s="114"/>
      <c r="M354" s="134"/>
      <c r="N354" s="27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/>
      <c r="I355" s="8"/>
      <c r="J355" s="73" t="e">
        <f t="shared" si="11"/>
        <v>#DIV/0!</v>
      </c>
      <c r="K355" s="73" t="e">
        <f>J355</f>
        <v>#DIV/0!</v>
      </c>
      <c r="L355" s="89"/>
      <c r="M355" s="134"/>
      <c r="N355" s="9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/>
      <c r="I356" s="8"/>
      <c r="J356" s="73" t="e">
        <f t="shared" si="11"/>
        <v>#DIV/0!</v>
      </c>
      <c r="K356" s="104" t="e">
        <f>(J356+J357+J358)/3</f>
        <v>#DIV/0!</v>
      </c>
      <c r="L356" s="88" t="e">
        <f>(K356+K359)/2</f>
        <v>#DIV/0!</v>
      </c>
      <c r="M356" s="13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/>
      <c r="I357" s="8"/>
      <c r="J357" s="73">
        <v>0</v>
      </c>
      <c r="K357" s="112"/>
      <c r="L357" s="114"/>
      <c r="M357" s="13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/>
      <c r="I358" s="8"/>
      <c r="J358" s="73" t="e">
        <f t="shared" si="11"/>
        <v>#DIV/0!</v>
      </c>
      <c r="K358" s="113"/>
      <c r="L358" s="114"/>
      <c r="M358" s="13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/>
      <c r="I359" s="8"/>
      <c r="J359" s="73" t="e">
        <f t="shared" si="11"/>
        <v>#DIV/0!</v>
      </c>
      <c r="K359" s="73" t="e">
        <f>J359</f>
        <v>#DIV/0!</v>
      </c>
      <c r="L359" s="89"/>
      <c r="M359" s="13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/>
      <c r="I360" s="8"/>
      <c r="J360" s="73" t="e">
        <f t="shared" si="11"/>
        <v>#DIV/0!</v>
      </c>
      <c r="K360" s="104" t="e">
        <f>(J360+J361+J362)/2</f>
        <v>#DIV/0!</v>
      </c>
      <c r="L360" s="88" t="e">
        <f>(K360+K363)/2</f>
        <v>#DIV/0!</v>
      </c>
      <c r="M360" s="13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/>
      <c r="I361" s="8"/>
      <c r="J361" s="73">
        <v>0</v>
      </c>
      <c r="K361" s="112"/>
      <c r="L361" s="114"/>
      <c r="M361" s="13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/>
      <c r="I362" s="8"/>
      <c r="J362" s="73" t="e">
        <f t="shared" si="11"/>
        <v>#DIV/0!</v>
      </c>
      <c r="K362" s="113"/>
      <c r="L362" s="114"/>
      <c r="M362" s="13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/>
      <c r="I363" s="8"/>
      <c r="J363" s="73" t="e">
        <f t="shared" si="11"/>
        <v>#DIV/0!</v>
      </c>
      <c r="K363" s="73" t="e">
        <f>J363</f>
        <v>#DIV/0!</v>
      </c>
      <c r="L363" s="89"/>
      <c r="M363" s="13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/>
      <c r="I364" s="8"/>
      <c r="J364" s="73" t="e">
        <f t="shared" si="11"/>
        <v>#DIV/0!</v>
      </c>
      <c r="K364" s="104" t="e">
        <f>(J364+J365+J366)/3</f>
        <v>#DIV/0!</v>
      </c>
      <c r="L364" s="88" t="e">
        <f>(K364+K367)/2</f>
        <v>#DIV/0!</v>
      </c>
      <c r="M364" s="13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/>
      <c r="I365" s="8"/>
      <c r="J365" s="73" t="e">
        <f t="shared" si="11"/>
        <v>#DIV/0!</v>
      </c>
      <c r="K365" s="112"/>
      <c r="L365" s="114"/>
      <c r="M365" s="13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/>
      <c r="I366" s="8"/>
      <c r="J366" s="73" t="e">
        <f t="shared" si="11"/>
        <v>#DIV/0!</v>
      </c>
      <c r="K366" s="113"/>
      <c r="L366" s="114"/>
      <c r="M366" s="13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/>
      <c r="I367" s="8"/>
      <c r="J367" s="73" t="e">
        <f t="shared" si="11"/>
        <v>#DIV/0!</v>
      </c>
      <c r="K367" s="73" t="e">
        <f>J367</f>
        <v>#DIV/0!</v>
      </c>
      <c r="L367" s="89"/>
      <c r="M367" s="134"/>
      <c r="N367" s="94"/>
    </row>
    <row r="368" spans="1:14" ht="80.099999999999994" hidden="1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/>
      <c r="I368" s="8"/>
      <c r="J368" s="73" t="e">
        <f t="shared" si="11"/>
        <v>#DIV/0!</v>
      </c>
      <c r="K368" s="104" t="e">
        <f>(J368+J369+J370)/3</f>
        <v>#DIV/0!</v>
      </c>
      <c r="L368" s="88" t="e">
        <f>(K368+K371)/2</f>
        <v>#DIV/0!</v>
      </c>
      <c r="M368" s="134"/>
      <c r="N368" s="92"/>
    </row>
    <row r="369" spans="1:14" ht="80.099999999999994" hidden="1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/>
      <c r="I369" s="8"/>
      <c r="J369" s="73" t="e">
        <f t="shared" si="11"/>
        <v>#DIV/0!</v>
      </c>
      <c r="K369" s="112"/>
      <c r="L369" s="114"/>
      <c r="M369" s="134"/>
      <c r="N369" s="93"/>
    </row>
    <row r="370" spans="1:14" ht="80.099999999999994" hidden="1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/>
      <c r="I370" s="8"/>
      <c r="J370" s="73" t="e">
        <f t="shared" si="11"/>
        <v>#DIV/0!</v>
      </c>
      <c r="K370" s="113"/>
      <c r="L370" s="114"/>
      <c r="M370" s="134"/>
      <c r="N370" s="93"/>
    </row>
    <row r="371" spans="1:14" ht="33" hidden="1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/>
      <c r="I371" s="8"/>
      <c r="J371" s="73" t="e">
        <f t="shared" si="11"/>
        <v>#DIV/0!</v>
      </c>
      <c r="K371" s="73" t="e">
        <f>J371</f>
        <v>#DIV/0!</v>
      </c>
      <c r="L371" s="89"/>
      <c r="M371" s="13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/>
      <c r="I372" s="8"/>
      <c r="J372" s="73" t="e">
        <f t="shared" si="11"/>
        <v>#DIV/0!</v>
      </c>
      <c r="K372" s="104" t="e">
        <f>(J372+J373+J374)/3</f>
        <v>#DIV/0!</v>
      </c>
      <c r="L372" s="88" t="e">
        <f>(K372+K375)/2</f>
        <v>#DIV/0!</v>
      </c>
      <c r="M372" s="134"/>
      <c r="N372" s="27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/>
      <c r="I373" s="8"/>
      <c r="J373" s="73" t="e">
        <f t="shared" si="11"/>
        <v>#DIV/0!</v>
      </c>
      <c r="K373" s="112"/>
      <c r="L373" s="114"/>
      <c r="M373" s="134"/>
      <c r="N373" s="27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/>
      <c r="I374" s="8"/>
      <c r="J374" s="73" t="e">
        <f t="shared" si="11"/>
        <v>#DIV/0!</v>
      </c>
      <c r="K374" s="113"/>
      <c r="L374" s="114"/>
      <c r="M374" s="134"/>
      <c r="N374" s="27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/>
      <c r="I375" s="8"/>
      <c r="J375" s="73" t="e">
        <f t="shared" si="11"/>
        <v>#DIV/0!</v>
      </c>
      <c r="K375" s="73" t="e">
        <f>J375</f>
        <v>#DIV/0!</v>
      </c>
      <c r="L375" s="89"/>
      <c r="M375" s="134"/>
      <c r="N375" s="9"/>
    </row>
    <row r="376" spans="1:14" ht="80.099999999999994" hidden="1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/>
      <c r="I376" s="8"/>
      <c r="J376" s="73" t="e">
        <f t="shared" si="11"/>
        <v>#DIV/0!</v>
      </c>
      <c r="K376" s="104" t="e">
        <f>(J376+J377+J378)/3</f>
        <v>#DIV/0!</v>
      </c>
      <c r="L376" s="88" t="e">
        <f>(K376+K379)/2</f>
        <v>#DIV/0!</v>
      </c>
      <c r="M376" s="134"/>
      <c r="N376" s="92"/>
    </row>
    <row r="377" spans="1:14" ht="80.099999999999994" hidden="1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/>
      <c r="I377" s="8"/>
      <c r="J377" s="73" t="e">
        <f t="shared" si="11"/>
        <v>#DIV/0!</v>
      </c>
      <c r="K377" s="112"/>
      <c r="L377" s="114"/>
      <c r="M377" s="134"/>
      <c r="N377" s="93"/>
    </row>
    <row r="378" spans="1:14" ht="80.099999999999994" hidden="1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/>
      <c r="I378" s="8"/>
      <c r="J378" s="73" t="e">
        <f t="shared" si="11"/>
        <v>#DIV/0!</v>
      </c>
      <c r="K378" s="113"/>
      <c r="L378" s="114"/>
      <c r="M378" s="134"/>
      <c r="N378" s="93"/>
    </row>
    <row r="379" spans="1:14" ht="33" hidden="1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/>
      <c r="I379" s="8"/>
      <c r="J379" s="73" t="e">
        <f t="shared" si="11"/>
        <v>#DIV/0!</v>
      </c>
      <c r="K379" s="73" t="e">
        <f>J379</f>
        <v>#DIV/0!</v>
      </c>
      <c r="L379" s="89"/>
      <c r="M379" s="13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/>
      <c r="I380" s="8"/>
      <c r="J380" s="73" t="e">
        <f t="shared" si="11"/>
        <v>#DIV/0!</v>
      </c>
      <c r="K380" s="104" t="e">
        <f>(J380+J381+J382)/3</f>
        <v>#DIV/0!</v>
      </c>
      <c r="L380" s="88" t="e">
        <f>(K380+K383)/2</f>
        <v>#DIV/0!</v>
      </c>
      <c r="M380" s="13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/>
      <c r="I381" s="8"/>
      <c r="J381" s="73">
        <v>0</v>
      </c>
      <c r="K381" s="112"/>
      <c r="L381" s="114"/>
      <c r="M381" s="13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/>
      <c r="I382" s="8"/>
      <c r="J382" s="73" t="e">
        <f t="shared" si="11"/>
        <v>#DIV/0!</v>
      </c>
      <c r="K382" s="113"/>
      <c r="L382" s="114"/>
      <c r="M382" s="134"/>
      <c r="N382" s="94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/>
      <c r="I383" s="8"/>
      <c r="J383" s="73" t="e">
        <f t="shared" si="11"/>
        <v>#DIV/0!</v>
      </c>
      <c r="K383" s="73" t="e">
        <f>J383</f>
        <v>#DIV/0!</v>
      </c>
      <c r="L383" s="89"/>
      <c r="M383" s="134"/>
      <c r="N383" s="9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v>13.8</v>
      </c>
      <c r="I384" s="8">
        <v>13.5</v>
      </c>
      <c r="J384" s="73">
        <f t="shared" si="11"/>
        <v>97.826086956521735</v>
      </c>
      <c r="K384" s="104">
        <f>(J384+J385+J386)/3</f>
        <v>98.409561453039714</v>
      </c>
      <c r="L384" s="88">
        <f>(K384+K387)/2</f>
        <v>98.84925390040479</v>
      </c>
      <c r="M384" s="13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v>30.8</v>
      </c>
      <c r="I385" s="8">
        <v>30</v>
      </c>
      <c r="J385" s="73">
        <f t="shared" si="11"/>
        <v>97.402597402597408</v>
      </c>
      <c r="K385" s="112"/>
      <c r="L385" s="114"/>
      <c r="M385" s="13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v>100</v>
      </c>
      <c r="I386" s="8">
        <v>100</v>
      </c>
      <c r="J386" s="73">
        <f t="shared" si="11"/>
        <v>100</v>
      </c>
      <c r="K386" s="113"/>
      <c r="L386" s="114"/>
      <c r="M386" s="13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v>18564</v>
      </c>
      <c r="I387" s="8">
        <v>18432</v>
      </c>
      <c r="J387" s="73">
        <f t="shared" ref="J387:J450" si="12">IF(I387/H387*100&gt;100,100,I387/H387*100)</f>
        <v>99.28894634776988</v>
      </c>
      <c r="K387" s="73">
        <f>J387</f>
        <v>99.28894634776988</v>
      </c>
      <c r="L387" s="89"/>
      <c r="M387" s="13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v>1.1000000000000001</v>
      </c>
      <c r="I388" s="8">
        <v>1.1000000000000001</v>
      </c>
      <c r="J388" s="73">
        <f t="shared" si="12"/>
        <v>100</v>
      </c>
      <c r="K388" s="104">
        <f>(J388+J389+J390)/3</f>
        <v>100</v>
      </c>
      <c r="L388" s="88">
        <f>(K388+K391)/2</f>
        <v>100</v>
      </c>
      <c r="M388" s="13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v>11.1</v>
      </c>
      <c r="I389" s="8">
        <v>25</v>
      </c>
      <c r="J389" s="73">
        <f t="shared" si="12"/>
        <v>100</v>
      </c>
      <c r="K389" s="112"/>
      <c r="L389" s="114"/>
      <c r="M389" s="13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v>100</v>
      </c>
      <c r="I390" s="8">
        <v>100</v>
      </c>
      <c r="J390" s="73">
        <f t="shared" si="12"/>
        <v>100</v>
      </c>
      <c r="K390" s="113"/>
      <c r="L390" s="114"/>
      <c r="M390" s="13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v>1530</v>
      </c>
      <c r="I391" s="8">
        <v>1530</v>
      </c>
      <c r="J391" s="73">
        <f t="shared" si="12"/>
        <v>100</v>
      </c>
      <c r="K391" s="73">
        <f>J391</f>
        <v>100</v>
      </c>
      <c r="L391" s="89"/>
      <c r="M391" s="13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v>33.799999999999997</v>
      </c>
      <c r="I392" s="8">
        <v>32.299999999999997</v>
      </c>
      <c r="J392" s="73">
        <f t="shared" si="12"/>
        <v>95.562130177514788</v>
      </c>
      <c r="K392" s="104">
        <f>(J392+J393+J394)/3</f>
        <v>98.520710059171606</v>
      </c>
      <c r="L392" s="88">
        <f>(K392+K395)/2</f>
        <v>99.099005223205566</v>
      </c>
      <c r="M392" s="13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v>47.5</v>
      </c>
      <c r="I393" s="8">
        <v>79.599999999999994</v>
      </c>
      <c r="J393" s="73">
        <f t="shared" si="12"/>
        <v>100</v>
      </c>
      <c r="K393" s="112"/>
      <c r="L393" s="114"/>
      <c r="M393" s="13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v>76.3</v>
      </c>
      <c r="I394" s="8">
        <v>76.3</v>
      </c>
      <c r="J394" s="73">
        <f t="shared" si="12"/>
        <v>100</v>
      </c>
      <c r="K394" s="113"/>
      <c r="L394" s="114"/>
      <c r="M394" s="13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v>32538</v>
      </c>
      <c r="I395" s="8">
        <v>32433</v>
      </c>
      <c r="J395" s="73">
        <f t="shared" si="12"/>
        <v>99.677300387239526</v>
      </c>
      <c r="K395" s="73">
        <f>J395</f>
        <v>99.677300387239526</v>
      </c>
      <c r="L395" s="89"/>
      <c r="M395" s="13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v>11</v>
      </c>
      <c r="I396" s="8">
        <v>10.7</v>
      </c>
      <c r="J396" s="73">
        <f>IF(I396/H396*100&gt;100,100,I396/H396*100)</f>
        <v>97.272727272727266</v>
      </c>
      <c r="K396" s="104">
        <f>(J396+J397+J398)/3</f>
        <v>99.090909090909079</v>
      </c>
      <c r="L396" s="88">
        <f>(K396+K399)/2</f>
        <v>99.270014606663409</v>
      </c>
      <c r="M396" s="13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v>31.3</v>
      </c>
      <c r="I397" s="8">
        <v>37.5</v>
      </c>
      <c r="J397" s="73">
        <f t="shared" si="12"/>
        <v>100</v>
      </c>
      <c r="K397" s="112"/>
      <c r="L397" s="114"/>
      <c r="M397" s="13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v>79.400000000000006</v>
      </c>
      <c r="I398" s="8">
        <v>79.400000000000006</v>
      </c>
      <c r="J398" s="73">
        <f t="shared" si="12"/>
        <v>100</v>
      </c>
      <c r="K398" s="113"/>
      <c r="L398" s="114"/>
      <c r="M398" s="13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v>13070</v>
      </c>
      <c r="I399" s="8">
        <v>12998</v>
      </c>
      <c r="J399" s="73">
        <f t="shared" si="12"/>
        <v>99.449120122417753</v>
      </c>
      <c r="K399" s="73">
        <f>J399</f>
        <v>99.449120122417753</v>
      </c>
      <c r="L399" s="89"/>
      <c r="M399" s="13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v>2</v>
      </c>
      <c r="I400" s="8">
        <v>2</v>
      </c>
      <c r="J400" s="73">
        <f t="shared" si="12"/>
        <v>100</v>
      </c>
      <c r="K400" s="104">
        <f>(J400+J401+J402)/3</f>
        <v>100</v>
      </c>
      <c r="L400" s="88">
        <f>(K400+K403)/2</f>
        <v>99.622926093514337</v>
      </c>
      <c r="M400" s="13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v>8.3000000000000007</v>
      </c>
      <c r="I401" s="8">
        <v>14.3</v>
      </c>
      <c r="J401" s="73">
        <f t="shared" si="12"/>
        <v>100</v>
      </c>
      <c r="K401" s="112"/>
      <c r="L401" s="114"/>
      <c r="M401" s="13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v>100</v>
      </c>
      <c r="I402" s="8">
        <v>100</v>
      </c>
      <c r="J402" s="73">
        <f t="shared" si="12"/>
        <v>100</v>
      </c>
      <c r="K402" s="113"/>
      <c r="L402" s="114"/>
      <c r="M402" s="13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v>2652</v>
      </c>
      <c r="I403" s="8">
        <v>2632</v>
      </c>
      <c r="J403" s="73">
        <f t="shared" si="12"/>
        <v>99.24585218702866</v>
      </c>
      <c r="K403" s="73">
        <f>J403</f>
        <v>99.24585218702866</v>
      </c>
      <c r="L403" s="89"/>
      <c r="M403" s="13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v>11.8</v>
      </c>
      <c r="I404" s="8">
        <v>11.5</v>
      </c>
      <c r="J404" s="73">
        <f t="shared" si="12"/>
        <v>97.457627118644069</v>
      </c>
      <c r="K404" s="104">
        <f>(J404+J405+J406)/3</f>
        <v>99.152542372881342</v>
      </c>
      <c r="L404" s="88">
        <f>(K404+K407)/2</f>
        <v>99.366187152827223</v>
      </c>
      <c r="M404" s="13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v>14.3</v>
      </c>
      <c r="I405" s="8">
        <v>20</v>
      </c>
      <c r="J405" s="73">
        <f t="shared" si="12"/>
        <v>100</v>
      </c>
      <c r="K405" s="112"/>
      <c r="L405" s="114"/>
      <c r="M405" s="13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v>92</v>
      </c>
      <c r="I406" s="8">
        <v>92</v>
      </c>
      <c r="J406" s="73">
        <f t="shared" si="12"/>
        <v>100</v>
      </c>
      <c r="K406" s="113"/>
      <c r="L406" s="114"/>
      <c r="M406" s="13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v>12376</v>
      </c>
      <c r="I407" s="8">
        <v>12324</v>
      </c>
      <c r="J407" s="73">
        <f t="shared" si="12"/>
        <v>99.579831932773118</v>
      </c>
      <c r="K407" s="73">
        <f>J407</f>
        <v>99.579831932773118</v>
      </c>
      <c r="L407" s="89"/>
      <c r="M407" s="134"/>
      <c r="N407" s="94"/>
    </row>
    <row r="408" spans="1:14" ht="80.099999999999994" hidden="1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/>
      <c r="I408" s="8"/>
      <c r="J408" s="73" t="e">
        <f t="shared" si="12"/>
        <v>#DIV/0!</v>
      </c>
      <c r="K408" s="104" t="e">
        <f>(J408+J409+J410)/3</f>
        <v>#DIV/0!</v>
      </c>
      <c r="L408" s="88" t="e">
        <f>(K408+K411)/2</f>
        <v>#DIV/0!</v>
      </c>
      <c r="M408" s="134"/>
      <c r="N408" s="92"/>
    </row>
    <row r="409" spans="1:14" ht="80.099999999999994" hidden="1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/>
      <c r="I409" s="8"/>
      <c r="J409" s="73" t="e">
        <f t="shared" si="12"/>
        <v>#DIV/0!</v>
      </c>
      <c r="K409" s="112"/>
      <c r="L409" s="114"/>
      <c r="M409" s="134"/>
      <c r="N409" s="93"/>
    </row>
    <row r="410" spans="1:14" ht="80.099999999999994" hidden="1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/>
      <c r="I410" s="8"/>
      <c r="J410" s="73" t="e">
        <f t="shared" si="12"/>
        <v>#DIV/0!</v>
      </c>
      <c r="K410" s="113"/>
      <c r="L410" s="114"/>
      <c r="M410" s="134"/>
      <c r="N410" s="93"/>
    </row>
    <row r="411" spans="1:14" ht="43.5" hidden="1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/>
      <c r="I411" s="8"/>
      <c r="J411" s="73" t="e">
        <f t="shared" si="12"/>
        <v>#DIV/0!</v>
      </c>
      <c r="K411" s="73" t="e">
        <f>J411</f>
        <v>#DIV/0!</v>
      </c>
      <c r="L411" s="89"/>
      <c r="M411" s="13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/>
      <c r="I412" s="8"/>
      <c r="J412" s="73" t="e">
        <f t="shared" si="12"/>
        <v>#DIV/0!</v>
      </c>
      <c r="K412" s="104" t="e">
        <f>(J412+J413+J414)/3</f>
        <v>#DIV/0!</v>
      </c>
      <c r="L412" s="88" t="e">
        <f>(K412+K415)/2</f>
        <v>#DIV/0!</v>
      </c>
      <c r="M412" s="13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/>
      <c r="I413" s="8"/>
      <c r="J413" s="73" t="e">
        <f t="shared" si="12"/>
        <v>#DIV/0!</v>
      </c>
      <c r="K413" s="112"/>
      <c r="L413" s="114"/>
      <c r="M413" s="13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/>
      <c r="I414" s="8"/>
      <c r="J414" s="73" t="e">
        <f t="shared" si="12"/>
        <v>#DIV/0!</v>
      </c>
      <c r="K414" s="113"/>
      <c r="L414" s="114"/>
      <c r="M414" s="13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/>
      <c r="I415" s="8"/>
      <c r="J415" s="73" t="e">
        <f t="shared" si="12"/>
        <v>#DIV/0!</v>
      </c>
      <c r="K415" s="73" t="e">
        <f>J415</f>
        <v>#DIV/0!</v>
      </c>
      <c r="L415" s="89"/>
      <c r="M415" s="134"/>
      <c r="N415" s="28"/>
    </row>
    <row r="416" spans="1:14" ht="72.75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>
        <v>10</v>
      </c>
      <c r="I416" s="8">
        <v>9.9</v>
      </c>
      <c r="J416" s="73">
        <f t="shared" si="12"/>
        <v>99</v>
      </c>
      <c r="K416" s="104">
        <f>(J416+J417+J418)/3</f>
        <v>99.666666666666671</v>
      </c>
      <c r="L416" s="88">
        <f>(K416+K419)/2</f>
        <v>97.269230769230774</v>
      </c>
      <c r="M416" s="134"/>
      <c r="N416" s="92"/>
    </row>
    <row r="417" spans="1:14" ht="56.25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>
        <v>100</v>
      </c>
      <c r="I417" s="8">
        <v>100</v>
      </c>
      <c r="J417" s="73">
        <f t="shared" si="12"/>
        <v>100</v>
      </c>
      <c r="K417" s="112"/>
      <c r="L417" s="114"/>
      <c r="M417" s="134"/>
      <c r="N417" s="93"/>
    </row>
    <row r="418" spans="1:14" ht="69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>
        <v>62.5</v>
      </c>
      <c r="I418" s="8">
        <v>62.5</v>
      </c>
      <c r="J418" s="73">
        <f t="shared" si="12"/>
        <v>100</v>
      </c>
      <c r="K418" s="113"/>
      <c r="L418" s="114"/>
      <c r="M418" s="134"/>
      <c r="N418" s="93"/>
    </row>
    <row r="419" spans="1:14" ht="43.5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>
        <v>39</v>
      </c>
      <c r="I419" s="8">
        <v>37</v>
      </c>
      <c r="J419" s="73">
        <f t="shared" si="12"/>
        <v>94.871794871794862</v>
      </c>
      <c r="K419" s="73">
        <f>J419</f>
        <v>94.871794871794862</v>
      </c>
      <c r="L419" s="89"/>
      <c r="M419" s="13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/>
      <c r="I420" s="8"/>
      <c r="J420" s="73" t="e">
        <f t="shared" si="12"/>
        <v>#DIV/0!</v>
      </c>
      <c r="K420" s="104" t="e">
        <f>(J420+J421+J422)/3</f>
        <v>#DIV/0!</v>
      </c>
      <c r="L420" s="75"/>
      <c r="M420" s="13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/>
      <c r="I421" s="8"/>
      <c r="J421" s="73" t="e">
        <f t="shared" si="12"/>
        <v>#DIV/0!</v>
      </c>
      <c r="K421" s="112"/>
      <c r="L421" s="75"/>
      <c r="M421" s="13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/>
      <c r="I422" s="8"/>
      <c r="J422" s="73" t="e">
        <f t="shared" si="12"/>
        <v>#DIV/0!</v>
      </c>
      <c r="K422" s="113"/>
      <c r="L422" s="75"/>
      <c r="M422" s="13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/>
      <c r="I423" s="8"/>
      <c r="J423" s="73" t="e">
        <f t="shared" si="12"/>
        <v>#DIV/0!</v>
      </c>
      <c r="K423" s="73" t="e">
        <f>J423</f>
        <v>#DIV/0!</v>
      </c>
      <c r="L423" s="75"/>
      <c r="M423" s="134"/>
      <c r="N423" s="28"/>
    </row>
    <row r="424" spans="1:14" ht="43.5" hidden="1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/>
      <c r="I424" s="8"/>
      <c r="J424" s="73" t="e">
        <f t="shared" si="12"/>
        <v>#DIV/0!</v>
      </c>
      <c r="K424" s="104" t="e">
        <f>(J424+J425+J426)/3</f>
        <v>#DIV/0!</v>
      </c>
      <c r="L424" s="88" t="e">
        <f>(K424+K427)/2</f>
        <v>#DIV/0!</v>
      </c>
      <c r="M424" s="134"/>
      <c r="N424" s="28"/>
    </row>
    <row r="425" spans="1:14" ht="43.5" hidden="1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/>
      <c r="I425" s="8"/>
      <c r="J425" s="73" t="e">
        <f t="shared" si="12"/>
        <v>#DIV/0!</v>
      </c>
      <c r="K425" s="112"/>
      <c r="L425" s="114"/>
      <c r="M425" s="134"/>
      <c r="N425" s="28"/>
    </row>
    <row r="426" spans="1:14" ht="43.5" hidden="1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/>
      <c r="I426" s="8"/>
      <c r="J426" s="73" t="e">
        <f t="shared" si="12"/>
        <v>#DIV/0!</v>
      </c>
      <c r="K426" s="113"/>
      <c r="L426" s="114"/>
      <c r="M426" s="134"/>
      <c r="N426" s="28"/>
    </row>
    <row r="427" spans="1:14" ht="43.5" hidden="1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/>
      <c r="I427" s="8"/>
      <c r="J427" s="73" t="e">
        <f t="shared" si="12"/>
        <v>#DIV/0!</v>
      </c>
      <c r="K427" s="73" t="e">
        <f>J427</f>
        <v>#DIV/0!</v>
      </c>
      <c r="L427" s="89"/>
      <c r="M427" s="13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/>
      <c r="I428" s="8"/>
      <c r="J428" s="73" t="e">
        <f t="shared" si="12"/>
        <v>#DIV/0!</v>
      </c>
      <c r="K428" s="104" t="e">
        <f>(J428+J429+J430)/3</f>
        <v>#DIV/0!</v>
      </c>
      <c r="L428" s="75"/>
      <c r="M428" s="13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/>
      <c r="I429" s="8"/>
      <c r="J429" s="73" t="e">
        <f t="shared" si="12"/>
        <v>#DIV/0!</v>
      </c>
      <c r="K429" s="112"/>
      <c r="L429" s="75"/>
      <c r="M429" s="13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/>
      <c r="I430" s="8"/>
      <c r="J430" s="73" t="e">
        <f t="shared" si="12"/>
        <v>#DIV/0!</v>
      </c>
      <c r="K430" s="113"/>
      <c r="L430" s="75"/>
      <c r="M430" s="13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/>
      <c r="I431" s="8"/>
      <c r="J431" s="73" t="e">
        <f t="shared" si="12"/>
        <v>#DIV/0!</v>
      </c>
      <c r="K431" s="73" t="e">
        <f>J431</f>
        <v>#DIV/0!</v>
      </c>
      <c r="L431" s="75"/>
      <c r="M431" s="134"/>
      <c r="N431" s="28"/>
    </row>
    <row r="432" spans="1:14" ht="43.5" hidden="1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/>
      <c r="I432" s="8"/>
      <c r="J432" s="73" t="e">
        <f t="shared" si="12"/>
        <v>#DIV/0!</v>
      </c>
      <c r="K432" s="104" t="e">
        <f>(J432+J433+J434)/3</f>
        <v>#DIV/0!</v>
      </c>
      <c r="L432" s="75"/>
      <c r="M432" s="134"/>
      <c r="N432" s="28"/>
    </row>
    <row r="433" spans="1:14" ht="43.5" hidden="1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/>
      <c r="I433" s="8"/>
      <c r="J433" s="73" t="e">
        <f t="shared" si="12"/>
        <v>#DIV/0!</v>
      </c>
      <c r="K433" s="112"/>
      <c r="L433" s="75"/>
      <c r="M433" s="134"/>
      <c r="N433" s="28"/>
    </row>
    <row r="434" spans="1:14" ht="43.5" hidden="1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/>
      <c r="I434" s="8"/>
      <c r="J434" s="73" t="e">
        <f t="shared" si="12"/>
        <v>#DIV/0!</v>
      </c>
      <c r="K434" s="113"/>
      <c r="L434" s="75"/>
      <c r="M434" s="134"/>
      <c r="N434" s="28"/>
    </row>
    <row r="435" spans="1:14" ht="43.5" hidden="1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/>
      <c r="I435" s="8"/>
      <c r="J435" s="73" t="e">
        <f t="shared" si="12"/>
        <v>#DIV/0!</v>
      </c>
      <c r="K435" s="73" t="e">
        <f>J435</f>
        <v>#DIV/0!</v>
      </c>
      <c r="L435" s="75"/>
      <c r="M435" s="134"/>
      <c r="N435" s="28"/>
    </row>
    <row r="436" spans="1:14" ht="73.5" hidden="1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/>
      <c r="I436" s="8"/>
      <c r="J436" s="73" t="e">
        <f>IF(H436/I436*100&gt;100,100,H436/I436*100)</f>
        <v>#DIV/0!</v>
      </c>
      <c r="K436" s="104" t="e">
        <f>(J436+J437+J438)/3</f>
        <v>#DIV/0!</v>
      </c>
      <c r="L436" s="88" t="e">
        <f>(K436+K439)/2</f>
        <v>#DIV/0!</v>
      </c>
      <c r="M436" s="134"/>
      <c r="N436" s="92"/>
    </row>
    <row r="437" spans="1:14" ht="60" hidden="1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/>
      <c r="I437" s="8"/>
      <c r="J437" s="73" t="e">
        <f t="shared" si="12"/>
        <v>#DIV/0!</v>
      </c>
      <c r="K437" s="112"/>
      <c r="L437" s="114"/>
      <c r="M437" s="134"/>
      <c r="N437" s="93"/>
    </row>
    <row r="438" spans="1:14" ht="72" hidden="1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/>
      <c r="I438" s="8"/>
      <c r="J438" s="73" t="e">
        <f t="shared" si="12"/>
        <v>#DIV/0!</v>
      </c>
      <c r="K438" s="113"/>
      <c r="L438" s="114"/>
      <c r="M438" s="134"/>
      <c r="N438" s="93"/>
    </row>
    <row r="439" spans="1:14" ht="43.5" hidden="1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/>
      <c r="I439" s="8"/>
      <c r="J439" s="73" t="e">
        <f t="shared" si="12"/>
        <v>#DIV/0!</v>
      </c>
      <c r="K439" s="73" t="e">
        <f>J439</f>
        <v>#DIV/0!</v>
      </c>
      <c r="L439" s="89"/>
      <c r="M439" s="13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v>10</v>
      </c>
      <c r="I440" s="8">
        <v>10</v>
      </c>
      <c r="J440" s="73">
        <f>IF(H440/I440*100&gt;100,100,H440/I440*100)</f>
        <v>100</v>
      </c>
      <c r="K440" s="104">
        <f>(J440+J441+J442)/3</f>
        <v>100</v>
      </c>
      <c r="L440" s="88">
        <f>(K440+K443)/2</f>
        <v>100</v>
      </c>
      <c r="M440" s="13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v>100</v>
      </c>
      <c r="I441" s="8">
        <v>100</v>
      </c>
      <c r="J441" s="73">
        <f t="shared" si="12"/>
        <v>100</v>
      </c>
      <c r="K441" s="112"/>
      <c r="L441" s="114"/>
      <c r="M441" s="13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v>54.2</v>
      </c>
      <c r="I442" s="8">
        <v>60.9</v>
      </c>
      <c r="J442" s="73">
        <f t="shared" si="12"/>
        <v>100</v>
      </c>
      <c r="K442" s="113"/>
      <c r="L442" s="114"/>
      <c r="M442" s="13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v>245</v>
      </c>
      <c r="I443" s="8">
        <v>249</v>
      </c>
      <c r="J443" s="73">
        <f t="shared" si="12"/>
        <v>100</v>
      </c>
      <c r="K443" s="73">
        <f>J443</f>
        <v>100</v>
      </c>
      <c r="L443" s="89"/>
      <c r="M443" s="13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/>
      <c r="I444" s="8"/>
      <c r="J444" s="73" t="e">
        <f t="shared" si="12"/>
        <v>#DIV/0!</v>
      </c>
      <c r="K444" s="104" t="e">
        <f>(J444+J445+J446)/3</f>
        <v>#DIV/0!</v>
      </c>
      <c r="L444" s="75"/>
      <c r="M444" s="13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/>
      <c r="I445" s="8"/>
      <c r="J445" s="73" t="e">
        <f t="shared" si="12"/>
        <v>#DIV/0!</v>
      </c>
      <c r="K445" s="112"/>
      <c r="L445" s="75"/>
      <c r="M445" s="13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/>
      <c r="I446" s="8"/>
      <c r="J446" s="73" t="e">
        <f t="shared" si="12"/>
        <v>#DIV/0!</v>
      </c>
      <c r="K446" s="113"/>
      <c r="L446" s="75"/>
      <c r="M446" s="13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/>
      <c r="I447" s="8"/>
      <c r="J447" s="73" t="e">
        <f t="shared" si="12"/>
        <v>#DIV/0!</v>
      </c>
      <c r="K447" s="73" t="e">
        <f>J447</f>
        <v>#DIV/0!</v>
      </c>
      <c r="L447" s="75"/>
      <c r="M447" s="13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/>
      <c r="I448" s="8"/>
      <c r="J448" s="73" t="e">
        <f t="shared" si="12"/>
        <v>#DIV/0!</v>
      </c>
      <c r="K448" s="104" t="e">
        <f>(J448+J449+J450)/3</f>
        <v>#DIV/0!</v>
      </c>
      <c r="L448" s="88" t="e">
        <f>(K448+K451)/2</f>
        <v>#DIV/0!</v>
      </c>
      <c r="M448" s="13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/>
      <c r="I449" s="8"/>
      <c r="J449" s="73" t="e">
        <f t="shared" si="12"/>
        <v>#DIV/0!</v>
      </c>
      <c r="K449" s="112"/>
      <c r="L449" s="114"/>
      <c r="M449" s="13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/>
      <c r="I450" s="8"/>
      <c r="J450" s="73" t="e">
        <f t="shared" si="12"/>
        <v>#DIV/0!</v>
      </c>
      <c r="K450" s="113"/>
      <c r="L450" s="114"/>
      <c r="M450" s="13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/>
      <c r="I451" s="8"/>
      <c r="J451" s="73" t="e">
        <f t="shared" ref="J451:J489" si="13">IF(I451/H451*100&gt;100,100,I451/H451*100)</f>
        <v>#DIV/0!</v>
      </c>
      <c r="K451" s="73" t="e">
        <f>J451</f>
        <v>#DIV/0!</v>
      </c>
      <c r="L451" s="89"/>
      <c r="M451" s="134"/>
      <c r="N451" s="28"/>
    </row>
    <row r="452" spans="1:14" ht="67.5" hidden="1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/>
      <c r="I452" s="8"/>
      <c r="J452" s="73" t="e">
        <f>IF(H452/I452*100&gt;100,100,H452/I452*100)</f>
        <v>#DIV/0!</v>
      </c>
      <c r="K452" s="104" t="e">
        <f>(J452+J453+J454)/3</f>
        <v>#DIV/0!</v>
      </c>
      <c r="L452" s="88" t="e">
        <f>(K452+K455)/2</f>
        <v>#DIV/0!</v>
      </c>
      <c r="M452" s="134"/>
      <c r="N452" s="92"/>
    </row>
    <row r="453" spans="1:14" ht="67.5" hidden="1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/>
      <c r="I453" s="8"/>
      <c r="J453" s="73" t="e">
        <f t="shared" si="13"/>
        <v>#DIV/0!</v>
      </c>
      <c r="K453" s="112"/>
      <c r="L453" s="114"/>
      <c r="M453" s="134"/>
      <c r="N453" s="93"/>
    </row>
    <row r="454" spans="1:14" ht="67.5" hidden="1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/>
      <c r="I454" s="8"/>
      <c r="J454" s="73" t="e">
        <f t="shared" si="13"/>
        <v>#DIV/0!</v>
      </c>
      <c r="K454" s="113"/>
      <c r="L454" s="114"/>
      <c r="M454" s="134"/>
      <c r="N454" s="93"/>
    </row>
    <row r="455" spans="1:14" ht="43.5" hidden="1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/>
      <c r="I455" s="8"/>
      <c r="J455" s="73" t="e">
        <f t="shared" si="13"/>
        <v>#DIV/0!</v>
      </c>
      <c r="K455" s="73" t="e">
        <f>J455</f>
        <v>#DIV/0!</v>
      </c>
      <c r="L455" s="89"/>
      <c r="M455" s="134"/>
      <c r="N455" s="94"/>
    </row>
    <row r="456" spans="1:14" ht="63.75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>
        <v>10</v>
      </c>
      <c r="I456" s="8">
        <v>9.8000000000000007</v>
      </c>
      <c r="J456" s="73">
        <f>IF(H456/I456*100&gt;100,100,H456/I456*100)</f>
        <v>100</v>
      </c>
      <c r="K456" s="104">
        <f>(J456+J457+J458)/3</f>
        <v>100</v>
      </c>
      <c r="L456" s="88">
        <f>(K456+K459)/2</f>
        <v>100</v>
      </c>
      <c r="M456" s="134"/>
      <c r="N456" s="92"/>
    </row>
    <row r="457" spans="1:14" ht="63.75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>
        <v>100</v>
      </c>
      <c r="I457" s="8">
        <v>100</v>
      </c>
      <c r="J457" s="73">
        <f t="shared" si="13"/>
        <v>100</v>
      </c>
      <c r="K457" s="112"/>
      <c r="L457" s="114"/>
      <c r="M457" s="134"/>
      <c r="N457" s="93"/>
    </row>
    <row r="458" spans="1:14" ht="63.75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>
        <v>50</v>
      </c>
      <c r="I458" s="8">
        <v>50</v>
      </c>
      <c r="J458" s="73">
        <f t="shared" si="13"/>
        <v>100</v>
      </c>
      <c r="K458" s="113"/>
      <c r="L458" s="114"/>
      <c r="M458" s="134"/>
      <c r="N458" s="93"/>
    </row>
    <row r="459" spans="1:14" ht="30.75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>
        <v>49</v>
      </c>
      <c r="I459" s="8">
        <v>53</v>
      </c>
      <c r="J459" s="73">
        <f t="shared" si="13"/>
        <v>100</v>
      </c>
      <c r="K459" s="73">
        <f>J459</f>
        <v>100</v>
      </c>
      <c r="L459" s="89"/>
      <c r="M459" s="13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/>
      <c r="I460" s="8"/>
      <c r="J460" s="73" t="e">
        <f t="shared" si="13"/>
        <v>#DIV/0!</v>
      </c>
      <c r="K460" s="104" t="e">
        <f>(J460+J461+J462)/3</f>
        <v>#DIV/0!</v>
      </c>
      <c r="L460" s="88" t="e">
        <f>(K460+K463)/2</f>
        <v>#DIV/0!</v>
      </c>
      <c r="M460" s="13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/>
      <c r="I461" s="8"/>
      <c r="J461" s="73" t="e">
        <f t="shared" si="13"/>
        <v>#DIV/0!</v>
      </c>
      <c r="K461" s="112"/>
      <c r="L461" s="114"/>
      <c r="M461" s="13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/>
      <c r="I462" s="8"/>
      <c r="J462" s="73" t="e">
        <f t="shared" si="13"/>
        <v>#DIV/0!</v>
      </c>
      <c r="K462" s="113"/>
      <c r="L462" s="114"/>
      <c r="M462" s="13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/>
      <c r="I463" s="8"/>
      <c r="J463" s="73" t="e">
        <f t="shared" si="13"/>
        <v>#DIV/0!</v>
      </c>
      <c r="K463" s="73" t="e">
        <f>J463</f>
        <v>#DIV/0!</v>
      </c>
      <c r="L463" s="89"/>
      <c r="M463" s="134"/>
      <c r="N463" s="28"/>
    </row>
    <row r="464" spans="1:14" ht="43.5" hidden="1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/>
      <c r="I464" s="8"/>
      <c r="J464" s="73" t="e">
        <f t="shared" si="13"/>
        <v>#DIV/0!</v>
      </c>
      <c r="K464" s="104" t="e">
        <f>(J464+J465+J466)/3</f>
        <v>#DIV/0!</v>
      </c>
      <c r="L464" s="88" t="e">
        <f>(K464+K467)/2</f>
        <v>#DIV/0!</v>
      </c>
      <c r="M464" s="134"/>
      <c r="N464" s="28"/>
    </row>
    <row r="465" spans="1:14" ht="43.5" hidden="1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/>
      <c r="I465" s="8"/>
      <c r="J465" s="73" t="e">
        <f t="shared" si="13"/>
        <v>#DIV/0!</v>
      </c>
      <c r="K465" s="112"/>
      <c r="L465" s="114"/>
      <c r="M465" s="134"/>
      <c r="N465" s="28"/>
    </row>
    <row r="466" spans="1:14" ht="43.5" hidden="1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/>
      <c r="I466" s="8"/>
      <c r="J466" s="73" t="e">
        <f t="shared" si="13"/>
        <v>#DIV/0!</v>
      </c>
      <c r="K466" s="113"/>
      <c r="L466" s="114"/>
      <c r="M466" s="134"/>
      <c r="N466" s="28"/>
    </row>
    <row r="467" spans="1:14" ht="43.5" hidden="1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/>
      <c r="I467" s="8"/>
      <c r="J467" s="73" t="e">
        <f t="shared" si="13"/>
        <v>#DIV/0!</v>
      </c>
      <c r="K467" s="73" t="e">
        <f>J467</f>
        <v>#DIV/0!</v>
      </c>
      <c r="L467" s="89"/>
      <c r="M467" s="134"/>
      <c r="N467" s="28"/>
    </row>
    <row r="468" spans="1:14" ht="43.5" hidden="1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/>
      <c r="I468" s="8"/>
      <c r="J468" s="73" t="e">
        <f t="shared" si="13"/>
        <v>#DIV/0!</v>
      </c>
      <c r="K468" s="104" t="e">
        <f>(J468+J469+J470)/3</f>
        <v>#DIV/0!</v>
      </c>
      <c r="L468" s="88" t="e">
        <f>(K468+K471)/2</f>
        <v>#DIV/0!</v>
      </c>
      <c r="M468" s="134"/>
      <c r="N468" s="28"/>
    </row>
    <row r="469" spans="1:14" ht="43.5" hidden="1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/>
      <c r="I469" s="8"/>
      <c r="J469" s="73" t="e">
        <f>IF(H469/I469*100&gt;100,100,H469/I469*100)</f>
        <v>#DIV/0!</v>
      </c>
      <c r="K469" s="112"/>
      <c r="L469" s="114"/>
      <c r="M469" s="134"/>
      <c r="N469" s="28"/>
    </row>
    <row r="470" spans="1:14" ht="43.5" hidden="1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/>
      <c r="I470" s="8"/>
      <c r="J470" s="73" t="e">
        <f t="shared" si="13"/>
        <v>#DIV/0!</v>
      </c>
      <c r="K470" s="113"/>
      <c r="L470" s="114"/>
      <c r="M470" s="134"/>
      <c r="N470" s="28"/>
    </row>
    <row r="471" spans="1:14" ht="43.5" hidden="1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/>
      <c r="I471" s="8"/>
      <c r="J471" s="73" t="e">
        <f t="shared" si="13"/>
        <v>#DIV/0!</v>
      </c>
      <c r="K471" s="73" t="e">
        <f>J471</f>
        <v>#DIV/0!</v>
      </c>
      <c r="L471" s="89"/>
      <c r="M471" s="134"/>
      <c r="N471" s="28"/>
    </row>
    <row r="472" spans="1:14" ht="55.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v>100</v>
      </c>
      <c r="I472" s="8">
        <v>96.1</v>
      </c>
      <c r="J472" s="73">
        <f t="shared" si="13"/>
        <v>96.1</v>
      </c>
      <c r="K472" s="104">
        <f>(J472+J473+J474)/3</f>
        <v>98.7</v>
      </c>
      <c r="L472" s="88">
        <f>(K472+K475)/2</f>
        <v>99.35</v>
      </c>
      <c r="M472" s="134"/>
      <c r="N472" s="92"/>
    </row>
    <row r="473" spans="1:14" ht="67.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v>10</v>
      </c>
      <c r="I473" s="8">
        <v>1</v>
      </c>
      <c r="J473" s="73">
        <f>IF(H473/I473*100&gt;100,100,H473/I473*100)</f>
        <v>100</v>
      </c>
      <c r="K473" s="112"/>
      <c r="L473" s="114"/>
      <c r="M473" s="134"/>
      <c r="N473" s="93"/>
    </row>
    <row r="474" spans="1:14" ht="53.2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v>100</v>
      </c>
      <c r="I474" s="8">
        <v>100</v>
      </c>
      <c r="J474" s="73">
        <f t="shared" si="13"/>
        <v>100</v>
      </c>
      <c r="K474" s="113"/>
      <c r="L474" s="114"/>
      <c r="M474" s="13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v>284</v>
      </c>
      <c r="I475" s="8">
        <v>286</v>
      </c>
      <c r="J475" s="73">
        <f t="shared" si="13"/>
        <v>100</v>
      </c>
      <c r="K475" s="73">
        <f>J475</f>
        <v>100</v>
      </c>
      <c r="L475" s="89"/>
      <c r="M475" s="134"/>
      <c r="N475" s="94"/>
    </row>
    <row r="476" spans="1:14" ht="43.5" hidden="1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/>
      <c r="I476" s="8"/>
      <c r="J476" s="73" t="e">
        <f t="shared" si="13"/>
        <v>#DIV/0!</v>
      </c>
      <c r="K476" s="104" t="e">
        <f>(J476+J477+J478)/3</f>
        <v>#DIV/0!</v>
      </c>
      <c r="L476" s="88" t="e">
        <f>(K476+K479)/2</f>
        <v>#DIV/0!</v>
      </c>
      <c r="M476" s="134"/>
      <c r="N476" s="92"/>
    </row>
    <row r="477" spans="1:14" ht="43.5" hidden="1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/>
      <c r="I477" s="8"/>
      <c r="J477" s="73" t="e">
        <f>IF(H477/I477*100&gt;100,100,H477/I477*100)</f>
        <v>#DIV/0!</v>
      </c>
      <c r="K477" s="112"/>
      <c r="L477" s="114"/>
      <c r="M477" s="134"/>
      <c r="N477" s="93"/>
    </row>
    <row r="478" spans="1:14" ht="43.5" hidden="1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/>
      <c r="I478" s="8"/>
      <c r="J478" s="73" t="e">
        <f t="shared" si="13"/>
        <v>#DIV/0!</v>
      </c>
      <c r="K478" s="113"/>
      <c r="L478" s="114"/>
      <c r="M478" s="134"/>
      <c r="N478" s="93"/>
    </row>
    <row r="479" spans="1:14" ht="43.5" hidden="1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/>
      <c r="I479" s="8"/>
      <c r="J479" s="73" t="e">
        <f t="shared" si="13"/>
        <v>#DIV/0!</v>
      </c>
      <c r="K479" s="73" t="e">
        <f>J479</f>
        <v>#DIV/0!</v>
      </c>
      <c r="L479" s="89"/>
      <c r="M479" s="134"/>
      <c r="N479" s="94"/>
    </row>
    <row r="480" spans="1:14" ht="51.75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>
        <v>100</v>
      </c>
      <c r="I480" s="8">
        <v>100</v>
      </c>
      <c r="J480" s="73">
        <f>IF(I480/H480*100&gt;100,100,I480/H480*100)</f>
        <v>100</v>
      </c>
      <c r="K480" s="104">
        <f>(J480+J481+J482)/3</f>
        <v>100</v>
      </c>
      <c r="L480" s="88">
        <f>(K480+K483)/2</f>
        <v>100</v>
      </c>
      <c r="M480" s="134"/>
      <c r="N480" s="92"/>
    </row>
    <row r="481" spans="1:14" ht="69.75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>
        <v>10</v>
      </c>
      <c r="I481" s="8">
        <v>9.8000000000000007</v>
      </c>
      <c r="J481" s="73">
        <f>IF(H481/I481*100&gt;100,100,H481/I481*100)</f>
        <v>100</v>
      </c>
      <c r="K481" s="112"/>
      <c r="L481" s="114"/>
      <c r="M481" s="134"/>
      <c r="N481" s="93"/>
    </row>
    <row r="482" spans="1:14" ht="53.25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>
        <v>100</v>
      </c>
      <c r="I482" s="8">
        <v>100</v>
      </c>
      <c r="J482" s="73">
        <f t="shared" si="13"/>
        <v>100</v>
      </c>
      <c r="K482" s="113"/>
      <c r="L482" s="114"/>
      <c r="M482" s="134"/>
      <c r="N482" s="93"/>
    </row>
    <row r="483" spans="1:14" ht="43.5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>
        <v>49</v>
      </c>
      <c r="I483" s="8">
        <v>53</v>
      </c>
      <c r="J483" s="73">
        <f t="shared" si="13"/>
        <v>100</v>
      </c>
      <c r="K483" s="73">
        <f t="shared" ref="K483:K489" si="14">J483</f>
        <v>100</v>
      </c>
      <c r="L483" s="89"/>
      <c r="M483" s="134"/>
      <c r="N483" s="94"/>
    </row>
    <row r="484" spans="1:14" ht="63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>
        <v>100</v>
      </c>
      <c r="I484" s="8">
        <v>100</v>
      </c>
      <c r="J484" s="73">
        <f t="shared" si="13"/>
        <v>100</v>
      </c>
      <c r="K484" s="78">
        <f t="shared" si="14"/>
        <v>100</v>
      </c>
      <c r="L484" s="88">
        <f>(K484+K485)/2</f>
        <v>99.932432432432435</v>
      </c>
      <c r="M484" s="134"/>
      <c r="N484" s="92"/>
    </row>
    <row r="485" spans="1:14" ht="31.5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>
        <v>592</v>
      </c>
      <c r="I485" s="8">
        <v>591.20000000000005</v>
      </c>
      <c r="J485" s="73">
        <f t="shared" si="13"/>
        <v>99.86486486486487</v>
      </c>
      <c r="K485" s="73">
        <f t="shared" si="14"/>
        <v>99.86486486486487</v>
      </c>
      <c r="L485" s="89"/>
      <c r="M485" s="134"/>
      <c r="N485" s="93"/>
    </row>
    <row r="486" spans="1:14" ht="63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>
        <v>100</v>
      </c>
      <c r="I486" s="8">
        <v>100</v>
      </c>
      <c r="J486" s="73">
        <f t="shared" si="13"/>
        <v>100</v>
      </c>
      <c r="K486" s="78">
        <f t="shared" si="14"/>
        <v>100</v>
      </c>
      <c r="L486" s="88">
        <f>(K486+K487)/2</f>
        <v>100</v>
      </c>
      <c r="M486" s="134"/>
      <c r="N486" s="93"/>
    </row>
    <row r="487" spans="1:14" ht="31.5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>
        <v>562.20000000000005</v>
      </c>
      <c r="I487" s="8">
        <v>563.70000000000005</v>
      </c>
      <c r="J487" s="73">
        <f t="shared" si="13"/>
        <v>100</v>
      </c>
      <c r="K487" s="73">
        <f t="shared" si="14"/>
        <v>100</v>
      </c>
      <c r="L487" s="89"/>
      <c r="M487" s="134"/>
      <c r="N487" s="94"/>
    </row>
    <row r="488" spans="1:14" ht="63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>
        <v>100</v>
      </c>
      <c r="I488" s="8">
        <v>100</v>
      </c>
      <c r="J488" s="73">
        <f t="shared" si="13"/>
        <v>100</v>
      </c>
      <c r="K488" s="78">
        <f t="shared" si="14"/>
        <v>100</v>
      </c>
      <c r="L488" s="88">
        <f>(K488+K489)/2</f>
        <v>100</v>
      </c>
      <c r="M488" s="134"/>
      <c r="N488" s="109"/>
    </row>
    <row r="489" spans="1:14" ht="31.5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>
        <v>161.5</v>
      </c>
      <c r="I489" s="8">
        <v>162.9</v>
      </c>
      <c r="J489" s="73">
        <f t="shared" si="13"/>
        <v>100</v>
      </c>
      <c r="K489" s="73">
        <f t="shared" si="14"/>
        <v>100</v>
      </c>
      <c r="L489" s="89"/>
      <c r="M489" s="134"/>
      <c r="N489" s="11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48"/>
      <c r="I490" s="7"/>
      <c r="J490" s="73"/>
      <c r="K490" s="104">
        <f>(J490+J491)/1</f>
        <v>100</v>
      </c>
      <c r="L490" s="106">
        <f>(K490+K492)/2</f>
        <v>100</v>
      </c>
      <c r="M490" s="3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48">
        <v>100</v>
      </c>
      <c r="I491" s="48">
        <v>100</v>
      </c>
      <c r="J491" s="73">
        <f>IF(I491/H491*100&gt;100,100,I491/H491*100)</f>
        <v>100</v>
      </c>
      <c r="K491" s="105"/>
      <c r="L491" s="107"/>
      <c r="M491" s="34"/>
      <c r="N491" s="110"/>
    </row>
    <row r="492" spans="1:14" ht="28.5" customHeight="1" x14ac:dyDescent="0.25">
      <c r="A492" s="49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48">
        <v>225</v>
      </c>
      <c r="I492" s="48">
        <v>225</v>
      </c>
      <c r="J492" s="73">
        <f>IF(I492/H492*100&gt;100,100,I492/H492*100)</f>
        <v>100</v>
      </c>
      <c r="K492" s="73">
        <f>J492</f>
        <v>100</v>
      </c>
      <c r="L492" s="108"/>
      <c r="M492" s="36"/>
      <c r="N492" s="111"/>
    </row>
    <row r="493" spans="1:14" x14ac:dyDescent="0.25">
      <c r="M493" s="37"/>
    </row>
    <row r="494" spans="1:14" x14ac:dyDescent="0.25">
      <c r="M494" s="37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79"/>
      <c r="I498" s="79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82">
        <f>H9+H15+H21+H33+H39+H69+H87+H99+H93</f>
        <v>591.86</v>
      </c>
      <c r="I507" s="82">
        <f>I9+I15+I21+I33+I39+I69+I87+I99+I93</f>
        <v>591.20000000000005</v>
      </c>
    </row>
    <row r="508" spans="1:13" ht="21" x14ac:dyDescent="0.35">
      <c r="G508" s="21" t="s">
        <v>71</v>
      </c>
      <c r="H508" s="82">
        <f>H111+H117+H129+H159+H177+H183+H195+H213+H219</f>
        <v>566</v>
      </c>
      <c r="I508" s="82">
        <f>I111+I117+I129+I159+I177+I183+I195+I213+I219</f>
        <v>566.79999999999995</v>
      </c>
      <c r="J508" s="43"/>
    </row>
    <row r="509" spans="1:13" ht="21" x14ac:dyDescent="0.35">
      <c r="G509" s="21" t="s">
        <v>72</v>
      </c>
      <c r="H509" s="82">
        <f>H225+H261+H273+H285+H291+H303+H309+H327</f>
        <v>160.19999999999999</v>
      </c>
      <c r="I509" s="82">
        <f>I225+I261+I273+I285+I291+I303+I309+I327</f>
        <v>161.6</v>
      </c>
      <c r="J509" s="43"/>
    </row>
    <row r="510" spans="1:13" ht="21" x14ac:dyDescent="0.35">
      <c r="G510" s="21" t="s">
        <v>81</v>
      </c>
      <c r="H510" s="40">
        <f>SUMIF($F$4:$F$483,$F$335,H4:H483)</f>
        <v>80730</v>
      </c>
      <c r="I510" s="40">
        <f>SUMIF($F$4:$F$483,$F$335,I4:I483)</f>
        <v>80349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mergeCells count="531">
    <mergeCell ref="B52:B57"/>
    <mergeCell ref="D52:D57"/>
    <mergeCell ref="K52:K56"/>
    <mergeCell ref="L52:L57"/>
    <mergeCell ref="B328:B331"/>
    <mergeCell ref="B332:B335"/>
    <mergeCell ref="B336:B339"/>
    <mergeCell ref="B340:B343"/>
    <mergeCell ref="B1:N1"/>
    <mergeCell ref="D268:D273"/>
    <mergeCell ref="B106:B111"/>
    <mergeCell ref="C106:C111"/>
    <mergeCell ref="D106:D111"/>
    <mergeCell ref="B46:B51"/>
    <mergeCell ref="B34:B39"/>
    <mergeCell ref="C34:C39"/>
    <mergeCell ref="D34:D39"/>
    <mergeCell ref="N28:N33"/>
    <mergeCell ref="N64:N69"/>
    <mergeCell ref="N256:N261"/>
    <mergeCell ref="N190:N195"/>
    <mergeCell ref="N124:N129"/>
    <mergeCell ref="N148:N153"/>
    <mergeCell ref="K268:K272"/>
    <mergeCell ref="L268:L273"/>
    <mergeCell ref="N268:N273"/>
    <mergeCell ref="N10:N15"/>
    <mergeCell ref="B40:B45"/>
    <mergeCell ref="K328:K330"/>
    <mergeCell ref="L340:L343"/>
    <mergeCell ref="K336:K338"/>
    <mergeCell ref="K344:K346"/>
    <mergeCell ref="L344:L347"/>
    <mergeCell ref="L336:L339"/>
    <mergeCell ref="D340:D343"/>
    <mergeCell ref="C328:C331"/>
    <mergeCell ref="D328:D331"/>
    <mergeCell ref="C332:C335"/>
    <mergeCell ref="D332:D335"/>
    <mergeCell ref="C356:C359"/>
    <mergeCell ref="D356:D359"/>
    <mergeCell ref="K356:K358"/>
    <mergeCell ref="L356:L359"/>
    <mergeCell ref="L332:L335"/>
    <mergeCell ref="C344:C347"/>
    <mergeCell ref="D344:D347"/>
    <mergeCell ref="K332:K334"/>
    <mergeCell ref="C336:C339"/>
    <mergeCell ref="D336:D339"/>
    <mergeCell ref="C340:C343"/>
    <mergeCell ref="N376:N379"/>
    <mergeCell ref="N364:N367"/>
    <mergeCell ref="C368:C371"/>
    <mergeCell ref="D368:D371"/>
    <mergeCell ref="K368:K370"/>
    <mergeCell ref="L368:L371"/>
    <mergeCell ref="N368:N371"/>
    <mergeCell ref="M4:M489"/>
    <mergeCell ref="N4:N9"/>
    <mergeCell ref="L10:L15"/>
    <mergeCell ref="N16:N21"/>
    <mergeCell ref="L28:L33"/>
    <mergeCell ref="L34:L39"/>
    <mergeCell ref="N34:N39"/>
    <mergeCell ref="C40:C45"/>
    <mergeCell ref="D40:D45"/>
    <mergeCell ref="K40:K44"/>
    <mergeCell ref="L40:L45"/>
    <mergeCell ref="K34:K38"/>
    <mergeCell ref="C46:C51"/>
    <mergeCell ref="D46:D51"/>
    <mergeCell ref="K46:K50"/>
    <mergeCell ref="L46:L51"/>
    <mergeCell ref="C52:C57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B16:B21"/>
    <mergeCell ref="C16:C21"/>
    <mergeCell ref="D16:D21"/>
    <mergeCell ref="K16:K20"/>
    <mergeCell ref="L16:L21"/>
    <mergeCell ref="B22:B27"/>
    <mergeCell ref="C22:C27"/>
    <mergeCell ref="D22:D27"/>
    <mergeCell ref="K22:K26"/>
    <mergeCell ref="L22:L27"/>
    <mergeCell ref="B28:B33"/>
    <mergeCell ref="C28:C33"/>
    <mergeCell ref="D28:D33"/>
    <mergeCell ref="K28:K32"/>
    <mergeCell ref="B58:B63"/>
    <mergeCell ref="C58:C63"/>
    <mergeCell ref="D58:D63"/>
    <mergeCell ref="K58:K62"/>
    <mergeCell ref="L58:L63"/>
    <mergeCell ref="B64:B69"/>
    <mergeCell ref="C64:C69"/>
    <mergeCell ref="D64:D69"/>
    <mergeCell ref="K64:K68"/>
    <mergeCell ref="L64:L69"/>
    <mergeCell ref="B70:B75"/>
    <mergeCell ref="C70:C75"/>
    <mergeCell ref="D70:D75"/>
    <mergeCell ref="K70:K74"/>
    <mergeCell ref="L70:L75"/>
    <mergeCell ref="B76:B81"/>
    <mergeCell ref="C76:C81"/>
    <mergeCell ref="D76:D81"/>
    <mergeCell ref="K76:K80"/>
    <mergeCell ref="L76:L81"/>
    <mergeCell ref="B82:B87"/>
    <mergeCell ref="C82:C87"/>
    <mergeCell ref="D82:D87"/>
    <mergeCell ref="K82:K86"/>
    <mergeCell ref="L82:L87"/>
    <mergeCell ref="N82:N87"/>
    <mergeCell ref="B88:B93"/>
    <mergeCell ref="C88:C93"/>
    <mergeCell ref="D88:D93"/>
    <mergeCell ref="K88:K92"/>
    <mergeCell ref="L88:L93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K106:K110"/>
    <mergeCell ref="L106:L111"/>
    <mergeCell ref="N106:N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B124:B129"/>
    <mergeCell ref="C124:C129"/>
    <mergeCell ref="D124:D129"/>
    <mergeCell ref="K124:K128"/>
    <mergeCell ref="L124:L129"/>
    <mergeCell ref="B130:B135"/>
    <mergeCell ref="C130:C135"/>
    <mergeCell ref="D130:D135"/>
    <mergeCell ref="K130:K134"/>
    <mergeCell ref="L130:L135"/>
    <mergeCell ref="B136:B141"/>
    <mergeCell ref="C136:C141"/>
    <mergeCell ref="D136:D141"/>
    <mergeCell ref="K136:K140"/>
    <mergeCell ref="L136:L141"/>
    <mergeCell ref="B142:B147"/>
    <mergeCell ref="C142:C147"/>
    <mergeCell ref="D142:D147"/>
    <mergeCell ref="K142:K146"/>
    <mergeCell ref="L142:L147"/>
    <mergeCell ref="B148:B153"/>
    <mergeCell ref="C148:C153"/>
    <mergeCell ref="D148:D153"/>
    <mergeCell ref="K148:K152"/>
    <mergeCell ref="L148:L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B166:B171"/>
    <mergeCell ref="C166:C171"/>
    <mergeCell ref="D166:D171"/>
    <mergeCell ref="K166:K170"/>
    <mergeCell ref="L166:L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B190:B195"/>
    <mergeCell ref="C190:C195"/>
    <mergeCell ref="D190:D195"/>
    <mergeCell ref="K190:K194"/>
    <mergeCell ref="L190:L195"/>
    <mergeCell ref="B196:B201"/>
    <mergeCell ref="C196:C201"/>
    <mergeCell ref="D196:D201"/>
    <mergeCell ref="K196:K200"/>
    <mergeCell ref="L196:L201"/>
    <mergeCell ref="B202:B207"/>
    <mergeCell ref="C202:C207"/>
    <mergeCell ref="D202:D207"/>
    <mergeCell ref="K202:K206"/>
    <mergeCell ref="L202:L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B232:B237"/>
    <mergeCell ref="C232:C237"/>
    <mergeCell ref="D232:D237"/>
    <mergeCell ref="K232:K236"/>
    <mergeCell ref="L232:L237"/>
    <mergeCell ref="B238:B243"/>
    <mergeCell ref="C238:C243"/>
    <mergeCell ref="D238:D243"/>
    <mergeCell ref="K238:K242"/>
    <mergeCell ref="L238:L243"/>
    <mergeCell ref="B244:B249"/>
    <mergeCell ref="C244:C249"/>
    <mergeCell ref="D244:D249"/>
    <mergeCell ref="K244:K248"/>
    <mergeCell ref="L244:L249"/>
    <mergeCell ref="B250:B255"/>
    <mergeCell ref="C250:C255"/>
    <mergeCell ref="D250:D255"/>
    <mergeCell ref="K250:K254"/>
    <mergeCell ref="L250:L255"/>
    <mergeCell ref="B256:B261"/>
    <mergeCell ref="C256:C261"/>
    <mergeCell ref="D256:D261"/>
    <mergeCell ref="K256:K260"/>
    <mergeCell ref="L256:L261"/>
    <mergeCell ref="B262:B267"/>
    <mergeCell ref="C262:C267"/>
    <mergeCell ref="D262:D267"/>
    <mergeCell ref="K262:K266"/>
    <mergeCell ref="L262:L267"/>
    <mergeCell ref="N262:N267"/>
    <mergeCell ref="B274:B279"/>
    <mergeCell ref="C274:C279"/>
    <mergeCell ref="D274:D279"/>
    <mergeCell ref="K274:K278"/>
    <mergeCell ref="L274:L279"/>
    <mergeCell ref="B268:B273"/>
    <mergeCell ref="C268:C273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80:B285"/>
    <mergeCell ref="C280:C285"/>
    <mergeCell ref="D280:D285"/>
    <mergeCell ref="K292:K296"/>
    <mergeCell ref="L292:L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292:B297"/>
    <mergeCell ref="C292:C297"/>
    <mergeCell ref="D292:D297"/>
    <mergeCell ref="K310:K314"/>
    <mergeCell ref="L310:L315"/>
    <mergeCell ref="B316:B321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10:B315"/>
    <mergeCell ref="C310:C315"/>
    <mergeCell ref="D310:D315"/>
    <mergeCell ref="N340:N343"/>
    <mergeCell ref="L328:L331"/>
    <mergeCell ref="N328:N331"/>
    <mergeCell ref="N332:N335"/>
    <mergeCell ref="K340:K342"/>
    <mergeCell ref="B344:B347"/>
    <mergeCell ref="B348:B351"/>
    <mergeCell ref="N356:N359"/>
    <mergeCell ref="N360:N363"/>
    <mergeCell ref="B360:B363"/>
    <mergeCell ref="C360:C363"/>
    <mergeCell ref="D360:D363"/>
    <mergeCell ref="K360:K362"/>
    <mergeCell ref="L360:L363"/>
    <mergeCell ref="B352:B355"/>
    <mergeCell ref="C352:C355"/>
    <mergeCell ref="D352:D355"/>
    <mergeCell ref="K352:K354"/>
    <mergeCell ref="C348:C351"/>
    <mergeCell ref="D348:D351"/>
    <mergeCell ref="K348:K350"/>
    <mergeCell ref="L348:L351"/>
    <mergeCell ref="L352:L355"/>
    <mergeCell ref="B356:B359"/>
    <mergeCell ref="B364:B367"/>
    <mergeCell ref="B368:B371"/>
    <mergeCell ref="C364:C367"/>
    <mergeCell ref="D364:D367"/>
    <mergeCell ref="K364:K366"/>
    <mergeCell ref="L364:L367"/>
    <mergeCell ref="B372:B375"/>
    <mergeCell ref="B376:B379"/>
    <mergeCell ref="C376:C379"/>
    <mergeCell ref="D376:D379"/>
    <mergeCell ref="K376:K378"/>
    <mergeCell ref="L376:L379"/>
    <mergeCell ref="C372:C375"/>
    <mergeCell ref="D372:D375"/>
    <mergeCell ref="K372:K374"/>
    <mergeCell ref="L372:L375"/>
    <mergeCell ref="B380:B383"/>
    <mergeCell ref="C380:C383"/>
    <mergeCell ref="D380:D383"/>
    <mergeCell ref="K380:K382"/>
    <mergeCell ref="L380:L383"/>
    <mergeCell ref="N380:N382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D476:D479"/>
    <mergeCell ref="K476:K478"/>
    <mergeCell ref="L476:L479"/>
    <mergeCell ref="N476:N479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A498:D498"/>
    <mergeCell ref="J498:M498"/>
    <mergeCell ref="B501:C501"/>
    <mergeCell ref="D486:D487"/>
    <mergeCell ref="L486:L487"/>
    <mergeCell ref="C488:C489"/>
    <mergeCell ref="D488:D489"/>
    <mergeCell ref="L488:L489"/>
    <mergeCell ref="A495:D495"/>
    <mergeCell ref="J495:L495"/>
    <mergeCell ref="C486:C487"/>
    <mergeCell ref="N227:N231"/>
    <mergeCell ref="N275:N279"/>
    <mergeCell ref="N488:N489"/>
    <mergeCell ref="B490:B492"/>
    <mergeCell ref="C490:C492"/>
    <mergeCell ref="D490:D492"/>
    <mergeCell ref="K490:K491"/>
    <mergeCell ref="L490:L492"/>
    <mergeCell ref="N490:N492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72:C475"/>
    <mergeCell ref="D472:D475"/>
    <mergeCell ref="K472:K474"/>
    <mergeCell ref="L472:L475"/>
    <mergeCell ref="N472:N475"/>
    <mergeCell ref="C476:C479"/>
  </mergeCells>
  <pageMargins left="0" right="0.11811023622047245" top="0.15748031496062992" bottom="0.15748031496062992" header="0.31496062992125984" footer="0.31496062992125984"/>
  <pageSetup paperSize="9" scale="44" fitToHeight="4" orientation="landscape" r:id="rId1"/>
  <headerFooter alignWithMargins="0"/>
  <rowBreaks count="2" manualBreakCount="2">
    <brk id="383" max="13" man="1"/>
    <brk id="459" max="1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N513"/>
  <sheetViews>
    <sheetView topLeftCell="A418" zoomScale="60" zoomScaleNormal="60" workbookViewId="0">
      <selection activeCell="L436" sqref="L436:L439"/>
    </sheetView>
  </sheetViews>
  <sheetFormatPr defaultColWidth="9.140625" defaultRowHeight="15" x14ac:dyDescent="0.25"/>
  <cols>
    <col min="1" max="1" width="22.7109375" style="21" customWidth="1"/>
    <col min="2" max="2" width="32.7109375" style="21" customWidth="1"/>
    <col min="3" max="3" width="43" style="21" customWidth="1"/>
    <col min="4" max="4" width="10.140625" style="21" customWidth="1"/>
    <col min="5" max="5" width="17.85546875" style="21" customWidth="1"/>
    <col min="6" max="6" width="62.42578125" style="21" customWidth="1"/>
    <col min="7" max="7" width="12.140625" style="21" customWidth="1"/>
    <col min="8" max="8" width="17.140625" style="21" customWidth="1"/>
    <col min="9" max="9" width="18.28515625" style="21" customWidth="1"/>
    <col min="10" max="10" width="14" style="21" customWidth="1"/>
    <col min="11" max="11" width="14.28515625" style="21" customWidth="1"/>
    <col min="12" max="12" width="15.5703125" style="21" customWidth="1"/>
    <col min="13" max="13" width="14.5703125" style="21" customWidth="1"/>
    <col min="14" max="14" width="33.7109375" style="21" customWidth="1"/>
    <col min="15" max="16384" width="9.140625" style="21"/>
  </cols>
  <sheetData>
    <row r="1" spans="1:14" ht="65.25" customHeight="1" x14ac:dyDescent="0.25">
      <c r="B1" s="135" t="s">
        <v>189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195.75" customHeight="1" x14ac:dyDescent="0.25">
      <c r="A2" s="5" t="s">
        <v>22</v>
      </c>
      <c r="B2" s="5" t="s">
        <v>21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160</v>
      </c>
      <c r="I2" s="22" t="s">
        <v>161</v>
      </c>
      <c r="J2" s="5" t="s">
        <v>5</v>
      </c>
      <c r="K2" s="5" t="s">
        <v>6</v>
      </c>
      <c r="L2" s="23" t="s">
        <v>7</v>
      </c>
      <c r="M2" s="5" t="s">
        <v>8</v>
      </c>
      <c r="N2" s="5" t="s">
        <v>9</v>
      </c>
    </row>
    <row r="3" spans="1:14" ht="24" customHeight="1" x14ac:dyDescent="0.25">
      <c r="A3" s="24">
        <v>1</v>
      </c>
      <c r="B3" s="22">
        <v>2</v>
      </c>
      <c r="C3" s="22">
        <v>3</v>
      </c>
      <c r="D3" s="22">
        <v>4</v>
      </c>
      <c r="E3" s="22">
        <v>5</v>
      </c>
      <c r="F3" s="22">
        <v>6</v>
      </c>
      <c r="G3" s="22">
        <v>7</v>
      </c>
      <c r="H3" s="22">
        <v>8</v>
      </c>
      <c r="I3" s="22">
        <v>9</v>
      </c>
      <c r="J3" s="22">
        <v>10</v>
      </c>
      <c r="K3" s="22">
        <v>11</v>
      </c>
      <c r="L3" s="25">
        <v>12</v>
      </c>
      <c r="M3" s="22">
        <v>13</v>
      </c>
      <c r="N3" s="22">
        <v>14</v>
      </c>
    </row>
    <row r="4" spans="1:14" ht="75.75" hidden="1" customHeight="1" x14ac:dyDescent="0.25">
      <c r="A4" s="133" t="s">
        <v>90</v>
      </c>
      <c r="B4" s="123" t="s">
        <v>65</v>
      </c>
      <c r="C4" s="90" t="s">
        <v>191</v>
      </c>
      <c r="D4" s="126" t="s">
        <v>10</v>
      </c>
      <c r="E4" s="5" t="s">
        <v>11</v>
      </c>
      <c r="F4" s="6" t="s">
        <v>162</v>
      </c>
      <c r="G4" s="7" t="s">
        <v>12</v>
      </c>
      <c r="H4" s="8">
        <f>'Гимназия № 4'!H4+'Гимназия № 6'!H4+'ГИМНАЗИЯ № 7'!H4+'Гимназия № 10'!H4+'ГИМНАЗИЯ № 11'!H4+'ГИМНАЗИЯ № 14'!H4+'ГИМНАЗИЯ № 15'!H4+'ЛИЦЕЙ № 3'!H4+'ЛИЦЕЙ № 6'!H4+'ЛИЦЕЙ № 9'!H4+'ЛИЦЕЙ № 11'!H4+'ЛИЦЕЙ № 12'!H4+'СШ № 6'!H4+'СШ № 8'!H4+'СШ № 13'!H4+'СШ № 16'!H4+'СШ № 17'!H4+' СШ № 23'!H4+'СШ № 31'!H4+' СШ №34'!H4+' СШ № 42'!H4+'СШ № 44'!H4+' СШ № 45'!H4+'СШ № 46'!H4+'СШ № 50'!H4+'СШ № 53'!H4+'СШ № 55'!H4+'СШ № 62'!H4+'СШ № 63'!H4+'СШ № 64'!H4+'СШ № 65'!H4+' СШ № 76'!H4+'СШ № 78'!H4+'СШ № 79'!H4+'СШ № 81'!H4+'СШ № 89'!H4+'СШ № 90'!H4+' СШ № 93'!H4+'СШ № 94'!H4+'СШ № 135'!H4+'СШ № 137'!H4+'СШ № 148'!H4</f>
        <v>92</v>
      </c>
      <c r="I4" s="8">
        <f>'Гимназия № 4'!I4+'Гимназия № 6'!I4+'ГИМНАЗИЯ № 7'!I4+'Гимназия № 10'!I4+'ГИМНАЗИЯ № 11'!I4+'ГИМНАЗИЯ № 14'!I4+'ГИМНАЗИЯ № 15'!I4+'ЛИЦЕЙ № 3'!I4+'ЛИЦЕЙ № 6'!I4+'ЛИЦЕЙ № 9'!I4+'ЛИЦЕЙ № 11'!I4+'ЛИЦЕЙ № 12'!I4+'СШ № 6'!I4+'СШ № 8'!I4+'СШ № 13'!I4+'СШ № 16'!I4+'СШ № 17'!I4+' СШ № 23'!I4+'СШ № 31'!I4+' СШ №34'!I4+' СШ № 42'!I4+'СШ № 44'!I4+' СШ № 45'!I4+'СШ № 46'!I4+'СШ № 50'!I4+'СШ № 53'!I4+'СШ № 55'!I4+'СШ № 62'!I4+'СШ № 63'!I4+'СШ № 64'!I4+'СШ № 65'!I4+' СШ № 76'!I4+'СШ № 78'!I4+'СШ № 79'!I4+'СШ № 81'!I4+'СШ № 89'!I4+'СШ № 90'!I4+' СШ № 93'!I4+'СШ № 94'!I4+'СШ № 135'!I4+'СШ № 137'!I4+'СШ № 148'!I4</f>
        <v>90</v>
      </c>
      <c r="J4" s="73">
        <v>0</v>
      </c>
      <c r="K4" s="104">
        <f>(J4+J5+J6+J7+J8)/3</f>
        <v>99</v>
      </c>
      <c r="L4" s="88">
        <f>(K4+K9)/2</f>
        <v>98.48989898989899</v>
      </c>
      <c r="M4" s="143" t="s">
        <v>13</v>
      </c>
      <c r="N4" s="92"/>
    </row>
    <row r="5" spans="1:14" ht="75.95" customHeight="1" x14ac:dyDescent="0.25">
      <c r="A5" s="133"/>
      <c r="B5" s="124"/>
      <c r="C5" s="90"/>
      <c r="D5" s="127"/>
      <c r="E5" s="5" t="s">
        <v>11</v>
      </c>
      <c r="F5" s="6" t="s">
        <v>163</v>
      </c>
      <c r="G5" s="7" t="s">
        <v>12</v>
      </c>
      <c r="H5" s="8">
        <f>'Гимназия № 4'!H5+'Гимназия № 6'!H5+'ГИМНАЗИЯ № 7'!H5+'Гимназия № 10'!H5+'ГИМНАЗИЯ № 11'!H5+'ГИМНАЗИЯ № 14'!H5+'ГИМНАЗИЯ № 15'!H5+'ЛИЦЕЙ № 3'!H5+'ЛИЦЕЙ № 6'!H5+'ЛИЦЕЙ № 9'!H5+'ЛИЦЕЙ № 11'!H5+'ЛИЦЕЙ № 12'!H5+'СШ № 6'!H5+'СШ № 8'!H5+'СШ № 13'!H5+'СШ № 16'!H5+'СШ № 17'!H5+' СШ № 23'!H5+'СШ № 31'!H5+' СШ №34'!H5+' СШ № 42'!H5+'СШ № 44'!H5+' СШ № 45'!H5+'СШ № 46'!H5+'СШ № 50'!H5+'СШ № 53'!H5+'СШ № 55'!H5+'СШ № 62'!H5+'СШ № 63'!H5+'СШ № 64'!H5+'СШ № 65'!H5+' СШ № 76'!H5+'СШ № 78'!H5+'СШ № 79'!H5+'СШ № 81'!H5+'СШ № 89'!H5+'СШ № 90'!H5+' СШ № 93'!H5+'СШ № 94'!H5+'СШ № 135'!H5+'СШ № 137'!H5+'СШ № 148'!H5</f>
        <v>4</v>
      </c>
      <c r="I5" s="8">
        <f>'Гимназия № 4'!I5+'Гимназия № 6'!I5+'ГИМНАЗИЯ № 7'!I5+'Гимназия № 10'!I5+'ГИМНАЗИЯ № 11'!I5+'ГИМНАЗИЯ № 14'!I5+'ГИМНАЗИЯ № 15'!I5+'ЛИЦЕЙ № 3'!I5+'ЛИЦЕЙ № 6'!I5+'ЛИЦЕЙ № 9'!I5+'ЛИЦЕЙ № 11'!I5+'ЛИЦЕЙ № 12'!I5+'СШ № 6'!I5+'СШ № 8'!I5+'СШ № 13'!I5+'СШ № 16'!I5+'СШ № 17'!I5+' СШ № 23'!I5+'СШ № 31'!I5+' СШ №34'!I5+' СШ № 42'!I5+'СШ № 44'!I5+' СШ № 45'!I5+'СШ № 46'!I5+'СШ № 50'!I5+'СШ № 53'!I5+'СШ № 55'!I5+'СШ № 62'!I5+'СШ № 63'!I5+'СШ № 64'!I5+'СШ № 65'!I5+' СШ № 76'!I5+'СШ № 78'!I5+'СШ № 79'!I5+'СШ № 81'!I5+'СШ № 89'!I5+'СШ № 90'!I5+' СШ № 93'!I5+'СШ № 94'!I5+'СШ № 135'!I5+'СШ № 137'!I5+'СШ № 148'!I5</f>
        <v>32.200000000000003</v>
      </c>
      <c r="J5" s="73">
        <f t="shared" ref="J5:J68" si="0">IF(I5/H5*100&gt;100,100,I5/H5*100)</f>
        <v>100</v>
      </c>
      <c r="K5" s="112"/>
      <c r="L5" s="114"/>
      <c r="M5" s="144"/>
      <c r="N5" s="93"/>
    </row>
    <row r="6" spans="1:14" ht="111" hidden="1" customHeight="1" x14ac:dyDescent="0.25">
      <c r="A6" s="133"/>
      <c r="B6" s="124"/>
      <c r="C6" s="90"/>
      <c r="D6" s="127"/>
      <c r="E6" s="5" t="s">
        <v>11</v>
      </c>
      <c r="F6" s="6" t="s">
        <v>164</v>
      </c>
      <c r="G6" s="7" t="s">
        <v>12</v>
      </c>
      <c r="H6" s="8">
        <f>'Гимназия № 4'!H6+'Гимназия № 6'!H6+'ГИМНАЗИЯ № 7'!H6+'Гимназия № 10'!H6+'ГИМНАЗИЯ № 11'!H6+'ГИМНАЗИЯ № 14'!H6+'ГИМНАЗИЯ № 15'!H6+'ЛИЦЕЙ № 3'!H6+'ЛИЦЕЙ № 6'!H6+'ЛИЦЕЙ № 9'!H6+'ЛИЦЕЙ № 11'!H6+'ЛИЦЕЙ № 12'!H6+'СШ № 6'!H6+'СШ № 8'!H6+'СШ № 13'!H6+'СШ № 16'!H6+'СШ № 17'!H6+' СШ № 23'!H6+'СШ № 31'!H6+' СШ №34'!H6+' СШ № 42'!H6+'СШ № 44'!H6+' СШ № 45'!H6+'СШ № 46'!H6+'СШ № 50'!H6+'СШ № 53'!H6+'СШ № 55'!H6+'СШ № 62'!H6+'СШ № 63'!H6+'СШ № 64'!H6+'СШ № 65'!H6+' СШ № 76'!H6+'СШ № 78'!H6+'СШ № 79'!H6+'СШ № 81'!H6+'СШ № 89'!H6+'СШ № 90'!H6+' СШ № 93'!H6+'СШ № 94'!H6+'СШ № 135'!H6+'СШ № 137'!H6+'СШ № 148'!H6</f>
        <v>0</v>
      </c>
      <c r="I6" s="8">
        <f>'Гимназия № 4'!I6+'Гимназия № 6'!I6+'ГИМНАЗИЯ № 7'!I6+'Гимназия № 10'!I6+'ГИМНАЗИЯ № 11'!I6+'ГИМНАЗИЯ № 14'!I6+'ГИМНАЗИЯ № 15'!I6+'ЛИЦЕЙ № 3'!I6+'ЛИЦЕЙ № 6'!I6+'ЛИЦЕЙ № 9'!I6+'ЛИЦЕЙ № 11'!I6+'ЛИЦЕЙ № 12'!I6+'СШ № 6'!I6+'СШ № 8'!I6+'СШ № 13'!I6+'СШ № 16'!I6+'СШ № 17'!I6+' СШ № 23'!I6+'СШ № 31'!I6+' СШ №34'!I6+' СШ № 42'!I6+'СШ № 44'!I6+' СШ № 45'!I6+'СШ № 46'!I6+'СШ № 50'!I6+'СШ № 53'!I6+'СШ № 55'!I6+'СШ № 62'!I6+'СШ № 63'!I6+'СШ № 64'!I6+'СШ № 65'!I6+' СШ № 76'!I6+'СШ № 78'!I6+'СШ № 79'!I6+'СШ № 81'!I6+'СШ № 89'!I6+'СШ № 90'!I6+' СШ № 93'!I6+'СШ № 94'!I6+'СШ № 135'!I6+'СШ № 137'!I6+'СШ № 148'!I6</f>
        <v>0</v>
      </c>
      <c r="J6" s="73">
        <v>0</v>
      </c>
      <c r="K6" s="112"/>
      <c r="L6" s="114"/>
      <c r="M6" s="144"/>
      <c r="N6" s="93"/>
    </row>
    <row r="7" spans="1:14" ht="75.95" customHeight="1" x14ac:dyDescent="0.25">
      <c r="A7" s="133"/>
      <c r="B7" s="124"/>
      <c r="C7" s="90"/>
      <c r="D7" s="127"/>
      <c r="E7" s="5" t="s">
        <v>11</v>
      </c>
      <c r="F7" s="6" t="s">
        <v>165</v>
      </c>
      <c r="G7" s="7" t="s">
        <v>12</v>
      </c>
      <c r="H7" s="8">
        <f>'Гимназия № 4'!H7+'Гимназия № 6'!H7+'ГИМНАЗИЯ № 7'!H7+'Гимназия № 10'!H7+'ГИМНАЗИЯ № 11'!H7+'ГИМНАЗИЯ № 14'!H7+'ГИМНАЗИЯ № 15'!H7+'ЛИЦЕЙ № 3'!H7+'ЛИЦЕЙ № 6'!H7+'ЛИЦЕЙ № 9'!H7+'ЛИЦЕЙ № 11'!H7+'ЛИЦЕЙ № 12'!H7+'СШ № 6'!H7+'СШ № 8'!H7+'СШ № 13'!H7+'СШ № 16'!H7+'СШ № 17'!H7+' СШ № 23'!H7+'СШ № 31'!H7+' СШ №34'!H7+' СШ № 42'!H7+'СШ № 44'!H7+' СШ № 45'!H7+'СШ № 46'!H7+'СШ № 50'!H7+'СШ № 53'!H7+'СШ № 55'!H7+'СШ № 62'!H7+'СШ № 63'!H7+'СШ № 64'!H7+'СШ № 65'!H7+' СШ № 76'!H7+'СШ № 78'!H7+'СШ № 79'!H7+'СШ № 81'!H7+'СШ № 89'!H7+'СШ № 90'!H7+' СШ № 93'!H7+'СШ № 94'!H7+'СШ № 135'!H7+'СШ № 137'!H7+'СШ № 148'!H7</f>
        <v>40</v>
      </c>
      <c r="I7" s="8">
        <f>'Гимназия № 4'!I7+'Гимназия № 6'!I7+'ГИМНАЗИЯ № 7'!I7+'Гимназия № 10'!I7+'ГИМНАЗИЯ № 11'!I7+'ГИМНАЗИЯ № 14'!I7+'ГИМНАЗИЯ № 15'!I7+'ЛИЦЕЙ № 3'!I7+'ЛИЦЕЙ № 6'!I7+'ЛИЦЕЙ № 9'!I7+'ЛИЦЕЙ № 11'!I7+'ЛИЦЕЙ № 12'!I7+'СШ № 6'!I7+'СШ № 8'!I7+'СШ № 13'!I7+'СШ № 16'!I7+'СШ № 17'!I7+' СШ № 23'!I7+'СШ № 31'!I7+' СШ №34'!I7+' СШ № 42'!I7+'СШ № 44'!I7+' СШ № 45'!I7+'СШ № 46'!I7+'СШ № 50'!I7+'СШ № 53'!I7+'СШ № 55'!I7+'СШ № 62'!I7+'СШ № 63'!I7+'СШ № 64'!I7+'СШ № 65'!I7+' СШ № 76'!I7+'СШ № 78'!I7+'СШ № 79'!I7+'СШ № 81'!I7+'СШ № 89'!I7+'СШ № 90'!I7+' СШ № 93'!I7+'СШ № 94'!I7+'СШ № 135'!I7+'СШ № 137'!I7+'СШ № 148'!I7</f>
        <v>38.799999999999997</v>
      </c>
      <c r="J7" s="73">
        <f t="shared" si="0"/>
        <v>97</v>
      </c>
      <c r="K7" s="112"/>
      <c r="L7" s="114"/>
      <c r="M7" s="144"/>
      <c r="N7" s="93"/>
    </row>
    <row r="8" spans="1:14" ht="69.75" customHeight="1" x14ac:dyDescent="0.25">
      <c r="A8" s="133"/>
      <c r="B8" s="124"/>
      <c r="C8" s="90"/>
      <c r="D8" s="127"/>
      <c r="E8" s="5" t="s">
        <v>11</v>
      </c>
      <c r="F8" s="10" t="s">
        <v>166</v>
      </c>
      <c r="G8" s="7" t="s">
        <v>12</v>
      </c>
      <c r="H8" s="8">
        <f>'Гимназия № 4'!H8+'Гимназия № 6'!H8+'ГИМНАЗИЯ № 7'!H8+'Гимназия № 10'!H8+'ГИМНАЗИЯ № 11'!H8+'ГИМНАЗИЯ № 14'!H8+'ГИМНАЗИЯ № 15'!H8+'ЛИЦЕЙ № 3'!H8+'ЛИЦЕЙ № 6'!H8+'ЛИЦЕЙ № 9'!H8+'ЛИЦЕЙ № 11'!H8+'ЛИЦЕЙ № 12'!H8+'СШ № 6'!H8+'СШ № 8'!H8+'СШ № 13'!H8+'СШ № 16'!H8+'СШ № 17'!H8+' СШ № 23'!H8+'СШ № 31'!H8+' СШ №34'!H8+' СШ № 42'!H8+'СШ № 44'!H8+' СШ № 45'!H8+'СШ № 46'!H8+'СШ № 50'!H8+'СШ № 53'!H8+'СШ № 55'!H8+'СШ № 62'!H8+'СШ № 63'!H8+'СШ № 64'!H8+'СШ № 65'!H8+' СШ № 76'!H8+'СШ № 78'!H8+'СШ № 79'!H8+'СШ № 81'!H8+'СШ № 89'!H8+'СШ № 90'!H8+' СШ № 93'!H8+'СШ № 94'!H8+'СШ № 135'!H8+'СШ № 137'!H8+'СШ № 148'!H8</f>
        <v>200</v>
      </c>
      <c r="I8" s="8">
        <f>'Гимназия № 4'!I8+'Гимназия № 6'!I8+'ГИМНАЗИЯ № 7'!I8+'Гимназия № 10'!I8+'ГИМНАЗИЯ № 11'!I8+'ГИМНАЗИЯ № 14'!I8+'ГИМНАЗИЯ № 15'!I8+'ЛИЦЕЙ № 3'!I8+'ЛИЦЕЙ № 6'!I8+'ЛИЦЕЙ № 9'!I8+'ЛИЦЕЙ № 11'!I8+'ЛИЦЕЙ № 12'!I8+'СШ № 6'!I8+'СШ № 8'!I8+'СШ № 13'!I8+'СШ № 16'!I8+'СШ № 17'!I8+' СШ № 23'!I8+'СШ № 31'!I8+' СШ №34'!I8+' СШ № 42'!I8+'СШ № 44'!I8+' СШ № 45'!I8+'СШ № 46'!I8+'СШ № 50'!I8+'СШ № 53'!I8+'СШ № 55'!I8+'СШ № 62'!I8+'СШ № 63'!I8+'СШ № 64'!I8+'СШ № 65'!I8+' СШ № 76'!I8+'СШ № 78'!I8+'СШ № 79'!I8+'СШ № 81'!I8+'СШ № 89'!I8+'СШ № 90'!I8+' СШ № 93'!I8+'СШ № 94'!I8+'СШ № 135'!I8+'СШ № 137'!I8+'СШ № 148'!I8</f>
        <v>200</v>
      </c>
      <c r="J8" s="73">
        <f t="shared" si="0"/>
        <v>100</v>
      </c>
      <c r="K8" s="113"/>
      <c r="L8" s="114"/>
      <c r="M8" s="144"/>
      <c r="N8" s="93"/>
    </row>
    <row r="9" spans="1:14" ht="33" customHeight="1" x14ac:dyDescent="0.25">
      <c r="A9" s="133"/>
      <c r="B9" s="125"/>
      <c r="C9" s="90"/>
      <c r="D9" s="128"/>
      <c r="E9" s="5" t="s">
        <v>14</v>
      </c>
      <c r="F9" s="1" t="s">
        <v>17</v>
      </c>
      <c r="G9" s="7" t="s">
        <v>15</v>
      </c>
      <c r="H9" s="8">
        <f>'Гимназия № 4'!H9+'Гимназия № 6'!H9+'ГИМНАЗИЯ № 7'!H9+'Гимназия № 10'!H9+'ГИМНАЗИЯ № 11'!H9+'ГИМНАЗИЯ № 14'!H9+'ГИМНАЗИЯ № 15'!H9+'ЛИЦЕЙ № 3'!H9+'ЛИЦЕЙ № 6'!H9+'ЛИЦЕЙ № 9'!H9+'ЛИЦЕЙ № 11'!H9+'ЛИЦЕЙ № 12'!H9+'СШ № 6'!H9+'СШ № 8'!H9+'СШ № 13'!H9+'СШ № 16'!H9+'СШ № 17'!H9+' СШ № 23'!H9+'СШ № 31'!H9+' СШ №34'!H9+' СШ № 42'!H9+'СШ № 44'!H9+' СШ № 45'!H9+'СШ № 46'!H9+'СШ № 50'!H9+'СШ № 53'!H9+'СШ № 55'!H9+'СШ № 62'!H9+'СШ № 63'!H9+'СШ № 64'!H9+'СШ № 65'!H9+' СШ № 76'!H9+'СШ № 78'!H9+'СШ № 79'!H9+'СШ № 81'!H9+'СШ № 89'!H9+'СШ № 90'!H9+' СШ № 93'!H9+'СШ № 94'!H9+'СШ № 135'!H9+'СШ № 137'!H9+'СШ № 148'!H9</f>
        <v>198</v>
      </c>
      <c r="I9" s="8">
        <f>'Гимназия № 4'!I9+'Гимназия № 6'!I9+'ГИМНАЗИЯ № 7'!I9+'Гимназия № 10'!I9+'ГИМНАЗИЯ № 11'!I9+'ГИМНАЗИЯ № 14'!I9+'ГИМНАЗИЯ № 15'!I9+'ЛИЦЕЙ № 3'!I9+'ЛИЦЕЙ № 6'!I9+'ЛИЦЕЙ № 9'!I9+'ЛИЦЕЙ № 11'!I9+'ЛИЦЕЙ № 12'!I9+'СШ № 6'!I9+'СШ № 8'!I9+'СШ № 13'!I9+'СШ № 16'!I9+'СШ № 17'!I9+' СШ № 23'!I9+'СШ № 31'!I9+' СШ №34'!I9+' СШ № 42'!I9+'СШ № 44'!I9+' СШ № 45'!I9+'СШ № 46'!I9+'СШ № 50'!I9+'СШ № 53'!I9+'СШ № 55'!I9+'СШ № 62'!I9+'СШ № 63'!I9+'СШ № 64'!I9+'СШ № 65'!I9+' СШ № 76'!I9+'СШ № 78'!I9+'СШ № 79'!I9+'СШ № 81'!I9+'СШ № 89'!I9+'СШ № 90'!I9+' СШ № 93'!I9+'СШ № 94'!I9+'СШ № 135'!I9+'СШ № 137'!I9+'СШ № 148'!I9</f>
        <v>194</v>
      </c>
      <c r="J9" s="73">
        <f t="shared" si="0"/>
        <v>97.979797979797979</v>
      </c>
      <c r="K9" s="73">
        <f>J9</f>
        <v>97.979797979797979</v>
      </c>
      <c r="L9" s="89"/>
      <c r="M9" s="144"/>
      <c r="N9" s="94"/>
    </row>
    <row r="10" spans="1:14" ht="75.75" hidden="1" customHeight="1" x14ac:dyDescent="0.25">
      <c r="A10" s="133"/>
      <c r="B10" s="123" t="s">
        <v>32</v>
      </c>
      <c r="C10" s="90" t="s">
        <v>192</v>
      </c>
      <c r="D10" s="126" t="s">
        <v>10</v>
      </c>
      <c r="E10" s="5" t="s">
        <v>11</v>
      </c>
      <c r="F10" s="6" t="s">
        <v>162</v>
      </c>
      <c r="G10" s="7" t="s">
        <v>12</v>
      </c>
      <c r="H10" s="8">
        <f>'Гимназия № 4'!H10+'Гимназия № 6'!H10+'ГИМНАЗИЯ № 7'!H10+'Гимназия № 10'!H10+'ГИМНАЗИЯ № 11'!H10+'ГИМНАЗИЯ № 14'!H10+'ГИМНАЗИЯ № 15'!H10+'ЛИЦЕЙ № 3'!H10+'ЛИЦЕЙ № 6'!H10+'ЛИЦЕЙ № 9'!H10+'ЛИЦЕЙ № 11'!H10+'ЛИЦЕЙ № 12'!H10+'СШ № 6'!H10+'СШ № 8'!H10+'СШ № 13'!H10+'СШ № 16'!H10+'СШ № 17'!H10+' СШ № 23'!H10+'СШ № 31'!H10+' СШ №34'!H10+' СШ № 42'!H10+'СШ № 44'!H10+' СШ № 45'!H10+'СШ № 46'!H10+'СШ № 50'!H10+'СШ № 53'!H10+'СШ № 55'!H10+'СШ № 62'!H10+'СШ № 63'!H10+'СШ № 64'!H10+'СШ № 65'!H10+' СШ № 76'!H10+'СШ № 78'!H10+'СШ № 79'!H10+'СШ № 81'!H10+'СШ № 89'!H10+'СШ № 90'!H10+' СШ № 93'!H10+'СШ № 94'!H10+'СШ № 135'!H10+'СШ № 137'!H10+'СШ № 148'!H10</f>
        <v>0</v>
      </c>
      <c r="I10" s="8">
        <f>'Гимназия № 4'!I10+'Гимназия № 6'!I10+'ГИМНАЗИЯ № 7'!I10+'Гимназия № 10'!I10+'ГИМНАЗИЯ № 11'!I10+'ГИМНАЗИЯ № 14'!I10+'ГИМНАЗИЯ № 15'!I10+'ЛИЦЕЙ № 3'!I10+'ЛИЦЕЙ № 6'!I10+'ЛИЦЕЙ № 9'!I10+'ЛИЦЕЙ № 11'!I10+'ЛИЦЕЙ № 12'!I10+'СШ № 6'!I10+'СШ № 8'!I10+'СШ № 13'!I10+'СШ № 16'!I10+'СШ № 17'!I10+' СШ № 23'!I10+'СШ № 31'!I10+' СШ №34'!I10+' СШ № 42'!I10+'СШ № 44'!I10+' СШ № 45'!I10+'СШ № 46'!I10+'СШ № 50'!I10+'СШ № 53'!I10+'СШ № 55'!I10+'СШ № 62'!I10+'СШ № 63'!I10+'СШ № 64'!I10+'СШ № 65'!I10+' СШ № 76'!I10+'СШ № 78'!I10+'СШ № 79'!I10+'СШ № 81'!I10+'СШ № 89'!I10+'СШ № 90'!I10+' СШ № 93'!I10+'СШ № 94'!I10+'СШ № 135'!I10+'СШ № 137'!I10+'СШ № 148'!I10</f>
        <v>0</v>
      </c>
      <c r="J10" s="73">
        <v>0</v>
      </c>
      <c r="K10" s="104">
        <f>(J10+J11+J12+J13+J14)/3</f>
        <v>100</v>
      </c>
      <c r="L10" s="88">
        <f>(K10+K15)/2</f>
        <v>100</v>
      </c>
      <c r="M10" s="144"/>
      <c r="N10" s="92"/>
    </row>
    <row r="11" spans="1:14" ht="75.95" customHeight="1" x14ac:dyDescent="0.25">
      <c r="A11" s="133"/>
      <c r="B11" s="124"/>
      <c r="C11" s="90"/>
      <c r="D11" s="127"/>
      <c r="E11" s="5" t="s">
        <v>11</v>
      </c>
      <c r="F11" s="6" t="s">
        <v>163</v>
      </c>
      <c r="G11" s="7" t="s">
        <v>12</v>
      </c>
      <c r="H11" s="8">
        <f>'Гимназия № 4'!H11+'Гимназия № 6'!H11+'ГИМНАЗИЯ № 7'!H11+'Гимназия № 10'!H11+'ГИМНАЗИЯ № 11'!H11+'ГИМНАЗИЯ № 14'!H11+'ГИМНАЗИЯ № 15'!H11+'ЛИЦЕЙ № 3'!H11+'ЛИЦЕЙ № 6'!H11+'ЛИЦЕЙ № 9'!H11+'ЛИЦЕЙ № 11'!H11+'ЛИЦЕЙ № 12'!H11+'СШ № 6'!H11+'СШ № 8'!H11+'СШ № 13'!H11+'СШ № 16'!H11+'СШ № 17'!H11+' СШ № 23'!H11+'СШ № 31'!H11+' СШ №34'!H11+' СШ № 42'!H11+'СШ № 44'!H11+' СШ № 45'!H11+'СШ № 46'!H11+'СШ № 50'!H11+'СШ № 53'!H11+'СШ № 55'!H11+'СШ № 62'!H11+'СШ № 63'!H11+'СШ № 64'!H11+'СШ № 65'!H11+' СШ № 76'!H11+'СШ № 78'!H11+'СШ № 79'!H11+'СШ № 81'!H11+'СШ № 89'!H11+'СШ № 90'!H11+' СШ № 93'!H11+'СШ № 94'!H11+'СШ № 135'!H11+'СШ № 137'!H11+'СШ № 148'!H11</f>
        <v>82</v>
      </c>
      <c r="I11" s="8">
        <f>'Гимназия № 4'!I11+'Гимназия № 6'!I11+'ГИМНАЗИЯ № 7'!I11+'Гимназия № 10'!I11+'ГИМНАЗИЯ № 11'!I11+'ГИМНАЗИЯ № 14'!I11+'ГИМНАЗИЯ № 15'!I11+'ЛИЦЕЙ № 3'!I11+'ЛИЦЕЙ № 6'!I11+'ЛИЦЕЙ № 9'!I11+'ЛИЦЕЙ № 11'!I11+'ЛИЦЕЙ № 12'!I11+'СШ № 6'!I11+'СШ № 8'!I11+'СШ № 13'!I11+'СШ № 16'!I11+'СШ № 17'!I11+' СШ № 23'!I11+'СШ № 31'!I11+' СШ №34'!I11+' СШ № 42'!I11+'СШ № 44'!I11+' СШ № 45'!I11+'СШ № 46'!I11+'СШ № 50'!I11+'СШ № 53'!I11+'СШ № 55'!I11+'СШ № 62'!I11+'СШ № 63'!I11+'СШ № 64'!I11+'СШ № 65'!I11+' СШ № 76'!I11+'СШ № 78'!I11+'СШ № 79'!I11+'СШ № 81'!I11+'СШ № 89'!I11+'СШ № 90'!I11+' СШ № 93'!I11+'СШ № 94'!I11+'СШ № 135'!I11+'СШ № 137'!I11+'СШ № 148'!I11</f>
        <v>536.19999999999993</v>
      </c>
      <c r="J11" s="73">
        <f t="shared" si="0"/>
        <v>100</v>
      </c>
      <c r="K11" s="112"/>
      <c r="L11" s="114"/>
      <c r="M11" s="144"/>
      <c r="N11" s="93"/>
    </row>
    <row r="12" spans="1:14" ht="99" hidden="1" customHeight="1" x14ac:dyDescent="0.25">
      <c r="A12" s="133"/>
      <c r="B12" s="124"/>
      <c r="C12" s="90"/>
      <c r="D12" s="127"/>
      <c r="E12" s="5" t="s">
        <v>11</v>
      </c>
      <c r="F12" s="6" t="s">
        <v>164</v>
      </c>
      <c r="G12" s="7"/>
      <c r="H12" s="8">
        <f>'Гимназия № 4'!H12+'Гимназия № 6'!H12+'ГИМНАЗИЯ № 7'!H12+'Гимназия № 10'!H12+'ГИМНАЗИЯ № 11'!H12+'ГИМНАЗИЯ № 14'!H12+'ГИМНАЗИЯ № 15'!H12+'ЛИЦЕЙ № 3'!H12+'ЛИЦЕЙ № 6'!H12+'ЛИЦЕЙ № 9'!H12+'ЛИЦЕЙ № 11'!H12+'ЛИЦЕЙ № 12'!H12+'СШ № 6'!H12+'СШ № 8'!H12+'СШ № 13'!H12+'СШ № 16'!H12+'СШ № 17'!H12+' СШ № 23'!H12+'СШ № 31'!H12+' СШ №34'!H12+' СШ № 42'!H12+'СШ № 44'!H12+' СШ № 45'!H12+'СШ № 46'!H12+'СШ № 50'!H12+'СШ № 53'!H12+'СШ № 55'!H12+'СШ № 62'!H12+'СШ № 63'!H12+'СШ № 64'!H12+'СШ № 65'!H12+' СШ № 76'!H12+'СШ № 78'!H12+'СШ № 79'!H12+'СШ № 81'!H12+'СШ № 89'!H12+'СШ № 90'!H12+' СШ № 93'!H12+'СШ № 94'!H12+'СШ № 135'!H12+'СШ № 137'!H12+'СШ № 148'!H12</f>
        <v>0</v>
      </c>
      <c r="I12" s="8">
        <f>'Гимназия № 4'!I12+'Гимназия № 6'!I12+'ГИМНАЗИЯ № 7'!I12+'Гимназия № 10'!I12+'ГИМНАЗИЯ № 11'!I12+'ГИМНАЗИЯ № 14'!I12+'ГИМНАЗИЯ № 15'!I12+'ЛИЦЕЙ № 3'!I12+'ЛИЦЕЙ № 6'!I12+'ЛИЦЕЙ № 9'!I12+'ЛИЦЕЙ № 11'!I12+'ЛИЦЕЙ № 12'!I12+'СШ № 6'!I12+'СШ № 8'!I12+'СШ № 13'!I12+'СШ № 16'!I12+'СШ № 17'!I12+' СШ № 23'!I12+'СШ № 31'!I12+' СШ №34'!I12+' СШ № 42'!I12+'СШ № 44'!I12+' СШ № 45'!I12+'СШ № 46'!I12+'СШ № 50'!I12+'СШ № 53'!I12+'СШ № 55'!I12+'СШ № 62'!I12+'СШ № 63'!I12+'СШ № 64'!I12+'СШ № 65'!I12+' СШ № 76'!I12+'СШ № 78'!I12+'СШ № 79'!I12+'СШ № 81'!I12+'СШ № 89'!I12+'СШ № 90'!I12+' СШ № 93'!I12+'СШ № 94'!I12+'СШ № 135'!I12+'СШ № 137'!I12+'СШ № 148'!I12</f>
        <v>0</v>
      </c>
      <c r="J12" s="73">
        <v>0</v>
      </c>
      <c r="K12" s="112"/>
      <c r="L12" s="114"/>
      <c r="M12" s="144"/>
      <c r="N12" s="93"/>
    </row>
    <row r="13" spans="1:14" ht="75.95" customHeight="1" x14ac:dyDescent="0.25">
      <c r="A13" s="133"/>
      <c r="B13" s="124"/>
      <c r="C13" s="90"/>
      <c r="D13" s="127"/>
      <c r="E13" s="5" t="s">
        <v>11</v>
      </c>
      <c r="F13" s="6" t="s">
        <v>165</v>
      </c>
      <c r="G13" s="7"/>
      <c r="H13" s="8">
        <f>'Гимназия № 4'!H13+'Гимназия № 6'!H13+'ГИМНАЗИЯ № 7'!H13+'Гимназия № 10'!H13+'ГИМНАЗИЯ № 11'!H13+'ГИМНАЗИЯ № 14'!H13+'ГИМНАЗИЯ № 15'!H13+'ЛИЦЕЙ № 3'!H13+'ЛИЦЕЙ № 6'!H13+'ЛИЦЕЙ № 9'!H13+'ЛИЦЕЙ № 11'!H13+'ЛИЦЕЙ № 12'!H13+'СШ № 6'!H13+'СШ № 8'!H13+'СШ № 13'!H13+'СШ № 16'!H13+'СШ № 17'!H13+' СШ № 23'!H13+'СШ № 31'!H13+' СШ №34'!H13+' СШ № 42'!H13+'СШ № 44'!H13+' СШ № 45'!H13+'СШ № 46'!H13+'СШ № 50'!H13+'СШ № 53'!H13+'СШ № 55'!H13+'СШ № 62'!H13+'СШ № 63'!H13+'СШ № 64'!H13+'СШ № 65'!H13+' СШ № 76'!H13+'СШ № 78'!H13+'СШ № 79'!H13+'СШ № 81'!H13+'СШ № 89'!H13+'СШ № 90'!H13+' СШ № 93'!H13+'СШ № 94'!H13+'СШ № 135'!H13+'СШ № 137'!H13+'СШ № 148'!H13</f>
        <v>500</v>
      </c>
      <c r="I13" s="8">
        <f>'Гимназия № 4'!I13+'Гимназия № 6'!I13+'ГИМНАЗИЯ № 7'!I13+'Гимназия № 10'!I13+'ГИМНАЗИЯ № 11'!I13+'ГИМНАЗИЯ № 14'!I13+'ГИМНАЗИЯ № 15'!I13+'ЛИЦЕЙ № 3'!I13+'ЛИЦЕЙ № 6'!I13+'ЛИЦЕЙ № 9'!I13+'ЛИЦЕЙ № 11'!I13+'ЛИЦЕЙ № 12'!I13+'СШ № 6'!I13+'СШ № 8'!I13+'СШ № 13'!I13+'СШ № 16'!I13+'СШ № 17'!I13+' СШ № 23'!I13+'СШ № 31'!I13+' СШ №34'!I13+' СШ № 42'!I13+'СШ № 44'!I13+' СШ № 45'!I13+'СШ № 46'!I13+'СШ № 50'!I13+'СШ № 53'!I13+'СШ № 55'!I13+'СШ № 62'!I13+'СШ № 63'!I13+'СШ № 64'!I13+'СШ № 65'!I13+' СШ № 76'!I13+'СШ № 78'!I13+'СШ № 79'!I13+'СШ № 81'!I13+'СШ № 89'!I13+'СШ № 90'!I13+' СШ № 93'!I13+'СШ № 94'!I13+'СШ № 135'!I13+'СШ № 137'!I13+'СШ № 148'!I13</f>
        <v>871.19999999999993</v>
      </c>
      <c r="J13" s="73">
        <f t="shared" si="0"/>
        <v>100</v>
      </c>
      <c r="K13" s="112"/>
      <c r="L13" s="114"/>
      <c r="M13" s="144"/>
      <c r="N13" s="93"/>
    </row>
    <row r="14" spans="1:14" ht="82.5" customHeight="1" x14ac:dyDescent="0.25">
      <c r="A14" s="133"/>
      <c r="B14" s="124"/>
      <c r="C14" s="90"/>
      <c r="D14" s="127"/>
      <c r="E14" s="5" t="s">
        <v>11</v>
      </c>
      <c r="F14" s="10" t="s">
        <v>166</v>
      </c>
      <c r="G14" s="7" t="s">
        <v>12</v>
      </c>
      <c r="H14" s="8">
        <f>'Гимназия № 4'!H14+'Гимназия № 6'!H14+'ГИМНАЗИЯ № 7'!H14+'Гимназия № 10'!H14+'ГИМНАЗИЯ № 11'!H14+'ГИМНАЗИЯ № 14'!H14+'ГИМНАЗИЯ № 15'!H14+'ЛИЦЕЙ № 3'!H14+'ЛИЦЕЙ № 6'!H14+'ЛИЦЕЙ № 9'!H14+'ЛИЦЕЙ № 11'!H14+'ЛИЦЕЙ № 12'!H14+'СШ № 6'!H14+'СШ № 8'!H14+'СШ № 13'!H14+'СШ № 16'!H14+'СШ № 17'!H14+' СШ № 23'!H14+'СШ № 31'!H14+' СШ №34'!H14+' СШ № 42'!H14+'СШ № 44'!H14+' СШ № 45'!H14+'СШ № 46'!H14+'СШ № 50'!H14+'СШ № 53'!H14+'СШ № 55'!H14+'СШ № 62'!H14+'СШ № 63'!H14+'СШ № 64'!H14+'СШ № 65'!H14+' СШ № 76'!H14+'СШ № 78'!H14+'СШ № 79'!H14+'СШ № 81'!H14+'СШ № 89'!H14+'СШ № 90'!H14+' СШ № 93'!H14+'СШ № 94'!H14+'СШ № 135'!H14+'СШ № 137'!H14+'СШ № 148'!H14</f>
        <v>2600</v>
      </c>
      <c r="I14" s="8">
        <f>'Гимназия № 4'!I14+'Гимназия № 6'!I14+'ГИМНАЗИЯ № 7'!I14+'Гимназия № 10'!I14+'ГИМНАЗИЯ № 11'!I14+'ГИМНАЗИЯ № 14'!I14+'ГИМНАЗИЯ № 15'!I14+'ЛИЦЕЙ № 3'!I14+'ЛИЦЕЙ № 6'!I14+'ЛИЦЕЙ № 9'!I14+'ЛИЦЕЙ № 11'!I14+'ЛИЦЕЙ № 12'!I14+'СШ № 6'!I14+'СШ № 8'!I14+'СШ № 13'!I14+'СШ № 16'!I14+'СШ № 17'!I14+' СШ № 23'!I14+'СШ № 31'!I14+' СШ №34'!I14+' СШ № 42'!I14+'СШ № 44'!I14+' СШ № 45'!I14+'СШ № 46'!I14+'СШ № 50'!I14+'СШ № 53'!I14+'СШ № 55'!I14+'СШ № 62'!I14+'СШ № 63'!I14+'СШ № 64'!I14+'СШ № 65'!I14+' СШ № 76'!I14+'СШ № 78'!I14+'СШ № 79'!I14+'СШ № 81'!I14+'СШ № 89'!I14+'СШ № 90'!I14+' СШ № 93'!I14+'СШ № 94'!I14+'СШ № 135'!I14+'СШ № 137'!I14+'СШ № 148'!I14</f>
        <v>2600</v>
      </c>
      <c r="J14" s="73">
        <f t="shared" si="0"/>
        <v>100</v>
      </c>
      <c r="K14" s="113"/>
      <c r="L14" s="114"/>
      <c r="M14" s="144"/>
      <c r="N14" s="93"/>
    </row>
    <row r="15" spans="1:14" ht="33" customHeight="1" x14ac:dyDescent="0.25">
      <c r="A15" s="133"/>
      <c r="B15" s="125"/>
      <c r="C15" s="90"/>
      <c r="D15" s="128"/>
      <c r="E15" s="5" t="s">
        <v>14</v>
      </c>
      <c r="F15" s="1" t="s">
        <v>17</v>
      </c>
      <c r="G15" s="7" t="s">
        <v>15</v>
      </c>
      <c r="H15" s="8">
        <f>'Гимназия № 4'!H15+'Гимназия № 6'!H15+'ГИМНАЗИЯ № 7'!H15+'Гимназия № 10'!H15+'ГИМНАЗИЯ № 11'!H15+'ГИМНАЗИЯ № 14'!H15+'ГИМНАЗИЯ № 15'!H15+'ЛИЦЕЙ № 3'!H15+'ЛИЦЕЙ № 6'!H15+'ЛИЦЕЙ № 9'!H15+'ЛИЦЕЙ № 11'!H15+'ЛИЦЕЙ № 12'!H15+'СШ № 6'!H15+'СШ № 8'!H15+'СШ № 13'!H15+'СШ № 16'!H15+'СШ № 17'!H15+' СШ № 23'!H15+'СШ № 31'!H15+' СШ №34'!H15+' СШ № 42'!H15+'СШ № 44'!H15+' СШ № 45'!H15+'СШ № 46'!H15+'СШ № 50'!H15+'СШ № 53'!H15+'СШ № 55'!H15+'СШ № 62'!H15+'СШ № 63'!H15+'СШ № 64'!H15+'СШ № 65'!H15+' СШ № 76'!H15+'СШ № 78'!H15+'СШ № 79'!H15+'СШ № 81'!H15+'СШ № 89'!H15+'СШ № 90'!H15+' СШ № 93'!H15+'СШ № 94'!H15+'СШ № 135'!H15+'СШ № 137'!H15+'СШ № 148'!H15</f>
        <v>1516.3999999999999</v>
      </c>
      <c r="I15" s="8">
        <f>'Гимназия № 4'!I15+'Гимназия № 6'!I15+'ГИМНАЗИЯ № 7'!I15+'Гимназия № 10'!I15+'ГИМНАЗИЯ № 11'!I15+'ГИМНАЗИЯ № 14'!I15+'ГИМНАЗИЯ № 15'!I15+'ЛИЦЕЙ № 3'!I15+'ЛИЦЕЙ № 6'!I15+'ЛИЦЕЙ № 9'!I15+'ЛИЦЕЙ № 11'!I15+'ЛИЦЕЙ № 12'!I15+'СШ № 6'!I15+'СШ № 8'!I15+'СШ № 13'!I15+'СШ № 16'!I15+'СШ № 17'!I15+' СШ № 23'!I15+'СШ № 31'!I15+' СШ №34'!I15+' СШ № 42'!I15+'СШ № 44'!I15+' СШ № 45'!I15+'СШ № 46'!I15+'СШ № 50'!I15+'СШ № 53'!I15+'СШ № 55'!I15+'СШ № 62'!I15+'СШ № 63'!I15+'СШ № 64'!I15+'СШ № 65'!I15+' СШ № 76'!I15+'СШ № 78'!I15+'СШ № 79'!I15+'СШ № 81'!I15+'СШ № 89'!I15+'СШ № 90'!I15+' СШ № 93'!I15+'СШ № 94'!I15+'СШ № 135'!I15+'СШ № 137'!I15+'СШ № 148'!I15</f>
        <v>1648.0000000000002</v>
      </c>
      <c r="J15" s="73">
        <f t="shared" si="0"/>
        <v>100</v>
      </c>
      <c r="K15" s="73">
        <f>J15</f>
        <v>100</v>
      </c>
      <c r="L15" s="89"/>
      <c r="M15" s="144"/>
      <c r="N15" s="94"/>
    </row>
    <row r="16" spans="1:14" ht="75.95" hidden="1" customHeight="1" x14ac:dyDescent="0.25">
      <c r="A16" s="133"/>
      <c r="B16" s="123" t="s">
        <v>61</v>
      </c>
      <c r="C16" s="90" t="s">
        <v>193</v>
      </c>
      <c r="D16" s="126" t="s">
        <v>10</v>
      </c>
      <c r="E16" s="5" t="s">
        <v>11</v>
      </c>
      <c r="F16" s="6" t="s">
        <v>162</v>
      </c>
      <c r="G16" s="7" t="s">
        <v>12</v>
      </c>
      <c r="H16" s="8">
        <f>'Гимназия № 4'!H16+'Гимназия № 6'!H16+'ГИМНАЗИЯ № 7'!H16+'Гимназия № 10'!H16+'ГИМНАЗИЯ № 11'!H16+'ГИМНАЗИЯ № 14'!H16+'ГИМНАЗИЯ № 15'!H16+'ЛИЦЕЙ № 3'!H16+'ЛИЦЕЙ № 6'!H16+'ЛИЦЕЙ № 9'!H16+'ЛИЦЕЙ № 11'!H16+'ЛИЦЕЙ № 12'!H16+'СШ № 6'!H16+'СШ № 8'!H16+'СШ № 13'!H16+'СШ № 16'!H16+'СШ № 17'!H16+' СШ № 23'!H16+'СШ № 31'!H16+' СШ №34'!H16+' СШ № 42'!H16+'СШ № 44'!H16+' СШ № 45'!H16+'СШ № 46'!H16+'СШ № 50'!H16+'СШ № 53'!H16+'СШ № 55'!H16+'СШ № 62'!H16+'СШ № 63'!H16+'СШ № 64'!H16+'СШ № 65'!H16+' СШ № 76'!H16+'СШ № 78'!H16+'СШ № 79'!H16+'СШ № 81'!H16+'СШ № 89'!H16+'СШ № 90'!H16+' СШ № 93'!H16+'СШ № 94'!H16+'СШ № 135'!H16+'СШ № 137'!H16+'СШ № 148'!H16</f>
        <v>0</v>
      </c>
      <c r="I16" s="8">
        <f>'Гимназия № 4'!I16+'Гимназия № 6'!I16+'ГИМНАЗИЯ № 7'!I16+'Гимназия № 10'!I16+'ГИМНАЗИЯ № 11'!I16+'ГИМНАЗИЯ № 14'!I16+'ГИМНАЗИЯ № 15'!I16+'ЛИЦЕЙ № 3'!I16+'ЛИЦЕЙ № 6'!I16+'ЛИЦЕЙ № 9'!I16+'ЛИЦЕЙ № 11'!I16+'ЛИЦЕЙ № 12'!I16+'СШ № 6'!I16+'СШ № 8'!I16+'СШ № 13'!I16+'СШ № 16'!I16+'СШ № 17'!I16+' СШ № 23'!I16+'СШ № 31'!I16+' СШ №34'!I16+' СШ № 42'!I16+'СШ № 44'!I16+' СШ № 45'!I16+'СШ № 46'!I16+'СШ № 50'!I16+'СШ № 53'!I16+'СШ № 55'!I16+'СШ № 62'!I16+'СШ № 63'!I16+'СШ № 64'!I16+'СШ № 65'!I16+' СШ № 76'!I16+'СШ № 78'!I16+'СШ № 79'!I16+'СШ № 81'!I16+'СШ № 89'!I16+'СШ № 90'!I16+' СШ № 93'!I16+'СШ № 94'!I16+'СШ № 135'!I16+'СШ № 137'!I16+'СШ № 148'!I16</f>
        <v>0</v>
      </c>
      <c r="J16" s="73">
        <v>0</v>
      </c>
      <c r="K16" s="104">
        <f>(J16+J17+J18+J19+J20)/2</f>
        <v>100</v>
      </c>
      <c r="L16" s="88">
        <f>(K16+K21)/2</f>
        <v>100</v>
      </c>
      <c r="M16" s="144"/>
      <c r="N16" s="92"/>
    </row>
    <row r="17" spans="1:14" ht="75.95" customHeight="1" x14ac:dyDescent="0.25">
      <c r="A17" s="133"/>
      <c r="B17" s="124"/>
      <c r="C17" s="90"/>
      <c r="D17" s="129"/>
      <c r="E17" s="5" t="s">
        <v>11</v>
      </c>
      <c r="F17" s="6" t="s">
        <v>163</v>
      </c>
      <c r="G17" s="7" t="s">
        <v>12</v>
      </c>
      <c r="H17" s="8">
        <f>'Гимназия № 4'!H17+'Гимназия № 6'!H17+'ГИМНАЗИЯ № 7'!H17+'Гимназия № 10'!H17+'ГИМНАЗИЯ № 11'!H17+'ГИМНАЗИЯ № 14'!H17+'ГИМНАЗИЯ № 15'!H17+'ЛИЦЕЙ № 3'!H17+'ЛИЦЕЙ № 6'!H17+'ЛИЦЕЙ № 9'!H17+'ЛИЦЕЙ № 11'!H17+'ЛИЦЕЙ № 12'!H17+'СШ № 6'!H17+'СШ № 8'!H17+'СШ № 13'!H17+'СШ № 16'!H17+'СШ № 17'!H17+' СШ № 23'!H17+'СШ № 31'!H17+' СШ №34'!H17+' СШ № 42'!H17+'СШ № 44'!H17+' СШ № 45'!H17+'СШ № 46'!H17+'СШ № 50'!H17+'СШ № 53'!H17+'СШ № 55'!H17+'СШ № 62'!H17+'СШ № 63'!H17+'СШ № 64'!H17+'СШ № 65'!H17+' СШ № 76'!H17+'СШ № 78'!H17+'СШ № 79'!H17+'СШ № 81'!H17+'СШ № 89'!H17+'СШ № 90'!H17+' СШ № 93'!H17+'СШ № 94'!H17+'СШ № 135'!H17+'СШ № 137'!H17+'СШ № 148'!H17</f>
        <v>62</v>
      </c>
      <c r="I17" s="8">
        <f>'Гимназия № 4'!I17+'Гимназия № 6'!I17+'ГИМНАЗИЯ № 7'!I17+'Гимназия № 10'!I17+'ГИМНАЗИЯ № 11'!I17+'ГИМНАЗИЯ № 14'!I17+'ГИМНАЗИЯ № 15'!I17+'ЛИЦЕЙ № 3'!I17+'ЛИЦЕЙ № 6'!I17+'ЛИЦЕЙ № 9'!I17+'ЛИЦЕЙ № 11'!I17+'ЛИЦЕЙ № 12'!I17+'СШ № 6'!I17+'СШ № 8'!I17+'СШ № 13'!I17+'СШ № 16'!I17+'СШ № 17'!I17+' СШ № 23'!I17+'СШ № 31'!I17+' СШ №34'!I17+' СШ № 42'!I17+'СШ № 44'!I17+' СШ № 45'!I17+'СШ № 46'!I17+'СШ № 50'!I17+'СШ № 53'!I17+'СШ № 55'!I17+'СШ № 62'!I17+'СШ № 63'!I17+'СШ № 64'!I17+'СШ № 65'!I17+' СШ № 76'!I17+'СШ № 78'!I17+'СШ № 79'!I17+'СШ № 81'!I17+'СШ № 89'!I17+'СШ № 90'!I17+' СШ № 93'!I17+'СШ № 94'!I17+'СШ № 135'!I17+'СШ № 137'!I17+'СШ № 148'!I17</f>
        <v>470.8</v>
      </c>
      <c r="J17" s="73">
        <f t="shared" si="0"/>
        <v>100</v>
      </c>
      <c r="K17" s="112"/>
      <c r="L17" s="130"/>
      <c r="M17" s="144"/>
      <c r="N17" s="93"/>
    </row>
    <row r="18" spans="1:14" ht="111" hidden="1" customHeight="1" x14ac:dyDescent="0.25">
      <c r="A18" s="133"/>
      <c r="B18" s="124"/>
      <c r="C18" s="90"/>
      <c r="D18" s="129"/>
      <c r="E18" s="5" t="s">
        <v>11</v>
      </c>
      <c r="F18" s="6" t="s">
        <v>164</v>
      </c>
      <c r="G18" s="7" t="s">
        <v>12</v>
      </c>
      <c r="H18" s="8">
        <f>'Гимназия № 4'!H18+'Гимназия № 6'!H18+'ГИМНАЗИЯ № 7'!H18+'Гимназия № 10'!H18+'ГИМНАЗИЯ № 11'!H18+'ГИМНАЗИЯ № 14'!H18+'ГИМНАЗИЯ № 15'!H18+'ЛИЦЕЙ № 3'!H18+'ЛИЦЕЙ № 6'!H18+'ЛИЦЕЙ № 9'!H18+'ЛИЦЕЙ № 11'!H18+'ЛИЦЕЙ № 12'!H18+'СШ № 6'!H18+'СШ № 8'!H18+'СШ № 13'!H18+'СШ № 16'!H18+'СШ № 17'!H18+' СШ № 23'!H18+'СШ № 31'!H18+' СШ №34'!H18+' СШ № 42'!H18+'СШ № 44'!H18+' СШ № 45'!H18+'СШ № 46'!H18+'СШ № 50'!H18+'СШ № 53'!H18+'СШ № 55'!H18+'СШ № 62'!H18+'СШ № 63'!H18+'СШ № 64'!H18+'СШ № 65'!H18+' СШ № 76'!H18+'СШ № 78'!H18+'СШ № 79'!H18+'СШ № 81'!H18+'СШ № 89'!H18+'СШ № 90'!H18+' СШ № 93'!H18+'СШ № 94'!H18+'СШ № 135'!H18+'СШ № 137'!H18+'СШ № 148'!H18</f>
        <v>0</v>
      </c>
      <c r="I18" s="8">
        <f>'Гимназия № 4'!I18+'Гимназия № 6'!I18+'ГИМНАЗИЯ № 7'!I18+'Гимназия № 10'!I18+'ГИМНАЗИЯ № 11'!I18+'ГИМНАЗИЯ № 14'!I18+'ГИМНАЗИЯ № 15'!I18+'ЛИЦЕЙ № 3'!I18+'ЛИЦЕЙ № 6'!I18+'ЛИЦЕЙ № 9'!I18+'ЛИЦЕЙ № 11'!I18+'ЛИЦЕЙ № 12'!I18+'СШ № 6'!I18+'СШ № 8'!I18+'СШ № 13'!I18+'СШ № 16'!I18+'СШ № 17'!I18+' СШ № 23'!I18+'СШ № 31'!I18+' СШ №34'!I18+' СШ № 42'!I18+'СШ № 44'!I18+' СШ № 45'!I18+'СШ № 46'!I18+'СШ № 50'!I18+'СШ № 53'!I18+'СШ № 55'!I18+'СШ № 62'!I18+'СШ № 63'!I18+'СШ № 64'!I18+'СШ № 65'!I18+' СШ № 76'!I18+'СШ № 78'!I18+'СШ № 79'!I18+'СШ № 81'!I18+'СШ № 89'!I18+'СШ № 90'!I18+' СШ № 93'!I18+'СШ № 94'!I18+'СШ № 135'!I18+'СШ № 137'!I18+'СШ № 148'!I18</f>
        <v>0</v>
      </c>
      <c r="J18" s="73">
        <v>0</v>
      </c>
      <c r="K18" s="112"/>
      <c r="L18" s="130"/>
      <c r="M18" s="144"/>
      <c r="N18" s="93"/>
    </row>
    <row r="19" spans="1:14" ht="75.95" customHeight="1" x14ac:dyDescent="0.25">
      <c r="A19" s="133"/>
      <c r="B19" s="124"/>
      <c r="C19" s="90"/>
      <c r="D19" s="127"/>
      <c r="E19" s="5" t="s">
        <v>11</v>
      </c>
      <c r="F19" s="6" t="s">
        <v>165</v>
      </c>
      <c r="G19" s="7" t="s">
        <v>12</v>
      </c>
      <c r="H19" s="8">
        <f>'Гимназия № 4'!H19+'Гимназия № 6'!H19+'ГИМНАЗИЯ № 7'!H19+'Гимназия № 10'!H19+'ГИМНАЗИЯ № 11'!H19+'ГИМНАЗИЯ № 14'!H19+'ГИМНАЗИЯ № 15'!H19+'ЛИЦЕЙ № 3'!H19+'ЛИЦЕЙ № 6'!H19+'ЛИЦЕЙ № 9'!H19+'ЛИЦЕЙ № 11'!H19+'ЛИЦЕЙ № 12'!H19+'СШ № 6'!H19+'СШ № 8'!H19+'СШ № 13'!H19+'СШ № 16'!H19+'СШ № 17'!H19+' СШ № 23'!H19+'СШ № 31'!H19+' СШ №34'!H19+' СШ № 42'!H19+'СШ № 44'!H19+' СШ № 45'!H19+'СШ № 46'!H19+'СШ № 50'!H19+'СШ № 53'!H19+'СШ № 55'!H19+'СШ № 62'!H19+'СШ № 63'!H19+'СШ № 64'!H19+'СШ № 65'!H19+' СШ № 76'!H19+'СШ № 78'!H19+'СШ № 79'!H19+'СШ № 81'!H19+'СШ № 89'!H19+'СШ № 90'!H19+' СШ № 93'!H19+'СШ № 94'!H19+'СШ № 135'!H19+'СШ № 137'!H19+'СШ № 148'!H19</f>
        <v>113.3</v>
      </c>
      <c r="I19" s="8">
        <f>'Гимназия № 4'!I19+'Гимназия № 6'!I19+'ГИМНАЗИЯ № 7'!I19+'Гимназия № 10'!I19+'ГИМНАЗИЯ № 11'!I19+'ГИМНАЗИЯ № 14'!I19+'ГИМНАЗИЯ № 15'!I19+'ЛИЦЕЙ № 3'!I19+'ЛИЦЕЙ № 6'!I19+'ЛИЦЕЙ № 9'!I19+'ЛИЦЕЙ № 11'!I19+'ЛИЦЕЙ № 12'!I19+'СШ № 6'!I19+'СШ № 8'!I19+'СШ № 13'!I19+'СШ № 16'!I19+'СШ № 17'!I19+' СШ № 23'!I19+'СШ № 31'!I19+' СШ №34'!I19+' СШ № 42'!I19+'СШ № 44'!I19+' СШ № 45'!I19+'СШ № 46'!I19+'СШ № 50'!I19+'СШ № 53'!I19+'СШ № 55'!I19+'СШ № 62'!I19+'СШ № 63'!I19+'СШ № 64'!I19+'СШ № 65'!I19+' СШ № 76'!I19+'СШ № 78'!I19+'СШ № 79'!I19+'СШ № 81'!I19+'СШ № 89'!I19+'СШ № 90'!I19+' СШ № 93'!I19+'СШ № 94'!I19+'СШ № 135'!I19+'СШ № 137'!I19+'СШ № 148'!I19</f>
        <v>236.3</v>
      </c>
      <c r="J19" s="73">
        <f t="shared" si="0"/>
        <v>100</v>
      </c>
      <c r="K19" s="112"/>
      <c r="L19" s="114"/>
      <c r="M19" s="144"/>
      <c r="N19" s="93"/>
    </row>
    <row r="20" spans="1:14" ht="80.25" customHeight="1" x14ac:dyDescent="0.25">
      <c r="A20" s="133"/>
      <c r="B20" s="124"/>
      <c r="C20" s="90"/>
      <c r="D20" s="127"/>
      <c r="E20" s="5" t="s">
        <v>11</v>
      </c>
      <c r="F20" s="10" t="s">
        <v>166</v>
      </c>
      <c r="G20" s="7" t="s">
        <v>12</v>
      </c>
      <c r="H20" s="11">
        <v>0</v>
      </c>
      <c r="I20" s="11">
        <v>0</v>
      </c>
      <c r="J20" s="73">
        <v>0</v>
      </c>
      <c r="K20" s="113"/>
      <c r="L20" s="114"/>
      <c r="M20" s="144"/>
      <c r="N20" s="93"/>
    </row>
    <row r="21" spans="1:14" ht="33" customHeight="1" x14ac:dyDescent="0.25">
      <c r="A21" s="133"/>
      <c r="B21" s="125"/>
      <c r="C21" s="90"/>
      <c r="D21" s="128"/>
      <c r="E21" s="5" t="s">
        <v>14</v>
      </c>
      <c r="F21" s="1" t="s">
        <v>17</v>
      </c>
      <c r="G21" s="7" t="s">
        <v>15</v>
      </c>
      <c r="H21" s="8">
        <f>'Гимназия № 4'!H21+'Гимназия № 6'!H21+'ГИМНАЗИЯ № 7'!H21+'Гимназия № 10'!H21+'ГИМНАЗИЯ № 11'!H21+'ГИМНАЗИЯ № 14'!H21+'ГИМНАЗИЯ № 15'!H21+'ЛИЦЕЙ № 3'!H21+'ЛИЦЕЙ № 6'!H21+'ЛИЦЕЙ № 9'!H21+'ЛИЦЕЙ № 11'!H21+'ЛИЦЕЙ № 12'!H21+'СШ № 6'!H21+'СШ № 8'!H21+'СШ № 13'!H21+'СШ № 16'!H21+'СШ № 17'!H21+' СШ № 23'!H21+'СШ № 31'!H21+' СШ №34'!H21+' СШ № 42'!H21+'СШ № 44'!H21+' СШ № 45'!H21+'СШ № 46'!H21+'СШ № 50'!H21+'СШ № 53'!H21+'СШ № 55'!H21+'СШ № 62'!H21+'СШ № 63'!H21+'СШ № 64'!H21+'СШ № 65'!H21+' СШ № 76'!H21+'СШ № 78'!H21+'СШ № 79'!H21+'СШ № 81'!H21+'СШ № 89'!H21+'СШ № 90'!H21+' СШ № 93'!H21+'СШ № 94'!H21+'СШ № 135'!H21+'СШ № 137'!H21+'СШ № 148'!H21</f>
        <v>16.899999999999999</v>
      </c>
      <c r="I21" s="8">
        <f>'Гимназия № 4'!I21+'Гимназия № 6'!I21+'ГИМНАЗИЯ № 7'!I21+'Гимназия № 10'!I21+'ГИМНАЗИЯ № 11'!I21+'ГИМНАЗИЯ № 14'!I21+'ГИМНАЗИЯ № 15'!I21+'ЛИЦЕЙ № 3'!I21+'ЛИЦЕЙ № 6'!I21+'ЛИЦЕЙ № 9'!I21+'ЛИЦЕЙ № 11'!I21+'ЛИЦЕЙ № 12'!I21+'СШ № 6'!I21+'СШ № 8'!I21+'СШ № 13'!I21+'СШ № 16'!I21+'СШ № 17'!I21+' СШ № 23'!I21+'СШ № 31'!I21+' СШ №34'!I21+' СШ № 42'!I21+'СШ № 44'!I21+' СШ № 45'!I21+'СШ № 46'!I21+'СШ № 50'!I21+'СШ № 53'!I21+'СШ № 55'!I21+'СШ № 62'!I21+'СШ № 63'!I21+'СШ № 64'!I21+'СШ № 65'!I21+' СШ № 76'!I21+'СШ № 78'!I21+'СШ № 79'!I21+'СШ № 81'!I21+'СШ № 89'!I21+'СШ № 90'!I21+' СШ № 93'!I21+'СШ № 94'!I21+'СШ № 135'!I21+'СШ № 137'!I21+'СШ № 148'!I21</f>
        <v>20.899999999999995</v>
      </c>
      <c r="J21" s="73">
        <f t="shared" si="0"/>
        <v>100</v>
      </c>
      <c r="K21" s="73">
        <f>J21</f>
        <v>100</v>
      </c>
      <c r="L21" s="89"/>
      <c r="M21" s="144"/>
      <c r="N21" s="94"/>
    </row>
    <row r="22" spans="1:14" ht="72.75" hidden="1" customHeight="1" x14ac:dyDescent="0.25">
      <c r="A22" s="133"/>
      <c r="B22" s="123"/>
      <c r="C22" s="90" t="s">
        <v>194</v>
      </c>
      <c r="D22" s="126" t="s">
        <v>10</v>
      </c>
      <c r="E22" s="5" t="s">
        <v>11</v>
      </c>
      <c r="F22" s="6" t="s">
        <v>162</v>
      </c>
      <c r="G22" s="7" t="s">
        <v>12</v>
      </c>
      <c r="H22" s="8">
        <f>'Гимназия № 4'!H22+'Гимназия № 6'!H22+'ГИМНАЗИЯ № 7'!H22+'Гимназия № 10'!H22+'ГИМНАЗИЯ № 11'!H22+'ГИМНАЗИЯ № 14'!H22+'ГИМНАЗИЯ № 15'!H22+'ЛИЦЕЙ № 3'!H22+'ЛИЦЕЙ № 6'!H22+'ЛИЦЕЙ № 9'!H22+'ЛИЦЕЙ № 11'!H22+'ЛИЦЕЙ № 12'!H22+'СШ № 6'!H22+'СШ № 8'!H22+'СШ № 13'!H22+'СШ № 16'!H22+'СШ № 17'!H22+' СШ № 23'!H22+'СШ № 31'!H22+' СШ №34'!H22+' СШ № 42'!H22+'СШ № 44'!H22+' СШ № 45'!H22+'СШ № 46'!H22+'СШ № 50'!H22+'СШ № 53'!H22+'СШ № 55'!H22+'СШ № 62'!H22+'СШ № 63'!H22+'СШ № 64'!H22+'СШ № 65'!H22+' СШ № 76'!H22+'СШ № 78'!H22+'СШ № 79'!H22+'СШ № 81'!H22+'СШ № 89'!H22+'СШ № 90'!H22+' СШ № 93'!H22+'СШ № 94'!H22+'СШ № 135'!H22+'СШ № 137'!H22+'СШ № 148'!H22</f>
        <v>0</v>
      </c>
      <c r="I22" s="8">
        <f>'Гимназия № 4'!I22+'Гимназия № 6'!I22+'ГИМНАЗИЯ № 7'!I22+'Гимназия № 10'!I22+'ГИМНАЗИЯ № 11'!I22+'ГИМНАЗИЯ № 14'!I22+'ГИМНАЗИЯ № 15'!I22+'ЛИЦЕЙ № 3'!I22+'ЛИЦЕЙ № 6'!I22+'ЛИЦЕЙ № 9'!I22+'ЛИЦЕЙ № 11'!I22+'ЛИЦЕЙ № 12'!I22+'СШ № 6'!I22+'СШ № 8'!I22+'СШ № 13'!I22+'СШ № 16'!I22+'СШ № 17'!I22+' СШ № 23'!I22+'СШ № 31'!I22+' СШ №34'!I22+' СШ № 42'!I22+'СШ № 44'!I22+' СШ № 45'!I22+'СШ № 46'!I22+'СШ № 50'!I22+'СШ № 53'!I22+'СШ № 55'!I22+'СШ № 62'!I22+'СШ № 63'!I22+'СШ № 64'!I22+'СШ № 65'!I22+' СШ № 76'!I22+'СШ № 78'!I22+'СШ № 79'!I22+'СШ № 81'!I22+'СШ № 89'!I22+'СШ № 90'!I22+' СШ № 93'!I22+'СШ № 94'!I22+'СШ № 135'!I22+'СШ № 137'!I22+'СШ № 148'!I22</f>
        <v>0</v>
      </c>
      <c r="J22" s="73" t="e">
        <f t="shared" si="0"/>
        <v>#DIV/0!</v>
      </c>
      <c r="K22" s="104" t="e">
        <f>(J22+J23+J24+J25+J26)/5</f>
        <v>#DIV/0!</v>
      </c>
      <c r="L22" s="88" t="e">
        <f>(K22+K27)/2</f>
        <v>#DIV/0!</v>
      </c>
      <c r="M22" s="144"/>
      <c r="N22" s="27"/>
    </row>
    <row r="23" spans="1:14" ht="80.25" hidden="1" customHeight="1" x14ac:dyDescent="0.25">
      <c r="A23" s="133"/>
      <c r="B23" s="124"/>
      <c r="C23" s="90"/>
      <c r="D23" s="129"/>
      <c r="E23" s="5" t="s">
        <v>11</v>
      </c>
      <c r="F23" s="6" t="s">
        <v>163</v>
      </c>
      <c r="G23" s="7" t="s">
        <v>12</v>
      </c>
      <c r="H23" s="8">
        <f>'Гимназия № 4'!H23+'Гимназия № 6'!H23+'ГИМНАЗИЯ № 7'!H23+'Гимназия № 10'!H23+'ГИМНАЗИЯ № 11'!H23+'ГИМНАЗИЯ № 14'!H23+'ГИМНАЗИЯ № 15'!H23+'ЛИЦЕЙ № 3'!H23+'ЛИЦЕЙ № 6'!H23+'ЛИЦЕЙ № 9'!H23+'ЛИЦЕЙ № 11'!H23+'ЛИЦЕЙ № 12'!H23+'СШ № 6'!H23+'СШ № 8'!H23+'СШ № 13'!H23+'СШ № 16'!H23+'СШ № 17'!H23+' СШ № 23'!H23+'СШ № 31'!H23+' СШ №34'!H23+' СШ № 42'!H23+'СШ № 44'!H23+' СШ № 45'!H23+'СШ № 46'!H23+'СШ № 50'!H23+'СШ № 53'!H23+'СШ № 55'!H23+'СШ № 62'!H23+'СШ № 63'!H23+'СШ № 64'!H23+'СШ № 65'!H23+' СШ № 76'!H23+'СШ № 78'!H23+'СШ № 79'!H23+'СШ № 81'!H23+'СШ № 89'!H23+'СШ № 90'!H23+' СШ № 93'!H23+'СШ № 94'!H23+'СШ № 135'!H23+'СШ № 137'!H23+'СШ № 148'!H23</f>
        <v>0</v>
      </c>
      <c r="I23" s="8">
        <f>'Гимназия № 4'!I23+'Гимназия № 6'!I23+'ГИМНАЗИЯ № 7'!I23+'Гимназия № 10'!I23+'ГИМНАЗИЯ № 11'!I23+'ГИМНАЗИЯ № 14'!I23+'ГИМНАЗИЯ № 15'!I23+'ЛИЦЕЙ № 3'!I23+'ЛИЦЕЙ № 6'!I23+'ЛИЦЕЙ № 9'!I23+'ЛИЦЕЙ № 11'!I23+'ЛИЦЕЙ № 12'!I23+'СШ № 6'!I23+'СШ № 8'!I23+'СШ № 13'!I23+'СШ № 16'!I23+'СШ № 17'!I23+' СШ № 23'!I23+'СШ № 31'!I23+' СШ №34'!I23+' СШ № 42'!I23+'СШ № 44'!I23+' СШ № 45'!I23+'СШ № 46'!I23+'СШ № 50'!I23+'СШ № 53'!I23+'СШ № 55'!I23+'СШ № 62'!I23+'СШ № 63'!I23+'СШ № 64'!I23+'СШ № 65'!I23+' СШ № 76'!I23+'СШ № 78'!I23+'СШ № 79'!I23+'СШ № 81'!I23+'СШ № 89'!I23+'СШ № 90'!I23+' СШ № 93'!I23+'СШ № 94'!I23+'СШ № 135'!I23+'СШ № 137'!I23+'СШ № 148'!I23</f>
        <v>0</v>
      </c>
      <c r="J23" s="73" t="e">
        <f t="shared" si="0"/>
        <v>#DIV/0!</v>
      </c>
      <c r="K23" s="112"/>
      <c r="L23" s="130"/>
      <c r="M23" s="144"/>
      <c r="N23" s="27"/>
    </row>
    <row r="24" spans="1:14" ht="96.75" hidden="1" customHeight="1" x14ac:dyDescent="0.25">
      <c r="A24" s="133"/>
      <c r="B24" s="124"/>
      <c r="C24" s="90"/>
      <c r="D24" s="129"/>
      <c r="E24" s="5" t="s">
        <v>11</v>
      </c>
      <c r="F24" s="6" t="s">
        <v>164</v>
      </c>
      <c r="G24" s="7" t="s">
        <v>12</v>
      </c>
      <c r="H24" s="8">
        <f>'Гимназия № 4'!H24+'Гимназия № 6'!H24+'ГИМНАЗИЯ № 7'!H24+'Гимназия № 10'!H24+'ГИМНАЗИЯ № 11'!H24+'ГИМНАЗИЯ № 14'!H24+'ГИМНАЗИЯ № 15'!H24+'ЛИЦЕЙ № 3'!H24+'ЛИЦЕЙ № 6'!H24+'ЛИЦЕЙ № 9'!H24+'ЛИЦЕЙ № 11'!H24+'ЛИЦЕЙ № 12'!H24+'СШ № 6'!H24+'СШ № 8'!H24+'СШ № 13'!H24+'СШ № 16'!H24+'СШ № 17'!H24+' СШ № 23'!H24+'СШ № 31'!H24+' СШ №34'!H24+' СШ № 42'!H24+'СШ № 44'!H24+' СШ № 45'!H24+'СШ № 46'!H24+'СШ № 50'!H24+'СШ № 53'!H24+'СШ № 55'!H24+'СШ № 62'!H24+'СШ № 63'!H24+'СШ № 64'!H24+'СШ № 65'!H24+' СШ № 76'!H24+'СШ № 78'!H24+'СШ № 79'!H24+'СШ № 81'!H24+'СШ № 89'!H24+'СШ № 90'!H24+' СШ № 93'!H24+'СШ № 94'!H24+'СШ № 135'!H24+'СШ № 137'!H24+'СШ № 148'!H24</f>
        <v>0</v>
      </c>
      <c r="I24" s="8">
        <f>'Гимназия № 4'!I24+'Гимназия № 6'!I24+'ГИМНАЗИЯ № 7'!I24+'Гимназия № 10'!I24+'ГИМНАЗИЯ № 11'!I24+'ГИМНАЗИЯ № 14'!I24+'ГИМНАЗИЯ № 15'!I24+'ЛИЦЕЙ № 3'!I24+'ЛИЦЕЙ № 6'!I24+'ЛИЦЕЙ № 9'!I24+'ЛИЦЕЙ № 11'!I24+'ЛИЦЕЙ № 12'!I24+'СШ № 6'!I24+'СШ № 8'!I24+'СШ № 13'!I24+'СШ № 16'!I24+'СШ № 17'!I24+' СШ № 23'!I24+'СШ № 31'!I24+' СШ №34'!I24+' СШ № 42'!I24+'СШ № 44'!I24+' СШ № 45'!I24+'СШ № 46'!I24+'СШ № 50'!I24+'СШ № 53'!I24+'СШ № 55'!I24+'СШ № 62'!I24+'СШ № 63'!I24+'СШ № 64'!I24+'СШ № 65'!I24+' СШ № 76'!I24+'СШ № 78'!I24+'СШ № 79'!I24+'СШ № 81'!I24+'СШ № 89'!I24+'СШ № 90'!I24+' СШ № 93'!I24+'СШ № 94'!I24+'СШ № 135'!I24+'СШ № 137'!I24+'СШ № 148'!I24</f>
        <v>0</v>
      </c>
      <c r="J24" s="73" t="e">
        <f t="shared" si="0"/>
        <v>#DIV/0!</v>
      </c>
      <c r="K24" s="112"/>
      <c r="L24" s="130"/>
      <c r="M24" s="144"/>
      <c r="N24" s="27"/>
    </row>
    <row r="25" spans="1:14" ht="70.5" hidden="1" customHeight="1" x14ac:dyDescent="0.25">
      <c r="A25" s="133"/>
      <c r="B25" s="124"/>
      <c r="C25" s="90"/>
      <c r="D25" s="127"/>
      <c r="E25" s="5" t="s">
        <v>11</v>
      </c>
      <c r="F25" s="6" t="s">
        <v>165</v>
      </c>
      <c r="G25" s="7" t="s">
        <v>12</v>
      </c>
      <c r="H25" s="8">
        <f>'Гимназия № 4'!H25+'Гимназия № 6'!H25+'ГИМНАЗИЯ № 7'!H25+'Гимназия № 10'!H25+'ГИМНАЗИЯ № 11'!H25+'ГИМНАЗИЯ № 14'!H25+'ГИМНАЗИЯ № 15'!H25+'ЛИЦЕЙ № 3'!H25+'ЛИЦЕЙ № 6'!H25+'ЛИЦЕЙ № 9'!H25+'ЛИЦЕЙ № 11'!H25+'ЛИЦЕЙ № 12'!H25+'СШ № 6'!H25+'СШ № 8'!H25+'СШ № 13'!H25+'СШ № 16'!H25+'СШ № 17'!H25+' СШ № 23'!H25+'СШ № 31'!H25+' СШ №34'!H25+' СШ № 42'!H25+'СШ № 44'!H25+' СШ № 45'!H25+'СШ № 46'!H25+'СШ № 50'!H25+'СШ № 53'!H25+'СШ № 55'!H25+'СШ № 62'!H25+'СШ № 63'!H25+'СШ № 64'!H25+'СШ № 65'!H25+' СШ № 76'!H25+'СШ № 78'!H25+'СШ № 79'!H25+'СШ № 81'!H25+'СШ № 89'!H25+'СШ № 90'!H25+' СШ № 93'!H25+'СШ № 94'!H25+'СШ № 135'!H25+'СШ № 137'!H25+'СШ № 148'!H25</f>
        <v>0</v>
      </c>
      <c r="I25" s="8">
        <f>'Гимназия № 4'!I25+'Гимназия № 6'!I25+'ГИМНАЗИЯ № 7'!I25+'Гимназия № 10'!I25+'ГИМНАЗИЯ № 11'!I25+'ГИМНАЗИЯ № 14'!I25+'ГИМНАЗИЯ № 15'!I25+'ЛИЦЕЙ № 3'!I25+'ЛИЦЕЙ № 6'!I25+'ЛИЦЕЙ № 9'!I25+'ЛИЦЕЙ № 11'!I25+'ЛИЦЕЙ № 12'!I25+'СШ № 6'!I25+'СШ № 8'!I25+'СШ № 13'!I25+'СШ № 16'!I25+'СШ № 17'!I25+' СШ № 23'!I25+'СШ № 31'!I25+' СШ №34'!I25+' СШ № 42'!I25+'СШ № 44'!I25+' СШ № 45'!I25+'СШ № 46'!I25+'СШ № 50'!I25+'СШ № 53'!I25+'СШ № 55'!I25+'СШ № 62'!I25+'СШ № 63'!I25+'СШ № 64'!I25+'СШ № 65'!I25+' СШ № 76'!I25+'СШ № 78'!I25+'СШ № 79'!I25+'СШ № 81'!I25+'СШ № 89'!I25+'СШ № 90'!I25+' СШ № 93'!I25+'СШ № 94'!I25+'СШ № 135'!I25+'СШ № 137'!I25+'СШ № 148'!I25</f>
        <v>0</v>
      </c>
      <c r="J25" s="73" t="e">
        <f t="shared" si="0"/>
        <v>#DIV/0!</v>
      </c>
      <c r="K25" s="112"/>
      <c r="L25" s="114"/>
      <c r="M25" s="144"/>
      <c r="N25" s="27"/>
    </row>
    <row r="26" spans="1:14" ht="94.5" hidden="1" customHeight="1" x14ac:dyDescent="0.25">
      <c r="A26" s="133"/>
      <c r="B26" s="124"/>
      <c r="C26" s="90"/>
      <c r="D26" s="127"/>
      <c r="E26" s="5" t="s">
        <v>11</v>
      </c>
      <c r="F26" s="10" t="s">
        <v>166</v>
      </c>
      <c r="G26" s="7" t="s">
        <v>12</v>
      </c>
      <c r="H26" s="8">
        <f>'Гимназия № 4'!H26+'Гимназия № 6'!H26+'ГИМНАЗИЯ № 7'!H26+'Гимназия № 10'!H26+'ГИМНАЗИЯ № 11'!H26+'ГИМНАЗИЯ № 14'!H26+'ГИМНАЗИЯ № 15'!H26+'ЛИЦЕЙ № 3'!H26+'ЛИЦЕЙ № 6'!H26+'ЛИЦЕЙ № 9'!H26+'ЛИЦЕЙ № 11'!H26+'ЛИЦЕЙ № 12'!H26+'СШ № 6'!H26+'СШ № 8'!H26+'СШ № 13'!H26+'СШ № 16'!H26+'СШ № 17'!H26+' СШ № 23'!H26+'СШ № 31'!H26+' СШ №34'!H26+' СШ № 42'!H26+'СШ № 44'!H26+' СШ № 45'!H26+'СШ № 46'!H26+'СШ № 50'!H26+'СШ № 53'!H26+'СШ № 55'!H26+'СШ № 62'!H26+'СШ № 63'!H26+'СШ № 64'!H26+'СШ № 65'!H26+' СШ № 76'!H26+'СШ № 78'!H26+'СШ № 79'!H26+'СШ № 81'!H26+'СШ № 89'!H26+'СШ № 90'!H26+' СШ № 93'!H26+'СШ № 94'!H26+'СШ № 135'!H26+'СШ № 137'!H26+'СШ № 148'!H26</f>
        <v>0</v>
      </c>
      <c r="I26" s="8">
        <f>'Гимназия № 4'!I26+'Гимназия № 6'!I26+'ГИМНАЗИЯ № 7'!I26+'Гимназия № 10'!I26+'ГИМНАЗИЯ № 11'!I26+'ГИМНАЗИЯ № 14'!I26+'ГИМНАЗИЯ № 15'!I26+'ЛИЦЕЙ № 3'!I26+'ЛИЦЕЙ № 6'!I26+'ЛИЦЕЙ № 9'!I26+'ЛИЦЕЙ № 11'!I26+'ЛИЦЕЙ № 12'!I26+'СШ № 6'!I26+'СШ № 8'!I26+'СШ № 13'!I26+'СШ № 16'!I26+'СШ № 17'!I26+' СШ № 23'!I26+'СШ № 31'!I26+' СШ №34'!I26+' СШ № 42'!I26+'СШ № 44'!I26+' СШ № 45'!I26+'СШ № 46'!I26+'СШ № 50'!I26+'СШ № 53'!I26+'СШ № 55'!I26+'СШ № 62'!I26+'СШ № 63'!I26+'СШ № 64'!I26+'СШ № 65'!I26+' СШ № 76'!I26+'СШ № 78'!I26+'СШ № 79'!I26+'СШ № 81'!I26+'СШ № 89'!I26+'СШ № 90'!I26+' СШ № 93'!I26+'СШ № 94'!I26+'СШ № 135'!I26+'СШ № 137'!I26+'СШ № 148'!I26</f>
        <v>0</v>
      </c>
      <c r="J26" s="73" t="e">
        <f t="shared" si="0"/>
        <v>#DIV/0!</v>
      </c>
      <c r="K26" s="113"/>
      <c r="L26" s="114"/>
      <c r="M26" s="144"/>
      <c r="N26" s="27"/>
    </row>
    <row r="27" spans="1:14" ht="33" hidden="1" customHeight="1" x14ac:dyDescent="0.25">
      <c r="A27" s="133"/>
      <c r="B27" s="125"/>
      <c r="C27" s="90"/>
      <c r="D27" s="128"/>
      <c r="E27" s="5" t="s">
        <v>14</v>
      </c>
      <c r="F27" s="1" t="s">
        <v>17</v>
      </c>
      <c r="G27" s="7" t="s">
        <v>15</v>
      </c>
      <c r="H27" s="8">
        <f>'Гимназия № 4'!H27+'Гимназия № 6'!H27+'ГИМНАЗИЯ № 7'!H27+'Гимназия № 10'!H27+'ГИМНАЗИЯ № 11'!H27+'ГИМНАЗИЯ № 14'!H27+'ГИМНАЗИЯ № 15'!H27+'ЛИЦЕЙ № 3'!H27+'ЛИЦЕЙ № 6'!H27+'ЛИЦЕЙ № 9'!H27+'ЛИЦЕЙ № 11'!H27+'ЛИЦЕЙ № 12'!H27+'СШ № 6'!H27+'СШ № 8'!H27+'СШ № 13'!H27+'СШ № 16'!H27+'СШ № 17'!H27+' СШ № 23'!H27+'СШ № 31'!H27+' СШ №34'!H27+' СШ № 42'!H27+'СШ № 44'!H27+' СШ № 45'!H27+'СШ № 46'!H27+'СШ № 50'!H27+'СШ № 53'!H27+'СШ № 55'!H27+'СШ № 62'!H27+'СШ № 63'!H27+'СШ № 64'!H27+'СШ № 65'!H27+' СШ № 76'!H27+'СШ № 78'!H27+'СШ № 79'!H27+'СШ № 81'!H27+'СШ № 89'!H27+'СШ № 90'!H27+' СШ № 93'!H27+'СШ № 94'!H27+'СШ № 135'!H27+'СШ № 137'!H27+'СШ № 148'!H27</f>
        <v>0</v>
      </c>
      <c r="I27" s="8">
        <f>'Гимназия № 4'!I27+'Гимназия № 6'!I27+'ГИМНАЗИЯ № 7'!I27+'Гимназия № 10'!I27+'ГИМНАЗИЯ № 11'!I27+'ГИМНАЗИЯ № 14'!I27+'ГИМНАЗИЯ № 15'!I27+'ЛИЦЕЙ № 3'!I27+'ЛИЦЕЙ № 6'!I27+'ЛИЦЕЙ № 9'!I27+'ЛИЦЕЙ № 11'!I27+'ЛИЦЕЙ № 12'!I27+'СШ № 6'!I27+'СШ № 8'!I27+'СШ № 13'!I27+'СШ № 16'!I27+'СШ № 17'!I27+' СШ № 23'!I27+'СШ № 31'!I27+' СШ №34'!I27+' СШ № 42'!I27+'СШ № 44'!I27+' СШ № 45'!I27+'СШ № 46'!I27+'СШ № 50'!I27+'СШ № 53'!I27+'СШ № 55'!I27+'СШ № 62'!I27+'СШ № 63'!I27+'СШ № 64'!I27+'СШ № 65'!I27+' СШ № 76'!I27+'СШ № 78'!I27+'СШ № 79'!I27+'СШ № 81'!I27+'СШ № 89'!I27+'СШ № 90'!I27+' СШ № 93'!I27+'СШ № 94'!I27+'СШ № 135'!I27+'СШ № 137'!I27+'СШ № 148'!I27</f>
        <v>0</v>
      </c>
      <c r="J27" s="73" t="e">
        <f t="shared" si="0"/>
        <v>#DIV/0!</v>
      </c>
      <c r="K27" s="73" t="e">
        <f>J27</f>
        <v>#DIV/0!</v>
      </c>
      <c r="L27" s="89"/>
      <c r="M27" s="144"/>
      <c r="N27" s="9"/>
    </row>
    <row r="28" spans="1:14" ht="75.95" hidden="1" customHeight="1" x14ac:dyDescent="0.25">
      <c r="A28" s="133"/>
      <c r="B28" s="123" t="s">
        <v>53</v>
      </c>
      <c r="C28" s="90" t="s">
        <v>195</v>
      </c>
      <c r="D28" s="126" t="s">
        <v>10</v>
      </c>
      <c r="E28" s="5" t="s">
        <v>11</v>
      </c>
      <c r="F28" s="6" t="s">
        <v>162</v>
      </c>
      <c r="G28" s="7" t="s">
        <v>12</v>
      </c>
      <c r="H28" s="8">
        <f>'Гимназия № 4'!H28+'Гимназия № 6'!H28+'ГИМНАЗИЯ № 7'!H28+'Гимназия № 10'!H28+'ГИМНАЗИЯ № 11'!H28+'ГИМНАЗИЯ № 14'!H28+'ГИМНАЗИЯ № 15'!H28+'ЛИЦЕЙ № 3'!H28+'ЛИЦЕЙ № 6'!H28+'ЛИЦЕЙ № 9'!H28+'ЛИЦЕЙ № 11'!H28+'ЛИЦЕЙ № 12'!H28+'СШ № 6'!H28+'СШ № 8'!H28+'СШ № 13'!H28+'СШ № 16'!H28+'СШ № 17'!H28+' СШ № 23'!H28+'СШ № 31'!H28+' СШ №34'!H28+' СШ № 42'!H28+'СШ № 44'!H28+' СШ № 45'!H28+'СШ № 46'!H28+'СШ № 50'!H28+'СШ № 53'!H28+'СШ № 55'!H28+'СШ № 62'!H28+'СШ № 63'!H28+'СШ № 64'!H28+'СШ № 65'!H28+' СШ № 76'!H28+'СШ № 78'!H28+'СШ № 79'!H28+'СШ № 81'!H28+'СШ № 89'!H28+'СШ № 90'!H28+' СШ № 93'!H28+'СШ № 94'!H28+'СШ № 135'!H28+'СШ № 137'!H28+'СШ № 148'!H28</f>
        <v>573.5</v>
      </c>
      <c r="I28" s="8">
        <f>'Гимназия № 4'!I28+'Гимназия № 6'!I28+'ГИМНАЗИЯ № 7'!I28+'Гимназия № 10'!I28+'ГИМНАЗИЯ № 11'!I28+'ГИМНАЗИЯ № 14'!I28+'ГИМНАЗИЯ № 15'!I28+'ЛИЦЕЙ № 3'!I28+'ЛИЦЕЙ № 6'!I28+'ЛИЦЕЙ № 9'!I28+'ЛИЦЕЙ № 11'!I28+'ЛИЦЕЙ № 12'!I28+'СШ № 6'!I28+'СШ № 8'!I28+'СШ № 13'!I28+'СШ № 16'!I28+'СШ № 17'!I28+' СШ № 23'!I28+'СШ № 31'!I28+' СШ №34'!I28+' СШ № 42'!I28+'СШ № 44'!I28+' СШ № 45'!I28+'СШ № 46'!I28+'СШ № 50'!I28+'СШ № 53'!I28+'СШ № 55'!I28+'СШ № 62'!I28+'СШ № 63'!I28+'СШ № 64'!I28+'СШ № 65'!I28+' СШ № 76'!I28+'СШ № 78'!I28+'СШ № 79'!I28+'СШ № 81'!I28+'СШ № 89'!I28+'СШ № 90'!I28+' СШ № 93'!I28+'СШ № 94'!I28+'СШ № 135'!I28+'СШ № 137'!I28+'СШ № 148'!I28</f>
        <v>646.70000000000005</v>
      </c>
      <c r="J28" s="73">
        <v>0</v>
      </c>
      <c r="K28" s="104">
        <f>(J28+J29+J30+J31+J32)/3</f>
        <v>100</v>
      </c>
      <c r="L28" s="88">
        <f>(K28+K33)/2</f>
        <v>99.581005586592184</v>
      </c>
      <c r="M28" s="144"/>
      <c r="N28" s="92"/>
    </row>
    <row r="29" spans="1:14" ht="75.95" customHeight="1" x14ac:dyDescent="0.25">
      <c r="A29" s="133"/>
      <c r="B29" s="124"/>
      <c r="C29" s="90"/>
      <c r="D29" s="127"/>
      <c r="E29" s="5" t="s">
        <v>11</v>
      </c>
      <c r="F29" s="6" t="s">
        <v>163</v>
      </c>
      <c r="G29" s="7" t="s">
        <v>12</v>
      </c>
      <c r="H29" s="8">
        <f>'Гимназия № 4'!H29+'Гимназия № 6'!H29+'ГИМНАЗИЯ № 7'!H29+'Гимназия № 10'!H29+'ГИМНАЗИЯ № 11'!H29+'ГИМНАЗИЯ № 14'!H29+'ГИМНАЗИЯ № 15'!H29+'ЛИЦЕЙ № 3'!H29+'ЛИЦЕЙ № 6'!H29+'ЛИЦЕЙ № 9'!H29+'ЛИЦЕЙ № 11'!H29+'ЛИЦЕЙ № 12'!H29+'СШ № 6'!H29+'СШ № 8'!H29+'СШ № 13'!H29+'СШ № 16'!H29+'СШ № 17'!H29+' СШ № 23'!H29+'СШ № 31'!H29+' СШ №34'!H29+' СШ № 42'!H29+'СШ № 44'!H29+' СШ № 45'!H29+'СШ № 46'!H29+'СШ № 50'!H29+'СШ № 53'!H29+'СШ № 55'!H29+'СШ № 62'!H29+'СШ № 63'!H29+'СШ № 64'!H29+'СШ № 65'!H29+' СШ № 76'!H29+'СШ № 78'!H29+'СШ № 79'!H29+'СШ № 81'!H29+'СШ № 89'!H29+'СШ № 90'!H29+' СШ № 93'!H29+'СШ № 94'!H29+'СШ № 135'!H29+'СШ № 137'!H29+'СШ № 148'!H29</f>
        <v>74</v>
      </c>
      <c r="I29" s="8">
        <f>'Гимназия № 4'!I29+'Гимназия № 6'!I29+'ГИМНАЗИЯ № 7'!I29+'Гимназия № 10'!I29+'ГИМНАЗИЯ № 11'!I29+'ГИМНАЗИЯ № 14'!I29+'ГИМНАЗИЯ № 15'!I29+'ЛИЦЕЙ № 3'!I29+'ЛИЦЕЙ № 6'!I29+'ЛИЦЕЙ № 9'!I29+'ЛИЦЕЙ № 11'!I29+'ЛИЦЕЙ № 12'!I29+'СШ № 6'!I29+'СШ № 8'!I29+'СШ № 13'!I29+'СШ № 16'!I29+'СШ № 17'!I29+' СШ № 23'!I29+'СШ № 31'!I29+' СШ №34'!I29+' СШ № 42'!I29+'СШ № 44'!I29+' СШ № 45'!I29+'СШ № 46'!I29+'СШ № 50'!I29+'СШ № 53'!I29+'СШ № 55'!I29+'СШ № 62'!I29+'СШ № 63'!I29+'СШ № 64'!I29+'СШ № 65'!I29+' СШ № 76'!I29+'СШ № 78'!I29+'СШ № 79'!I29+'СШ № 81'!I29+'СШ № 89'!I29+'СШ № 90'!I29+' СШ № 93'!I29+'СШ № 94'!I29+'СШ № 135'!I29+'СШ № 137'!I29+'СШ № 148'!I29</f>
        <v>723.9</v>
      </c>
      <c r="J29" s="73">
        <f t="shared" si="0"/>
        <v>100</v>
      </c>
      <c r="K29" s="112"/>
      <c r="L29" s="114"/>
      <c r="M29" s="144"/>
      <c r="N29" s="93"/>
    </row>
    <row r="30" spans="1:14" ht="96" hidden="1" customHeight="1" x14ac:dyDescent="0.25">
      <c r="A30" s="133"/>
      <c r="B30" s="124"/>
      <c r="C30" s="90"/>
      <c r="D30" s="127"/>
      <c r="E30" s="5" t="s">
        <v>11</v>
      </c>
      <c r="F30" s="6" t="s">
        <v>164</v>
      </c>
      <c r="G30" s="7" t="s">
        <v>12</v>
      </c>
      <c r="H30" s="8">
        <f>'Гимназия № 4'!H30+'Гимназия № 6'!H30+'ГИМНАЗИЯ № 7'!H30+'Гимназия № 10'!H30+'ГИМНАЗИЯ № 11'!H30+'ГИМНАЗИЯ № 14'!H30+'ГИМНАЗИЯ № 15'!H30+'ЛИЦЕЙ № 3'!H30+'ЛИЦЕЙ № 6'!H30+'ЛИЦЕЙ № 9'!H30+'ЛИЦЕЙ № 11'!H30+'ЛИЦЕЙ № 12'!H30+'СШ № 6'!H30+'СШ № 8'!H30+'СШ № 13'!H30+'СШ № 16'!H30+'СШ № 17'!H30+' СШ № 23'!H30+'СШ № 31'!H30+' СШ №34'!H30+' СШ № 42'!H30+'СШ № 44'!H30+' СШ № 45'!H30+'СШ № 46'!H30+'СШ № 50'!H30+'СШ № 53'!H30+'СШ № 55'!H30+'СШ № 62'!H30+'СШ № 63'!H30+'СШ № 64'!H30+'СШ № 65'!H30+' СШ № 76'!H30+'СШ № 78'!H30+'СШ № 79'!H30+'СШ № 81'!H30+'СШ № 89'!H30+'СШ № 90'!H30+' СШ № 93'!H30+'СШ № 94'!H30+'СШ № 135'!H30+'СШ № 137'!H30+'СШ № 148'!H30</f>
        <v>0</v>
      </c>
      <c r="I30" s="8">
        <f>'Гимназия № 4'!I30+'Гимназия № 6'!I30+'ГИМНАЗИЯ № 7'!I30+'Гимназия № 10'!I30+'ГИМНАЗИЯ № 11'!I30+'ГИМНАЗИЯ № 14'!I30+'ГИМНАЗИЯ № 15'!I30+'ЛИЦЕЙ № 3'!I30+'ЛИЦЕЙ № 6'!I30+'ЛИЦЕЙ № 9'!I30+'ЛИЦЕЙ № 11'!I30+'ЛИЦЕЙ № 12'!I30+'СШ № 6'!I30+'СШ № 8'!I30+'СШ № 13'!I30+'СШ № 16'!I30+'СШ № 17'!I30+' СШ № 23'!I30+'СШ № 31'!I30+' СШ №34'!I30+' СШ № 42'!I30+'СШ № 44'!I30+' СШ № 45'!I30+'СШ № 46'!I30+'СШ № 50'!I30+'СШ № 53'!I30+'СШ № 55'!I30+'СШ № 62'!I30+'СШ № 63'!I30+'СШ № 64'!I30+'СШ № 65'!I30+' СШ № 76'!I30+'СШ № 78'!I30+'СШ № 79'!I30+'СШ № 81'!I30+'СШ № 89'!I30+'СШ № 90'!I30+' СШ № 93'!I30+'СШ № 94'!I30+'СШ № 135'!I30+'СШ № 137'!I30+'СШ № 148'!I30</f>
        <v>0</v>
      </c>
      <c r="J30" s="73">
        <v>0</v>
      </c>
      <c r="K30" s="112"/>
      <c r="L30" s="114"/>
      <c r="M30" s="144"/>
      <c r="N30" s="93"/>
    </row>
    <row r="31" spans="1:14" ht="75.95" customHeight="1" x14ac:dyDescent="0.25">
      <c r="A31" s="133"/>
      <c r="B31" s="124"/>
      <c r="C31" s="90"/>
      <c r="D31" s="127"/>
      <c r="E31" s="5" t="s">
        <v>11</v>
      </c>
      <c r="F31" s="6" t="s">
        <v>165</v>
      </c>
      <c r="G31" s="7" t="s">
        <v>12</v>
      </c>
      <c r="H31" s="8">
        <f>'Гимназия № 4'!H31+'Гимназия № 6'!H31+'ГИМНАЗИЯ № 7'!H31+'Гимназия № 10'!H31+'ГИМНАЗИЯ № 11'!H31+'ГИМНАЗИЯ № 14'!H31+'ГИМНАЗИЯ № 15'!H31+'ЛИЦЕЙ № 3'!H31+'ЛИЦЕЙ № 6'!H31+'ЛИЦЕЙ № 9'!H31+'ЛИЦЕЙ № 11'!H31+'ЛИЦЕЙ № 12'!H31+'СШ № 6'!H31+'СШ № 8'!H31+'СШ № 13'!H31+'СШ № 16'!H31+'СШ № 17'!H31+' СШ № 23'!H31+'СШ № 31'!H31+' СШ №34'!H31+' СШ № 42'!H31+'СШ № 44'!H31+' СШ № 45'!H31+'СШ № 46'!H31+'СШ № 50'!H31+'СШ № 53'!H31+'СШ № 55'!H31+'СШ № 62'!H31+'СШ № 63'!H31+'СШ № 64'!H31+'СШ № 65'!H31+' СШ № 76'!H31+'СШ № 78'!H31+'СШ № 79'!H31+'СШ № 81'!H31+'СШ № 89'!H31+'СШ № 90'!H31+' СШ № 93'!H31+'СШ № 94'!H31+'СШ № 135'!H31+'СШ № 137'!H31+'СШ № 148'!H31</f>
        <v>193.3</v>
      </c>
      <c r="I31" s="8">
        <f>'Гимназия № 4'!I31+'Гимназия № 6'!I31+'ГИМНАЗИЯ № 7'!I31+'Гимназия № 10'!I31+'ГИМНАЗИЯ № 11'!I31+'ГИМНАЗИЯ № 14'!I31+'ГИМНАЗИЯ № 15'!I31+'ЛИЦЕЙ № 3'!I31+'ЛИЦЕЙ № 6'!I31+'ЛИЦЕЙ № 9'!I31+'ЛИЦЕЙ № 11'!I31+'ЛИЦЕЙ № 12'!I31+'СШ № 6'!I31+'СШ № 8'!I31+'СШ № 13'!I31+'СШ № 16'!I31+'СШ № 17'!I31+' СШ № 23'!I31+'СШ № 31'!I31+' СШ №34'!I31+' СШ № 42'!I31+'СШ № 44'!I31+' СШ № 45'!I31+'СШ № 46'!I31+'СШ № 50'!I31+'СШ № 53'!I31+'СШ № 55'!I31+'СШ № 62'!I31+'СШ № 63'!I31+'СШ № 64'!I31+'СШ № 65'!I31+' СШ № 76'!I31+'СШ № 78'!I31+'СШ № 79'!I31+'СШ № 81'!I31+'СШ № 89'!I31+'СШ № 90'!I31+' СШ № 93'!I31+'СШ № 94'!I31+'СШ № 135'!I31+'СШ № 137'!I31+'СШ № 148'!I31</f>
        <v>471.90000000000003</v>
      </c>
      <c r="J31" s="73">
        <f t="shared" si="0"/>
        <v>100</v>
      </c>
      <c r="K31" s="112"/>
      <c r="L31" s="114"/>
      <c r="M31" s="144"/>
      <c r="N31" s="93"/>
    </row>
    <row r="32" spans="1:14" ht="75" customHeight="1" x14ac:dyDescent="0.25">
      <c r="A32" s="133"/>
      <c r="B32" s="124"/>
      <c r="C32" s="90"/>
      <c r="D32" s="127"/>
      <c r="E32" s="5" t="s">
        <v>11</v>
      </c>
      <c r="F32" s="10" t="s">
        <v>166</v>
      </c>
      <c r="G32" s="7" t="s">
        <v>12</v>
      </c>
      <c r="H32" s="8">
        <f>'Гимназия № 4'!H32+'Гимназия № 6'!H32+'ГИМНАЗИЯ № 7'!H32+'Гимназия № 10'!H32+'ГИМНАЗИЯ № 11'!H32+'ГИМНАЗИЯ № 14'!H32+'ГИМНАЗИЯ № 15'!H32+'ЛИЦЕЙ № 3'!H32+'ЛИЦЕЙ № 6'!H32+'ЛИЦЕЙ № 9'!H32+'ЛИЦЕЙ № 11'!H32+'ЛИЦЕЙ № 12'!H32+'СШ № 6'!H32+'СШ № 8'!H32+'СШ № 13'!H32+'СШ № 16'!H32+'СШ № 17'!H32+' СШ № 23'!H32+'СШ № 31'!H32+' СШ №34'!H32+' СШ № 42'!H32+'СШ № 44'!H32+' СШ № 45'!H32+'СШ № 46'!H32+'СШ № 50'!H32+'СШ № 53'!H32+'СШ № 55'!H32+'СШ № 62'!H32+'СШ № 63'!H32+'СШ № 64'!H32+'СШ № 65'!H32+' СШ № 76'!H32+'СШ № 78'!H32+'СШ № 79'!H32+'СШ № 81'!H32+'СШ № 89'!H32+'СШ № 90'!H32+' СШ № 93'!H32+'СШ № 94'!H32+'СШ № 135'!H32+'СШ № 137'!H32+'СШ № 148'!H32</f>
        <v>1400</v>
      </c>
      <c r="I32" s="8">
        <f>'Гимназия № 4'!I32+'Гимназия № 6'!I32+'ГИМНАЗИЯ № 7'!I32+'Гимназия № 10'!I32+'ГИМНАЗИЯ № 11'!I32+'ГИМНАЗИЯ № 14'!I32+'ГИМНАЗИЯ № 15'!I32+'ЛИЦЕЙ № 3'!I32+'ЛИЦЕЙ № 6'!I32+'ЛИЦЕЙ № 9'!I32+'ЛИЦЕЙ № 11'!I32+'ЛИЦЕЙ № 12'!I32+'СШ № 6'!I32+'СШ № 8'!I32+'СШ № 13'!I32+'СШ № 16'!I32+'СШ № 17'!I32+' СШ № 23'!I32+'СШ № 31'!I32+' СШ №34'!I32+' СШ № 42'!I32+'СШ № 44'!I32+' СШ № 45'!I32+'СШ № 46'!I32+'СШ № 50'!I32+'СШ № 53'!I32+'СШ № 55'!I32+'СШ № 62'!I32+'СШ № 63'!I32+'СШ № 64'!I32+'СШ № 65'!I32+' СШ № 76'!I32+'СШ № 78'!I32+'СШ № 79'!I32+'СШ № 81'!I32+'СШ № 89'!I32+'СШ № 90'!I32+' СШ № 93'!I32+'СШ № 94'!I32+'СШ № 135'!I32+'СШ № 137'!I32+'СШ № 148'!I32</f>
        <v>1400</v>
      </c>
      <c r="J32" s="73">
        <f t="shared" si="0"/>
        <v>100</v>
      </c>
      <c r="K32" s="113"/>
      <c r="L32" s="114"/>
      <c r="M32" s="144"/>
      <c r="N32" s="93"/>
    </row>
    <row r="33" spans="1:14" ht="33" customHeight="1" x14ac:dyDescent="0.25">
      <c r="A33" s="133"/>
      <c r="B33" s="125"/>
      <c r="C33" s="90"/>
      <c r="D33" s="128"/>
      <c r="E33" s="5" t="s">
        <v>14</v>
      </c>
      <c r="F33" s="1" t="s">
        <v>17</v>
      </c>
      <c r="G33" s="7" t="s">
        <v>15</v>
      </c>
      <c r="H33" s="8">
        <f>'Гимназия № 4'!H33+'Гимназия № 6'!H33+'ГИМНАЗИЯ № 7'!H33+'Гимназия № 10'!H33+'ГИМНАЗИЯ № 11'!H33+'ГИМНАЗИЯ № 14'!H33+'ГИМНАЗИЯ № 15'!H33+'ЛИЦЕЙ № 3'!H33+'ЛИЦЕЙ № 6'!H33+'ЛИЦЕЙ № 9'!H33+'ЛИЦЕЙ № 11'!H33+'ЛИЦЕЙ № 12'!H33+'СШ № 6'!H33+'СШ № 8'!H33+'СШ № 13'!H33+'СШ № 16'!H33+'СШ № 17'!H33+' СШ № 23'!H33+'СШ № 31'!H33+' СШ №34'!H33+' СШ № 42'!H33+'СШ № 44'!H33+' СШ № 45'!H33+'СШ № 46'!H33+'СШ № 50'!H33+'СШ № 53'!H33+'СШ № 55'!H33+'СШ № 62'!H33+'СШ № 63'!H33+'СШ № 64'!H33+'СШ № 65'!H33+' СШ № 76'!H33+'СШ № 78'!H33+'СШ № 79'!H33+'СШ № 81'!H33+'СШ № 89'!H33+'СШ № 90'!H33+' СШ № 93'!H33+'СШ № 94'!H33+'СШ № 135'!H33+'СШ № 137'!H33+'СШ № 148'!H33</f>
        <v>71.599999999999994</v>
      </c>
      <c r="I33" s="8">
        <f>'Гимназия № 4'!I33+'Гимназия № 6'!I33+'ГИМНАЗИЯ № 7'!I33+'Гимназия № 10'!I33+'ГИМНАЗИЯ № 11'!I33+'ГИМНАЗИЯ № 14'!I33+'ГИМНАЗИЯ № 15'!I33+'ЛИЦЕЙ № 3'!I33+'ЛИЦЕЙ № 6'!I33+'ЛИЦЕЙ № 9'!I33+'ЛИЦЕЙ № 11'!I33+'ЛИЦЕЙ № 12'!I33+'СШ № 6'!I33+'СШ № 8'!I33+'СШ № 13'!I33+'СШ № 16'!I33+'СШ № 17'!I33+' СШ № 23'!I33+'СШ № 31'!I33+' СШ №34'!I33+' СШ № 42'!I33+'СШ № 44'!I33+' СШ № 45'!I33+'СШ № 46'!I33+'СШ № 50'!I33+'СШ № 53'!I33+'СШ № 55'!I33+'СШ № 62'!I33+'СШ № 63'!I33+'СШ № 64'!I33+'СШ № 65'!I33+' СШ № 76'!I33+'СШ № 78'!I33+'СШ № 79'!I33+'СШ № 81'!I33+'СШ № 89'!I33+'СШ № 90'!I33+' СШ № 93'!I33+'СШ № 94'!I33+'СШ № 135'!I33+'СШ № 137'!I33+'СШ № 148'!I33</f>
        <v>71</v>
      </c>
      <c r="J33" s="73">
        <f t="shared" si="0"/>
        <v>99.162011173184368</v>
      </c>
      <c r="K33" s="73">
        <f>J33</f>
        <v>99.162011173184368</v>
      </c>
      <c r="L33" s="89"/>
      <c r="M33" s="144"/>
      <c r="N33" s="94"/>
    </row>
    <row r="34" spans="1:14" ht="75.95" hidden="1" customHeight="1" x14ac:dyDescent="0.25">
      <c r="A34" s="133"/>
      <c r="B34" s="123" t="s">
        <v>108</v>
      </c>
      <c r="C34" s="90" t="s">
        <v>196</v>
      </c>
      <c r="D34" s="126" t="s">
        <v>10</v>
      </c>
      <c r="E34" s="5" t="s">
        <v>11</v>
      </c>
      <c r="F34" s="6" t="s">
        <v>162</v>
      </c>
      <c r="G34" s="7" t="s">
        <v>12</v>
      </c>
      <c r="H34" s="8">
        <f>'Гимназия № 4'!H34+'Гимназия № 6'!H34+'ГИМНАЗИЯ № 7'!H34+'Гимназия № 10'!H34+'ГИМНАЗИЯ № 11'!H34+'ГИМНАЗИЯ № 14'!H34+'ГИМНАЗИЯ № 15'!H34+'ЛИЦЕЙ № 3'!H34+'ЛИЦЕЙ № 6'!H34+'ЛИЦЕЙ № 9'!H34+'ЛИЦЕЙ № 11'!H34+'ЛИЦЕЙ № 12'!H34+'СШ № 6'!H34+'СШ № 8'!H34+'СШ № 13'!H34+'СШ № 16'!H34+'СШ № 17'!H34+' СШ № 23'!H34+'СШ № 31'!H34+' СШ №34'!H34+' СШ № 42'!H34+'СШ № 44'!H34+' СШ № 45'!H34+'СШ № 46'!H34+'СШ № 50'!H34+'СШ № 53'!H34+'СШ № 55'!H34+'СШ № 62'!H34+'СШ № 63'!H34+'СШ № 64'!H34+'СШ № 65'!H34+' СШ № 76'!H34+'СШ № 78'!H34+'СШ № 79'!H34+'СШ № 81'!H34+'СШ № 89'!H34+'СШ № 90'!H34+' СШ № 93'!H34+'СШ № 94'!H34+'СШ № 135'!H34+'СШ № 137'!H34+'СШ № 148'!H34</f>
        <v>140</v>
      </c>
      <c r="I34" s="8">
        <f>'Гимназия № 4'!I34+'Гимназия № 6'!I34+'ГИМНАЗИЯ № 7'!I34+'Гимназия № 10'!I34+'ГИМНАЗИЯ № 11'!I34+'ГИМНАЗИЯ № 14'!I34+'ГИМНАЗИЯ № 15'!I34+'ЛИЦЕЙ № 3'!I34+'ЛИЦЕЙ № 6'!I34+'ЛИЦЕЙ № 9'!I34+'ЛИЦЕЙ № 11'!I34+'ЛИЦЕЙ № 12'!I34+'СШ № 6'!I34+'СШ № 8'!I34+'СШ № 13'!I34+'СШ № 16'!I34+'СШ № 17'!I34+' СШ № 23'!I34+'СШ № 31'!I34+' СШ №34'!I34+' СШ № 42'!I34+'СШ № 44'!I34+' СШ № 45'!I34+'СШ № 46'!I34+'СШ № 50'!I34+'СШ № 53'!I34+'СШ № 55'!I34+'СШ № 62'!I34+'СШ № 63'!I34+'СШ № 64'!I34+'СШ № 65'!I34+' СШ № 76'!I34+'СШ № 78'!I34+'СШ № 79'!I34+'СШ № 81'!I34+'СШ № 89'!I34+'СШ № 90'!I34+' СШ № 93'!I34+'СШ № 94'!I34+'СШ № 135'!I34+'СШ № 137'!I34+'СШ № 148'!I34</f>
        <v>200</v>
      </c>
      <c r="J34" s="73">
        <v>0</v>
      </c>
      <c r="K34" s="104">
        <f>(J34+J35+J36+J37+J38)/3</f>
        <v>100</v>
      </c>
      <c r="L34" s="88">
        <f>(K34+K39)/2</f>
        <v>100</v>
      </c>
      <c r="M34" s="144"/>
      <c r="N34" s="92"/>
    </row>
    <row r="35" spans="1:14" ht="75.95" customHeight="1" x14ac:dyDescent="0.25">
      <c r="A35" s="133"/>
      <c r="B35" s="124"/>
      <c r="C35" s="90"/>
      <c r="D35" s="127"/>
      <c r="E35" s="5" t="s">
        <v>11</v>
      </c>
      <c r="F35" s="6" t="s">
        <v>163</v>
      </c>
      <c r="G35" s="7" t="s">
        <v>12</v>
      </c>
      <c r="H35" s="8">
        <f>'Гимназия № 4'!H35+'Гимназия № 6'!H35+'ГИМНАЗИЯ № 7'!H35+'Гимназия № 10'!H35+'ГИМНАЗИЯ № 11'!H35+'ГИМНАЗИЯ № 14'!H35+'ГИМНАЗИЯ № 15'!H35+'ЛИЦЕЙ № 3'!H35+'ЛИЦЕЙ № 6'!H35+'ЛИЦЕЙ № 9'!H35+'ЛИЦЕЙ № 11'!H35+'ЛИЦЕЙ № 12'!H35+'СШ № 6'!H35+'СШ № 8'!H35+'СШ № 13'!H35+'СШ № 16'!H35+'СШ № 17'!H35+' СШ № 23'!H35+'СШ № 31'!H35+' СШ №34'!H35+' СШ № 42'!H35+'СШ № 44'!H35+' СШ № 45'!H35+'СШ № 46'!H35+'СШ № 50'!H35+'СШ № 53'!H35+'СШ № 55'!H35+'СШ № 62'!H35+'СШ № 63'!H35+'СШ № 64'!H35+'СШ № 65'!H35+' СШ № 76'!H35+'СШ № 78'!H35+'СШ № 79'!H35+'СШ № 81'!H35+'СШ № 89'!H35+'СШ № 90'!H35+' СШ № 93'!H35+'СШ № 94'!H35+'СШ № 135'!H35+'СШ № 137'!H35+'СШ № 148'!H35</f>
        <v>10</v>
      </c>
      <c r="I35" s="8">
        <f>'Гимназия № 4'!I35+'Гимназия № 6'!I35+'ГИМНАЗИЯ № 7'!I35+'Гимназия № 10'!I35+'ГИМНАЗИЯ № 11'!I35+'ГИМНАЗИЯ № 14'!I35+'ГИМНАЗИЯ № 15'!I35+'ЛИЦЕЙ № 3'!I35+'ЛИЦЕЙ № 6'!I35+'ЛИЦЕЙ № 9'!I35+'ЛИЦЕЙ № 11'!I35+'ЛИЦЕЙ № 12'!I35+'СШ № 6'!I35+'СШ № 8'!I35+'СШ № 13'!I35+'СШ № 16'!I35+'СШ № 17'!I35+' СШ № 23'!I35+'СШ № 31'!I35+' СШ №34'!I35+' СШ № 42'!I35+'СШ № 44'!I35+' СШ № 45'!I35+'СШ № 46'!I35+'СШ № 50'!I35+'СШ № 53'!I35+'СШ № 55'!I35+'СШ № 62'!I35+'СШ № 63'!I35+'СШ № 64'!I35+'СШ № 65'!I35+' СШ № 76'!I35+'СШ № 78'!I35+'СШ № 79'!I35+'СШ № 81'!I35+'СШ № 89'!I35+'СШ № 90'!I35+' СШ № 93'!I35+'СШ № 94'!I35+'СШ № 135'!I35+'СШ № 137'!I35+'СШ № 148'!I35</f>
        <v>320.8</v>
      </c>
      <c r="J35" s="73">
        <f t="shared" si="0"/>
        <v>100</v>
      </c>
      <c r="K35" s="112"/>
      <c r="L35" s="114"/>
      <c r="M35" s="144"/>
      <c r="N35" s="93"/>
    </row>
    <row r="36" spans="1:14" ht="108" hidden="1" customHeight="1" x14ac:dyDescent="0.25">
      <c r="A36" s="133"/>
      <c r="B36" s="124"/>
      <c r="C36" s="90"/>
      <c r="D36" s="127"/>
      <c r="E36" s="5" t="s">
        <v>11</v>
      </c>
      <c r="F36" s="6" t="s">
        <v>164</v>
      </c>
      <c r="G36" s="7" t="s">
        <v>12</v>
      </c>
      <c r="H36" s="8">
        <f>'Гимназия № 4'!H36+'Гимназия № 6'!H36+'ГИМНАЗИЯ № 7'!H36+'Гимназия № 10'!H36+'ГИМНАЗИЯ № 11'!H36+'ГИМНАЗИЯ № 14'!H36+'ГИМНАЗИЯ № 15'!H36+'ЛИЦЕЙ № 3'!H36+'ЛИЦЕЙ № 6'!H36+'ЛИЦЕЙ № 9'!H36+'ЛИЦЕЙ № 11'!H36+'ЛИЦЕЙ № 12'!H36+'СШ № 6'!H36+'СШ № 8'!H36+'СШ № 13'!H36+'СШ № 16'!H36+'СШ № 17'!H36+' СШ № 23'!H36+'СШ № 31'!H36+' СШ №34'!H36+' СШ № 42'!H36+'СШ № 44'!H36+' СШ № 45'!H36+'СШ № 46'!H36+'СШ № 50'!H36+'СШ № 53'!H36+'СШ № 55'!H36+'СШ № 62'!H36+'СШ № 63'!H36+'СШ № 64'!H36+'СШ № 65'!H36+' СШ № 76'!H36+'СШ № 78'!H36+'СШ № 79'!H36+'СШ № 81'!H36+'СШ № 89'!H36+'СШ № 90'!H36+' СШ № 93'!H36+'СШ № 94'!H36+'СШ № 135'!H36+'СШ № 137'!H36+'СШ № 148'!H36</f>
        <v>0</v>
      </c>
      <c r="I36" s="8">
        <f>'Гимназия № 4'!I36+'Гимназия № 6'!I36+'ГИМНАЗИЯ № 7'!I36+'Гимназия № 10'!I36+'ГИМНАЗИЯ № 11'!I36+'ГИМНАЗИЯ № 14'!I36+'ГИМНАЗИЯ № 15'!I36+'ЛИЦЕЙ № 3'!I36+'ЛИЦЕЙ № 6'!I36+'ЛИЦЕЙ № 9'!I36+'ЛИЦЕЙ № 11'!I36+'ЛИЦЕЙ № 12'!I36+'СШ № 6'!I36+'СШ № 8'!I36+'СШ № 13'!I36+'СШ № 16'!I36+'СШ № 17'!I36+' СШ № 23'!I36+'СШ № 31'!I36+' СШ №34'!I36+' СШ № 42'!I36+'СШ № 44'!I36+' СШ № 45'!I36+'СШ № 46'!I36+'СШ № 50'!I36+'СШ № 53'!I36+'СШ № 55'!I36+'СШ № 62'!I36+'СШ № 63'!I36+'СШ № 64'!I36+'СШ № 65'!I36+' СШ № 76'!I36+'СШ № 78'!I36+'СШ № 79'!I36+'СШ № 81'!I36+'СШ № 89'!I36+'СШ № 90'!I36+' СШ № 93'!I36+'СШ № 94'!I36+'СШ № 135'!I36+'СШ № 137'!I36+'СШ № 148'!I36</f>
        <v>0</v>
      </c>
      <c r="J36" s="73">
        <v>0</v>
      </c>
      <c r="K36" s="112"/>
      <c r="L36" s="114"/>
      <c r="M36" s="144"/>
      <c r="N36" s="93"/>
    </row>
    <row r="37" spans="1:14" ht="75.95" customHeight="1" x14ac:dyDescent="0.25">
      <c r="A37" s="133"/>
      <c r="B37" s="124"/>
      <c r="C37" s="90"/>
      <c r="D37" s="127"/>
      <c r="E37" s="5" t="s">
        <v>11</v>
      </c>
      <c r="F37" s="6" t="s">
        <v>165</v>
      </c>
      <c r="G37" s="7" t="s">
        <v>12</v>
      </c>
      <c r="H37" s="8">
        <f>'Гимназия № 4'!H37+'Гимназия № 6'!H37+'ГИМНАЗИЯ № 7'!H37+'Гимназия № 10'!H37+'ГИМНАЗИЯ № 11'!H37+'ГИМНАЗИЯ № 14'!H37+'ГИМНАЗИЯ № 15'!H37+'ЛИЦЕЙ № 3'!H37+'ЛИЦЕЙ № 6'!H37+'ЛИЦЕЙ № 9'!H37+'ЛИЦЕЙ № 11'!H37+'ЛИЦЕЙ № 12'!H37+'СШ № 6'!H37+'СШ № 8'!H37+'СШ № 13'!H37+'СШ № 16'!H37+'СШ № 17'!H37+' СШ № 23'!H37+'СШ № 31'!H37+' СШ №34'!H37+' СШ № 42'!H37+'СШ № 44'!H37+' СШ № 45'!H37+'СШ № 46'!H37+'СШ № 50'!H37+'СШ № 53'!H37+'СШ № 55'!H37+'СШ № 62'!H37+'СШ № 63'!H37+'СШ № 64'!H37+'СШ № 65'!H37+' СШ № 76'!H37+'СШ № 78'!H37+'СШ № 79'!H37+'СШ № 81'!H37+'СШ № 89'!H37+'СШ № 90'!H37+' СШ № 93'!H37+'СШ № 94'!H37+'СШ № 135'!H37+'СШ № 137'!H37+'СШ № 148'!H37</f>
        <v>80</v>
      </c>
      <c r="I37" s="8">
        <f>'Гимназия № 4'!I37+'Гимназия № 6'!I37+'ГИМНАЗИЯ № 7'!I37+'Гимназия № 10'!I37+'ГИМНАЗИЯ № 11'!I37+'ГИМНАЗИЯ № 14'!I37+'ГИМНАЗИЯ № 15'!I37+'ЛИЦЕЙ № 3'!I37+'ЛИЦЕЙ № 6'!I37+'ЛИЦЕЙ № 9'!I37+'ЛИЦЕЙ № 11'!I37+'ЛИЦЕЙ № 12'!I37+'СШ № 6'!I37+'СШ № 8'!I37+'СШ № 13'!I37+'СШ № 16'!I37+'СШ № 17'!I37+' СШ № 23'!I37+'СШ № 31'!I37+' СШ №34'!I37+' СШ № 42'!I37+'СШ № 44'!I37+' СШ № 45'!I37+'СШ № 46'!I37+'СШ № 50'!I37+'СШ № 53'!I37+'СШ № 55'!I37+'СШ № 62'!I37+'СШ № 63'!I37+'СШ № 64'!I37+'СШ № 65'!I37+' СШ № 76'!I37+'СШ № 78'!I37+'СШ № 79'!I37+'СШ № 81'!I37+'СШ № 89'!I37+'СШ № 90'!I37+' СШ № 93'!I37+'СШ № 94'!I37+'СШ № 135'!I37+'СШ № 137'!I37+'СШ № 148'!I37</f>
        <v>283.3</v>
      </c>
      <c r="J37" s="73">
        <f t="shared" si="0"/>
        <v>100</v>
      </c>
      <c r="K37" s="112"/>
      <c r="L37" s="114"/>
      <c r="M37" s="144"/>
      <c r="N37" s="93"/>
    </row>
    <row r="38" spans="1:14" ht="66" customHeight="1" x14ac:dyDescent="0.25">
      <c r="A38" s="133"/>
      <c r="B38" s="124"/>
      <c r="C38" s="90"/>
      <c r="D38" s="127"/>
      <c r="E38" s="5" t="s">
        <v>11</v>
      </c>
      <c r="F38" s="10" t="s">
        <v>166</v>
      </c>
      <c r="G38" s="7" t="s">
        <v>12</v>
      </c>
      <c r="H38" s="8">
        <f>'Гимназия № 4'!H38+'Гимназия № 6'!H38+'ГИМНАЗИЯ № 7'!H38+'Гимназия № 10'!H38+'ГИМНАЗИЯ № 11'!H38+'ГИМНАЗИЯ № 14'!H38+'ГИМНАЗИЯ № 15'!H38+'ЛИЦЕЙ № 3'!H38+'ЛИЦЕЙ № 6'!H38+'ЛИЦЕЙ № 9'!H38+'ЛИЦЕЙ № 11'!H38+'ЛИЦЕЙ № 12'!H38+'СШ № 6'!H38+'СШ № 8'!H38+'СШ № 13'!H38+'СШ № 16'!H38+'СШ № 17'!H38+' СШ № 23'!H38+'СШ № 31'!H38+' СШ №34'!H38+' СШ № 42'!H38+'СШ № 44'!H38+' СШ № 45'!H38+'СШ № 46'!H38+'СШ № 50'!H38+'СШ № 53'!H38+'СШ № 55'!H38+'СШ № 62'!H38+'СШ № 63'!H38+'СШ № 64'!H38+'СШ № 65'!H38+' СШ № 76'!H38+'СШ № 78'!H38+'СШ № 79'!H38+'СШ № 81'!H38+'СШ № 89'!H38+'СШ № 90'!H38+' СШ № 93'!H38+'СШ № 94'!H38+'СШ № 135'!H38+'СШ № 137'!H38+'СШ № 148'!H38</f>
        <v>900</v>
      </c>
      <c r="I38" s="8">
        <f>'Гимназия № 4'!I38+'Гимназия № 6'!I38+'ГИМНАЗИЯ № 7'!I38+'Гимназия № 10'!I38+'ГИМНАЗИЯ № 11'!I38+'ГИМНАЗИЯ № 14'!I38+'ГИМНАЗИЯ № 15'!I38+'ЛИЦЕЙ № 3'!I38+'ЛИЦЕЙ № 6'!I38+'ЛИЦЕЙ № 9'!I38+'ЛИЦЕЙ № 11'!I38+'ЛИЦЕЙ № 12'!I38+'СШ № 6'!I38+'СШ № 8'!I38+'СШ № 13'!I38+'СШ № 16'!I38+'СШ № 17'!I38+' СШ № 23'!I38+'СШ № 31'!I38+' СШ №34'!I38+' СШ № 42'!I38+'СШ № 44'!I38+' СШ № 45'!I38+'СШ № 46'!I38+'СШ № 50'!I38+'СШ № 53'!I38+'СШ № 55'!I38+'СШ № 62'!I38+'СШ № 63'!I38+'СШ № 64'!I38+'СШ № 65'!I38+' СШ № 76'!I38+'СШ № 78'!I38+'СШ № 79'!I38+'СШ № 81'!I38+'СШ № 89'!I38+'СШ № 90'!I38+' СШ № 93'!I38+'СШ № 94'!I38+'СШ № 135'!I38+'СШ № 137'!I38+'СШ № 148'!I38</f>
        <v>900</v>
      </c>
      <c r="J38" s="73">
        <f t="shared" si="0"/>
        <v>100</v>
      </c>
      <c r="K38" s="113"/>
      <c r="L38" s="114"/>
      <c r="M38" s="144"/>
      <c r="N38" s="93"/>
    </row>
    <row r="39" spans="1:14" ht="33" customHeight="1" x14ac:dyDescent="0.25">
      <c r="A39" s="133"/>
      <c r="B39" s="125"/>
      <c r="C39" s="90"/>
      <c r="D39" s="128"/>
      <c r="E39" s="5" t="s">
        <v>14</v>
      </c>
      <c r="F39" s="1" t="s">
        <v>17</v>
      </c>
      <c r="G39" s="7" t="s">
        <v>15</v>
      </c>
      <c r="H39" s="8">
        <f>'Гимназия № 4'!H39+'Гимназия № 6'!H39+'ГИМНАЗИЯ № 7'!H39+'Гимназия № 10'!H39+'ГИМНАЗИЯ № 11'!H39+'ГИМНАЗИЯ № 14'!H39+'ГИМНАЗИЯ № 15'!H39+'ЛИЦЕЙ № 3'!H39+'ЛИЦЕЙ № 6'!H39+'ЛИЦЕЙ № 9'!H39+'ЛИЦЕЙ № 11'!H39+'ЛИЦЕЙ № 12'!H39+'СШ № 6'!H39+'СШ № 8'!H39+'СШ № 13'!H39+'СШ № 16'!H39+'СШ № 17'!H39+' СШ № 23'!H39+'СШ № 31'!H39+' СШ №34'!H39+' СШ № 42'!H39+'СШ № 44'!H39+' СШ № 45'!H39+'СШ № 46'!H39+'СШ № 50'!H39+'СШ № 53'!H39+'СШ № 55'!H39+'СШ № 62'!H39+'СШ № 63'!H39+'СШ № 64'!H39+'СШ № 65'!H39+' СШ № 76'!H39+'СШ № 78'!H39+'СШ № 79'!H39+'СШ № 81'!H39+'СШ № 89'!H39+'СШ № 90'!H39+' СШ № 93'!H39+'СШ № 94'!H39+'СШ № 135'!H39+'СШ № 137'!H39+'СШ № 148'!H39</f>
        <v>13.3</v>
      </c>
      <c r="I39" s="8">
        <f>'Гимназия № 4'!I39+'Гимназия № 6'!I39+'ГИМНАЗИЯ № 7'!I39+'Гимназия № 10'!I39+'ГИМНАЗИЯ № 11'!I39+'ГИМНАЗИЯ № 14'!I39+'ГИМНАЗИЯ № 15'!I39+'ЛИЦЕЙ № 3'!I39+'ЛИЦЕЙ № 6'!I39+'ЛИЦЕЙ № 9'!I39+'ЛИЦЕЙ № 11'!I39+'ЛИЦЕЙ № 12'!I39+'СШ № 6'!I39+'СШ № 8'!I39+'СШ № 13'!I39+'СШ № 16'!I39+'СШ № 17'!I39+' СШ № 23'!I39+'СШ № 31'!I39+' СШ №34'!I39+' СШ № 42'!I39+'СШ № 44'!I39+' СШ № 45'!I39+'СШ № 46'!I39+'СШ № 50'!I39+'СШ № 53'!I39+'СШ № 55'!I39+'СШ № 62'!I39+'СШ № 63'!I39+'СШ № 64'!I39+'СШ № 65'!I39+' СШ № 76'!I39+'СШ № 78'!I39+'СШ № 79'!I39+'СШ № 81'!I39+'СШ № 89'!I39+'СШ № 90'!I39+' СШ № 93'!I39+'СШ № 94'!I39+'СШ № 135'!I39+'СШ № 137'!I39+'СШ № 148'!I39</f>
        <v>15.9</v>
      </c>
      <c r="J39" s="73">
        <f t="shared" si="0"/>
        <v>100</v>
      </c>
      <c r="K39" s="73">
        <f>J39</f>
        <v>100</v>
      </c>
      <c r="L39" s="89"/>
      <c r="M39" s="144"/>
      <c r="N39" s="94"/>
    </row>
    <row r="40" spans="1:14" ht="78" hidden="1" customHeight="1" x14ac:dyDescent="0.25">
      <c r="A40" s="133"/>
      <c r="B40" s="123"/>
      <c r="C40" s="90" t="s">
        <v>197</v>
      </c>
      <c r="D40" s="126" t="s">
        <v>10</v>
      </c>
      <c r="E40" s="5" t="s">
        <v>11</v>
      </c>
      <c r="F40" s="6" t="s">
        <v>162</v>
      </c>
      <c r="G40" s="7" t="s">
        <v>12</v>
      </c>
      <c r="H40" s="8">
        <f>'Гимназия № 4'!H40+'Гимназия № 6'!H40+'ГИМНАЗИЯ № 7'!H40+'Гимназия № 10'!H40+'ГИМНАЗИЯ № 11'!H40+'ГИМНАЗИЯ № 14'!H40+'ГИМНАЗИЯ № 15'!H40+'ЛИЦЕЙ № 3'!H40+'ЛИЦЕЙ № 6'!H40+'ЛИЦЕЙ № 9'!H40+'ЛИЦЕЙ № 11'!H40+'ЛИЦЕЙ № 12'!H40+'СШ № 6'!H40+'СШ № 8'!H40+'СШ № 13'!H40+'СШ № 16'!H40+'СШ № 17'!H40+' СШ № 23'!H40+'СШ № 31'!H40+' СШ №34'!H40+' СШ № 42'!H40+'СШ № 44'!H40+' СШ № 45'!H40+'СШ № 46'!H40+'СШ № 50'!H40+'СШ № 53'!H40+'СШ № 55'!H40+'СШ № 62'!H40+'СШ № 63'!H40+'СШ № 64'!H40+'СШ № 65'!H40+' СШ № 76'!H40+'СШ № 78'!H40+'СШ № 79'!H40+'СШ № 81'!H40+'СШ № 89'!H40+'СШ № 90'!H40+' СШ № 93'!H40+'СШ № 94'!H40+'СШ № 135'!H40+'СШ № 137'!H40+'СШ № 148'!H40</f>
        <v>0</v>
      </c>
      <c r="I40" s="8">
        <f>'Гимназия № 4'!I40+'Гимназия № 6'!I40+'ГИМНАЗИЯ № 7'!I40+'Гимназия № 10'!I40+'ГИМНАЗИЯ № 11'!I40+'ГИМНАЗИЯ № 14'!I40+'ГИМНАЗИЯ № 15'!I40+'ЛИЦЕЙ № 3'!I40+'ЛИЦЕЙ № 6'!I40+'ЛИЦЕЙ № 9'!I40+'ЛИЦЕЙ № 11'!I40+'ЛИЦЕЙ № 12'!I40+'СШ № 6'!I40+'СШ № 8'!I40+'СШ № 13'!I40+'СШ № 16'!I40+'СШ № 17'!I40+' СШ № 23'!I40+'СШ № 31'!I40+' СШ №34'!I40+' СШ № 42'!I40+'СШ № 44'!I40+' СШ № 45'!I40+'СШ № 46'!I40+'СШ № 50'!I40+'СШ № 53'!I40+'СШ № 55'!I40+'СШ № 62'!I40+'СШ № 63'!I40+'СШ № 64'!I40+'СШ № 65'!I40+' СШ № 76'!I40+'СШ № 78'!I40+'СШ № 79'!I40+'СШ № 81'!I40+'СШ № 89'!I40+'СШ № 90'!I40+' СШ № 93'!I40+'СШ № 94'!I40+'СШ № 135'!I40+'СШ № 137'!I40+'СШ № 148'!I40</f>
        <v>0</v>
      </c>
      <c r="J40" s="73" t="e">
        <f t="shared" si="0"/>
        <v>#DIV/0!</v>
      </c>
      <c r="K40" s="104" t="e">
        <f>(J40+J41+J42+J43+J44)/5</f>
        <v>#DIV/0!</v>
      </c>
      <c r="L40" s="88" t="e">
        <f>(K40+K45)/2</f>
        <v>#DIV/0!</v>
      </c>
      <c r="M40" s="144"/>
      <c r="N40" s="92"/>
    </row>
    <row r="41" spans="1:14" ht="72.75" hidden="1" customHeight="1" x14ac:dyDescent="0.25">
      <c r="A41" s="133"/>
      <c r="B41" s="124"/>
      <c r="C41" s="90"/>
      <c r="D41" s="129"/>
      <c r="E41" s="5" t="s">
        <v>11</v>
      </c>
      <c r="F41" s="6" t="s">
        <v>163</v>
      </c>
      <c r="G41" s="7" t="s">
        <v>12</v>
      </c>
      <c r="H41" s="8">
        <f>'Гимназия № 4'!H41+'Гимназия № 6'!H41+'ГИМНАЗИЯ № 7'!H41+'Гимназия № 10'!H41+'ГИМНАЗИЯ № 11'!H41+'ГИМНАЗИЯ № 14'!H41+'ГИМНАЗИЯ № 15'!H41+'ЛИЦЕЙ № 3'!H41+'ЛИЦЕЙ № 6'!H41+'ЛИЦЕЙ № 9'!H41+'ЛИЦЕЙ № 11'!H41+'ЛИЦЕЙ № 12'!H41+'СШ № 6'!H41+'СШ № 8'!H41+'СШ № 13'!H41+'СШ № 16'!H41+'СШ № 17'!H41+' СШ № 23'!H41+'СШ № 31'!H41+' СШ №34'!H41+' СШ № 42'!H41+'СШ № 44'!H41+' СШ № 45'!H41+'СШ № 46'!H41+'СШ № 50'!H41+'СШ № 53'!H41+'СШ № 55'!H41+'СШ № 62'!H41+'СШ № 63'!H41+'СШ № 64'!H41+'СШ № 65'!H41+' СШ № 76'!H41+'СШ № 78'!H41+'СШ № 79'!H41+'СШ № 81'!H41+'СШ № 89'!H41+'СШ № 90'!H41+' СШ № 93'!H41+'СШ № 94'!H41+'СШ № 135'!H41+'СШ № 137'!H41+'СШ № 148'!H41</f>
        <v>0</v>
      </c>
      <c r="I41" s="8">
        <f>'Гимназия № 4'!I41+'Гимназия № 6'!I41+'ГИМНАЗИЯ № 7'!I41+'Гимназия № 10'!I41+'ГИМНАЗИЯ № 11'!I41+'ГИМНАЗИЯ № 14'!I41+'ГИМНАЗИЯ № 15'!I41+'ЛИЦЕЙ № 3'!I41+'ЛИЦЕЙ № 6'!I41+'ЛИЦЕЙ № 9'!I41+'ЛИЦЕЙ № 11'!I41+'ЛИЦЕЙ № 12'!I41+'СШ № 6'!I41+'СШ № 8'!I41+'СШ № 13'!I41+'СШ № 16'!I41+'СШ № 17'!I41+' СШ № 23'!I41+'СШ № 31'!I41+' СШ №34'!I41+' СШ № 42'!I41+'СШ № 44'!I41+' СШ № 45'!I41+'СШ № 46'!I41+'СШ № 50'!I41+'СШ № 53'!I41+'СШ № 55'!I41+'СШ № 62'!I41+'СШ № 63'!I41+'СШ № 64'!I41+'СШ № 65'!I41+' СШ № 76'!I41+'СШ № 78'!I41+'СШ № 79'!I41+'СШ № 81'!I41+'СШ № 89'!I41+'СШ № 90'!I41+' СШ № 93'!I41+'СШ № 94'!I41+'СШ № 135'!I41+'СШ № 137'!I41+'СШ № 148'!I41</f>
        <v>0</v>
      </c>
      <c r="J41" s="73" t="e">
        <f t="shared" si="0"/>
        <v>#DIV/0!</v>
      </c>
      <c r="K41" s="112"/>
      <c r="L41" s="130"/>
      <c r="M41" s="144"/>
      <c r="N41" s="93"/>
    </row>
    <row r="42" spans="1:14" ht="70.5" hidden="1" customHeight="1" x14ac:dyDescent="0.25">
      <c r="A42" s="133"/>
      <c r="B42" s="124"/>
      <c r="C42" s="90"/>
      <c r="D42" s="129"/>
      <c r="E42" s="5" t="s">
        <v>11</v>
      </c>
      <c r="F42" s="6" t="s">
        <v>164</v>
      </c>
      <c r="G42" s="7" t="s">
        <v>12</v>
      </c>
      <c r="H42" s="8">
        <f>'Гимназия № 4'!H42+'Гимназия № 6'!H42+'ГИМНАЗИЯ № 7'!H42+'Гимназия № 10'!H42+'ГИМНАЗИЯ № 11'!H42+'ГИМНАЗИЯ № 14'!H42+'ГИМНАЗИЯ № 15'!H42+'ЛИЦЕЙ № 3'!H42+'ЛИЦЕЙ № 6'!H42+'ЛИЦЕЙ № 9'!H42+'ЛИЦЕЙ № 11'!H42+'ЛИЦЕЙ № 12'!H42+'СШ № 6'!H42+'СШ № 8'!H42+'СШ № 13'!H42+'СШ № 16'!H42+'СШ № 17'!H42+' СШ № 23'!H42+'СШ № 31'!H42+' СШ №34'!H42+' СШ № 42'!H42+'СШ № 44'!H42+' СШ № 45'!H42+'СШ № 46'!H42+'СШ № 50'!H42+'СШ № 53'!H42+'СШ № 55'!H42+'СШ № 62'!H42+'СШ № 63'!H42+'СШ № 64'!H42+'СШ № 65'!H42+' СШ № 76'!H42+'СШ № 78'!H42+'СШ № 79'!H42+'СШ № 81'!H42+'СШ № 89'!H42+'СШ № 90'!H42+' СШ № 93'!H42+'СШ № 94'!H42+'СШ № 135'!H42+'СШ № 137'!H42+'СШ № 148'!H42</f>
        <v>0</v>
      </c>
      <c r="I42" s="8">
        <f>'Гимназия № 4'!I42+'Гимназия № 6'!I42+'ГИМНАЗИЯ № 7'!I42+'Гимназия № 10'!I42+'ГИМНАЗИЯ № 11'!I42+'ГИМНАЗИЯ № 14'!I42+'ГИМНАЗИЯ № 15'!I42+'ЛИЦЕЙ № 3'!I42+'ЛИЦЕЙ № 6'!I42+'ЛИЦЕЙ № 9'!I42+'ЛИЦЕЙ № 11'!I42+'ЛИЦЕЙ № 12'!I42+'СШ № 6'!I42+'СШ № 8'!I42+'СШ № 13'!I42+'СШ № 16'!I42+'СШ № 17'!I42+' СШ № 23'!I42+'СШ № 31'!I42+' СШ №34'!I42+' СШ № 42'!I42+'СШ № 44'!I42+' СШ № 45'!I42+'СШ № 46'!I42+'СШ № 50'!I42+'СШ № 53'!I42+'СШ № 55'!I42+'СШ № 62'!I42+'СШ № 63'!I42+'СШ № 64'!I42+'СШ № 65'!I42+' СШ № 76'!I42+'СШ № 78'!I42+'СШ № 79'!I42+'СШ № 81'!I42+'СШ № 89'!I42+'СШ № 90'!I42+' СШ № 93'!I42+'СШ № 94'!I42+'СШ № 135'!I42+'СШ № 137'!I42+'СШ № 148'!I42</f>
        <v>0</v>
      </c>
      <c r="J42" s="73" t="e">
        <f t="shared" si="0"/>
        <v>#DIV/0!</v>
      </c>
      <c r="K42" s="112"/>
      <c r="L42" s="130"/>
      <c r="M42" s="144"/>
      <c r="N42" s="93"/>
    </row>
    <row r="43" spans="1:14" ht="80.25" hidden="1" customHeight="1" x14ac:dyDescent="0.25">
      <c r="A43" s="133"/>
      <c r="B43" s="124"/>
      <c r="C43" s="90"/>
      <c r="D43" s="127"/>
      <c r="E43" s="5" t="s">
        <v>11</v>
      </c>
      <c r="F43" s="6" t="s">
        <v>165</v>
      </c>
      <c r="G43" s="7" t="s">
        <v>12</v>
      </c>
      <c r="H43" s="8">
        <f>'Гимназия № 4'!H43+'Гимназия № 6'!H43+'ГИМНАЗИЯ № 7'!H43+'Гимназия № 10'!H43+'ГИМНАЗИЯ № 11'!H43+'ГИМНАЗИЯ № 14'!H43+'ГИМНАЗИЯ № 15'!H43+'ЛИЦЕЙ № 3'!H43+'ЛИЦЕЙ № 6'!H43+'ЛИЦЕЙ № 9'!H43+'ЛИЦЕЙ № 11'!H43+'ЛИЦЕЙ № 12'!H43+'СШ № 6'!H43+'СШ № 8'!H43+'СШ № 13'!H43+'СШ № 16'!H43+'СШ № 17'!H43+' СШ № 23'!H43+'СШ № 31'!H43+' СШ №34'!H43+' СШ № 42'!H43+'СШ № 44'!H43+' СШ № 45'!H43+'СШ № 46'!H43+'СШ № 50'!H43+'СШ № 53'!H43+'СШ № 55'!H43+'СШ № 62'!H43+'СШ № 63'!H43+'СШ № 64'!H43+'СШ № 65'!H43+' СШ № 76'!H43+'СШ № 78'!H43+'СШ № 79'!H43+'СШ № 81'!H43+'СШ № 89'!H43+'СШ № 90'!H43+' СШ № 93'!H43+'СШ № 94'!H43+'СШ № 135'!H43+'СШ № 137'!H43+'СШ № 148'!H43</f>
        <v>0</v>
      </c>
      <c r="I43" s="8">
        <f>'Гимназия № 4'!I43+'Гимназия № 6'!I43+'ГИМНАЗИЯ № 7'!I43+'Гимназия № 10'!I43+'ГИМНАЗИЯ № 11'!I43+'ГИМНАЗИЯ № 14'!I43+'ГИМНАЗИЯ № 15'!I43+'ЛИЦЕЙ № 3'!I43+'ЛИЦЕЙ № 6'!I43+'ЛИЦЕЙ № 9'!I43+'ЛИЦЕЙ № 11'!I43+'ЛИЦЕЙ № 12'!I43+'СШ № 6'!I43+'СШ № 8'!I43+'СШ № 13'!I43+'СШ № 16'!I43+'СШ № 17'!I43+' СШ № 23'!I43+'СШ № 31'!I43+' СШ №34'!I43+' СШ № 42'!I43+'СШ № 44'!I43+' СШ № 45'!I43+'СШ № 46'!I43+'СШ № 50'!I43+'СШ № 53'!I43+'СШ № 55'!I43+'СШ № 62'!I43+'СШ № 63'!I43+'СШ № 64'!I43+'СШ № 65'!I43+' СШ № 76'!I43+'СШ № 78'!I43+'СШ № 79'!I43+'СШ № 81'!I43+'СШ № 89'!I43+'СШ № 90'!I43+' СШ № 93'!I43+'СШ № 94'!I43+'СШ № 135'!I43+'СШ № 137'!I43+'СШ № 148'!I43</f>
        <v>0</v>
      </c>
      <c r="J43" s="73" t="e">
        <f t="shared" si="0"/>
        <v>#DIV/0!</v>
      </c>
      <c r="K43" s="112"/>
      <c r="L43" s="114"/>
      <c r="M43" s="144"/>
      <c r="N43" s="93"/>
    </row>
    <row r="44" spans="1:14" ht="81.75" hidden="1" customHeight="1" x14ac:dyDescent="0.25">
      <c r="A44" s="133"/>
      <c r="B44" s="124"/>
      <c r="C44" s="90"/>
      <c r="D44" s="127"/>
      <c r="E44" s="5" t="s">
        <v>11</v>
      </c>
      <c r="F44" s="10" t="s">
        <v>166</v>
      </c>
      <c r="G44" s="7" t="s">
        <v>12</v>
      </c>
      <c r="H44" s="8">
        <f>'Гимназия № 4'!H44+'Гимназия № 6'!H44+'ГИМНАЗИЯ № 7'!H44+'Гимназия № 10'!H44+'ГИМНАЗИЯ № 11'!H44+'ГИМНАЗИЯ № 14'!H44+'ГИМНАЗИЯ № 15'!H44+'ЛИЦЕЙ № 3'!H44+'ЛИЦЕЙ № 6'!H44+'ЛИЦЕЙ № 9'!H44+'ЛИЦЕЙ № 11'!H44+'ЛИЦЕЙ № 12'!H44+'СШ № 6'!H44+'СШ № 8'!H44+'СШ № 13'!H44+'СШ № 16'!H44+'СШ № 17'!H44+' СШ № 23'!H44+'СШ № 31'!H44+' СШ №34'!H44+' СШ № 42'!H44+'СШ № 44'!H44+' СШ № 45'!H44+'СШ № 46'!H44+'СШ № 50'!H44+'СШ № 53'!H44+'СШ № 55'!H44+'СШ № 62'!H44+'СШ № 63'!H44+'СШ № 64'!H44+'СШ № 65'!H44+' СШ № 76'!H44+'СШ № 78'!H44+'СШ № 79'!H44+'СШ № 81'!H44+'СШ № 89'!H44+'СШ № 90'!H44+' СШ № 93'!H44+'СШ № 94'!H44+'СШ № 135'!H44+'СШ № 137'!H44+'СШ № 148'!H44</f>
        <v>0</v>
      </c>
      <c r="I44" s="8">
        <f>'Гимназия № 4'!I44+'Гимназия № 6'!I44+'ГИМНАЗИЯ № 7'!I44+'Гимназия № 10'!I44+'ГИМНАЗИЯ № 11'!I44+'ГИМНАЗИЯ № 14'!I44+'ГИМНАЗИЯ № 15'!I44+'ЛИЦЕЙ № 3'!I44+'ЛИЦЕЙ № 6'!I44+'ЛИЦЕЙ № 9'!I44+'ЛИЦЕЙ № 11'!I44+'ЛИЦЕЙ № 12'!I44+'СШ № 6'!I44+'СШ № 8'!I44+'СШ № 13'!I44+'СШ № 16'!I44+'СШ № 17'!I44+' СШ № 23'!I44+'СШ № 31'!I44+' СШ №34'!I44+' СШ № 42'!I44+'СШ № 44'!I44+' СШ № 45'!I44+'СШ № 46'!I44+'СШ № 50'!I44+'СШ № 53'!I44+'СШ № 55'!I44+'СШ № 62'!I44+'СШ № 63'!I44+'СШ № 64'!I44+'СШ № 65'!I44+' СШ № 76'!I44+'СШ № 78'!I44+'СШ № 79'!I44+'СШ № 81'!I44+'СШ № 89'!I44+'СШ № 90'!I44+' СШ № 93'!I44+'СШ № 94'!I44+'СШ № 135'!I44+'СШ № 137'!I44+'СШ № 148'!I44</f>
        <v>0</v>
      </c>
      <c r="J44" s="73" t="e">
        <f t="shared" si="0"/>
        <v>#DIV/0!</v>
      </c>
      <c r="K44" s="113"/>
      <c r="L44" s="114"/>
      <c r="M44" s="144"/>
      <c r="N44" s="93"/>
    </row>
    <row r="45" spans="1:14" ht="33" hidden="1" customHeight="1" x14ac:dyDescent="0.25">
      <c r="A45" s="133"/>
      <c r="B45" s="125"/>
      <c r="C45" s="90"/>
      <c r="D45" s="128"/>
      <c r="E45" s="5" t="s">
        <v>14</v>
      </c>
      <c r="F45" s="1" t="s">
        <v>17</v>
      </c>
      <c r="G45" s="7" t="s">
        <v>15</v>
      </c>
      <c r="H45" s="8">
        <f>'Гимназия № 4'!H45+'Гимназия № 6'!H45+'ГИМНАЗИЯ № 7'!H45+'Гимназия № 10'!H45+'ГИМНАЗИЯ № 11'!H45+'ГИМНАЗИЯ № 14'!H45+'ГИМНАЗИЯ № 15'!H45+'ЛИЦЕЙ № 3'!H45+'ЛИЦЕЙ № 6'!H45+'ЛИЦЕЙ № 9'!H45+'ЛИЦЕЙ № 11'!H45+'ЛИЦЕЙ № 12'!H45+'СШ № 6'!H45+'СШ № 8'!H45+'СШ № 13'!H45+'СШ № 16'!H45+'СШ № 17'!H45+' СШ № 23'!H45+'СШ № 31'!H45+' СШ №34'!H45+' СШ № 42'!H45+'СШ № 44'!H45+' СШ № 45'!H45+'СШ № 46'!H45+'СШ № 50'!H45+'СШ № 53'!H45+'СШ № 55'!H45+'СШ № 62'!H45+'СШ № 63'!H45+'СШ № 64'!H45+'СШ № 65'!H45+' СШ № 76'!H45+'СШ № 78'!H45+'СШ № 79'!H45+'СШ № 81'!H45+'СШ № 89'!H45+'СШ № 90'!H45+' СШ № 93'!H45+'СШ № 94'!H45+'СШ № 135'!H45+'СШ № 137'!H45+'СШ № 148'!H45</f>
        <v>0</v>
      </c>
      <c r="I45" s="8">
        <f>'Гимназия № 4'!I45+'Гимназия № 6'!I45+'ГИМНАЗИЯ № 7'!I45+'Гимназия № 10'!I45+'ГИМНАЗИЯ № 11'!I45+'ГИМНАЗИЯ № 14'!I45+'ГИМНАЗИЯ № 15'!I45+'ЛИЦЕЙ № 3'!I45+'ЛИЦЕЙ № 6'!I45+'ЛИЦЕЙ № 9'!I45+'ЛИЦЕЙ № 11'!I45+'ЛИЦЕЙ № 12'!I45+'СШ № 6'!I45+'СШ № 8'!I45+'СШ № 13'!I45+'СШ № 16'!I45+'СШ № 17'!I45+' СШ № 23'!I45+'СШ № 31'!I45+' СШ №34'!I45+' СШ № 42'!I45+'СШ № 44'!I45+' СШ № 45'!I45+'СШ № 46'!I45+'СШ № 50'!I45+'СШ № 53'!I45+'СШ № 55'!I45+'СШ № 62'!I45+'СШ № 63'!I45+'СШ № 64'!I45+'СШ № 65'!I45+' СШ № 76'!I45+'СШ № 78'!I45+'СШ № 79'!I45+'СШ № 81'!I45+'СШ № 89'!I45+'СШ № 90'!I45+' СШ № 93'!I45+'СШ № 94'!I45+'СШ № 135'!I45+'СШ № 137'!I45+'СШ № 148'!I45</f>
        <v>0</v>
      </c>
      <c r="J45" s="73" t="e">
        <f t="shared" si="0"/>
        <v>#DIV/0!</v>
      </c>
      <c r="K45" s="73" t="e">
        <f>J45</f>
        <v>#DIV/0!</v>
      </c>
      <c r="L45" s="89"/>
      <c r="M45" s="144"/>
      <c r="N45" s="94"/>
    </row>
    <row r="46" spans="1:14" ht="75.75" hidden="1" customHeight="1" x14ac:dyDescent="0.25">
      <c r="A46" s="133"/>
      <c r="B46" s="123"/>
      <c r="C46" s="90" t="s">
        <v>198</v>
      </c>
      <c r="D46" s="126" t="s">
        <v>10</v>
      </c>
      <c r="E46" s="5" t="s">
        <v>11</v>
      </c>
      <c r="F46" s="6" t="s">
        <v>162</v>
      </c>
      <c r="G46" s="7" t="s">
        <v>12</v>
      </c>
      <c r="H46" s="8">
        <f>'Гимназия № 4'!H46+'Гимназия № 6'!H46+'ГИМНАЗИЯ № 7'!H46+'Гимназия № 10'!H46+'ГИМНАЗИЯ № 11'!H46+'ГИМНАЗИЯ № 14'!H46+'ГИМНАЗИЯ № 15'!H46+'ЛИЦЕЙ № 3'!H46+'ЛИЦЕЙ № 6'!H46+'ЛИЦЕЙ № 9'!H46+'ЛИЦЕЙ № 11'!H46+'ЛИЦЕЙ № 12'!H46+'СШ № 6'!H46+'СШ № 8'!H46+'СШ № 13'!H46+'СШ № 16'!H46+'СШ № 17'!H46+' СШ № 23'!H46+'СШ № 31'!H46+' СШ №34'!H46+' СШ № 42'!H46+'СШ № 44'!H46+' СШ № 45'!H46+'СШ № 46'!H46+'СШ № 50'!H46+'СШ № 53'!H46+'СШ № 55'!H46+'СШ № 62'!H46+'СШ № 63'!H46+'СШ № 64'!H46+'СШ № 65'!H46+' СШ № 76'!H46+'СШ № 78'!H46+'СШ № 79'!H46+'СШ № 81'!H46+'СШ № 89'!H46+'СШ № 90'!H46+' СШ № 93'!H46+'СШ № 94'!H46+'СШ № 135'!H46+'СШ № 137'!H46+'СШ № 148'!H46</f>
        <v>0</v>
      </c>
      <c r="I46" s="8">
        <f>'Гимназия № 4'!I46+'Гимназия № 6'!I46+'ГИМНАЗИЯ № 7'!I46+'Гимназия № 10'!I46+'ГИМНАЗИЯ № 11'!I46+'ГИМНАЗИЯ № 14'!I46+'ГИМНАЗИЯ № 15'!I46+'ЛИЦЕЙ № 3'!I46+'ЛИЦЕЙ № 6'!I46+'ЛИЦЕЙ № 9'!I46+'ЛИЦЕЙ № 11'!I46+'ЛИЦЕЙ № 12'!I46+'СШ № 6'!I46+'СШ № 8'!I46+'СШ № 13'!I46+'СШ № 16'!I46+'СШ № 17'!I46+' СШ № 23'!I46+'СШ № 31'!I46+' СШ №34'!I46+' СШ № 42'!I46+'СШ № 44'!I46+' СШ № 45'!I46+'СШ № 46'!I46+'СШ № 50'!I46+'СШ № 53'!I46+'СШ № 55'!I46+'СШ № 62'!I46+'СШ № 63'!I46+'СШ № 64'!I46+'СШ № 65'!I46+' СШ № 76'!I46+'СШ № 78'!I46+'СШ № 79'!I46+'СШ № 81'!I46+'СШ № 89'!I46+'СШ № 90'!I46+' СШ № 93'!I46+'СШ № 94'!I46+'СШ № 135'!I46+'СШ № 137'!I46+'СШ № 148'!I46</f>
        <v>0</v>
      </c>
      <c r="J46" s="73" t="e">
        <f t="shared" si="0"/>
        <v>#DIV/0!</v>
      </c>
      <c r="K46" s="104" t="e">
        <f>(J46+J47+J48+J49+J50)/5</f>
        <v>#DIV/0!</v>
      </c>
      <c r="L46" s="88" t="e">
        <f>(K46+K51)/2</f>
        <v>#DIV/0!</v>
      </c>
      <c r="M46" s="144"/>
      <c r="N46" s="92"/>
    </row>
    <row r="47" spans="1:14" ht="80.25" hidden="1" customHeight="1" x14ac:dyDescent="0.25">
      <c r="A47" s="133"/>
      <c r="B47" s="124"/>
      <c r="C47" s="90"/>
      <c r="D47" s="129"/>
      <c r="E47" s="5" t="s">
        <v>11</v>
      </c>
      <c r="F47" s="6" t="s">
        <v>163</v>
      </c>
      <c r="G47" s="7" t="s">
        <v>12</v>
      </c>
      <c r="H47" s="8">
        <f>'Гимназия № 4'!H47+'Гимназия № 6'!H47+'ГИМНАЗИЯ № 7'!H47+'Гимназия № 10'!H47+'ГИМНАЗИЯ № 11'!H47+'ГИМНАЗИЯ № 14'!H47+'ГИМНАЗИЯ № 15'!H47+'ЛИЦЕЙ № 3'!H47+'ЛИЦЕЙ № 6'!H47+'ЛИЦЕЙ № 9'!H47+'ЛИЦЕЙ № 11'!H47+'ЛИЦЕЙ № 12'!H47+'СШ № 6'!H47+'СШ № 8'!H47+'СШ № 13'!H47+'СШ № 16'!H47+'СШ № 17'!H47+' СШ № 23'!H47+'СШ № 31'!H47+' СШ №34'!H47+' СШ № 42'!H47+'СШ № 44'!H47+' СШ № 45'!H47+'СШ № 46'!H47+'СШ № 50'!H47+'СШ № 53'!H47+'СШ № 55'!H47+'СШ № 62'!H47+'СШ № 63'!H47+'СШ № 64'!H47+'СШ № 65'!H47+' СШ № 76'!H47+'СШ № 78'!H47+'СШ № 79'!H47+'СШ № 81'!H47+'СШ № 89'!H47+'СШ № 90'!H47+' СШ № 93'!H47+'СШ № 94'!H47+'СШ № 135'!H47+'СШ № 137'!H47+'СШ № 148'!H47</f>
        <v>0</v>
      </c>
      <c r="I47" s="8">
        <f>'Гимназия № 4'!I47+'Гимназия № 6'!I47+'ГИМНАЗИЯ № 7'!I47+'Гимназия № 10'!I47+'ГИМНАЗИЯ № 11'!I47+'ГИМНАЗИЯ № 14'!I47+'ГИМНАЗИЯ № 15'!I47+'ЛИЦЕЙ № 3'!I47+'ЛИЦЕЙ № 6'!I47+'ЛИЦЕЙ № 9'!I47+'ЛИЦЕЙ № 11'!I47+'ЛИЦЕЙ № 12'!I47+'СШ № 6'!I47+'СШ № 8'!I47+'СШ № 13'!I47+'СШ № 16'!I47+'СШ № 17'!I47+' СШ № 23'!I47+'СШ № 31'!I47+' СШ №34'!I47+' СШ № 42'!I47+'СШ № 44'!I47+' СШ № 45'!I47+'СШ № 46'!I47+'СШ № 50'!I47+'СШ № 53'!I47+'СШ № 55'!I47+'СШ № 62'!I47+'СШ № 63'!I47+'СШ № 64'!I47+'СШ № 65'!I47+' СШ № 76'!I47+'СШ № 78'!I47+'СШ № 79'!I47+'СШ № 81'!I47+'СШ № 89'!I47+'СШ № 90'!I47+' СШ № 93'!I47+'СШ № 94'!I47+'СШ № 135'!I47+'СШ № 137'!I47+'СШ № 148'!I47</f>
        <v>0</v>
      </c>
      <c r="J47" s="73" t="e">
        <f t="shared" si="0"/>
        <v>#DIV/0!</v>
      </c>
      <c r="K47" s="112"/>
      <c r="L47" s="130"/>
      <c r="M47" s="144"/>
      <c r="N47" s="93"/>
    </row>
    <row r="48" spans="1:14" ht="94.5" hidden="1" customHeight="1" x14ac:dyDescent="0.25">
      <c r="A48" s="133"/>
      <c r="B48" s="124"/>
      <c r="C48" s="90"/>
      <c r="D48" s="129"/>
      <c r="E48" s="5" t="s">
        <v>11</v>
      </c>
      <c r="F48" s="6" t="s">
        <v>164</v>
      </c>
      <c r="G48" s="7" t="s">
        <v>12</v>
      </c>
      <c r="H48" s="8">
        <f>'Гимназия № 4'!H48+'Гимназия № 6'!H48+'ГИМНАЗИЯ № 7'!H48+'Гимназия № 10'!H48+'ГИМНАЗИЯ № 11'!H48+'ГИМНАЗИЯ № 14'!H48+'ГИМНАЗИЯ № 15'!H48+'ЛИЦЕЙ № 3'!H48+'ЛИЦЕЙ № 6'!H48+'ЛИЦЕЙ № 9'!H48+'ЛИЦЕЙ № 11'!H48+'ЛИЦЕЙ № 12'!H48+'СШ № 6'!H48+'СШ № 8'!H48+'СШ № 13'!H48+'СШ № 16'!H48+'СШ № 17'!H48+' СШ № 23'!H48+'СШ № 31'!H48+' СШ №34'!H48+' СШ № 42'!H48+'СШ № 44'!H48+' СШ № 45'!H48+'СШ № 46'!H48+'СШ № 50'!H48+'СШ № 53'!H48+'СШ № 55'!H48+'СШ № 62'!H48+'СШ № 63'!H48+'СШ № 64'!H48+'СШ № 65'!H48+' СШ № 76'!H48+'СШ № 78'!H48+'СШ № 79'!H48+'СШ № 81'!H48+'СШ № 89'!H48+'СШ № 90'!H48+' СШ № 93'!H48+'СШ № 94'!H48+'СШ № 135'!H48+'СШ № 137'!H48+'СШ № 148'!H48</f>
        <v>0</v>
      </c>
      <c r="I48" s="8">
        <f>'Гимназия № 4'!I48+'Гимназия № 6'!I48+'ГИМНАЗИЯ № 7'!I48+'Гимназия № 10'!I48+'ГИМНАЗИЯ № 11'!I48+'ГИМНАЗИЯ № 14'!I48+'ГИМНАЗИЯ № 15'!I48+'ЛИЦЕЙ № 3'!I48+'ЛИЦЕЙ № 6'!I48+'ЛИЦЕЙ № 9'!I48+'ЛИЦЕЙ № 11'!I48+'ЛИЦЕЙ № 12'!I48+'СШ № 6'!I48+'СШ № 8'!I48+'СШ № 13'!I48+'СШ № 16'!I48+'СШ № 17'!I48+' СШ № 23'!I48+'СШ № 31'!I48+' СШ №34'!I48+' СШ № 42'!I48+'СШ № 44'!I48+' СШ № 45'!I48+'СШ № 46'!I48+'СШ № 50'!I48+'СШ № 53'!I48+'СШ № 55'!I48+'СШ № 62'!I48+'СШ № 63'!I48+'СШ № 64'!I48+'СШ № 65'!I48+' СШ № 76'!I48+'СШ № 78'!I48+'СШ № 79'!I48+'СШ № 81'!I48+'СШ № 89'!I48+'СШ № 90'!I48+' СШ № 93'!I48+'СШ № 94'!I48+'СШ № 135'!I48+'СШ № 137'!I48+'СШ № 148'!I48</f>
        <v>0</v>
      </c>
      <c r="J48" s="73" t="e">
        <f t="shared" si="0"/>
        <v>#DIV/0!</v>
      </c>
      <c r="K48" s="112"/>
      <c r="L48" s="130"/>
      <c r="M48" s="144"/>
      <c r="N48" s="93"/>
    </row>
    <row r="49" spans="1:14" ht="78" hidden="1" customHeight="1" x14ac:dyDescent="0.25">
      <c r="A49" s="133"/>
      <c r="B49" s="124"/>
      <c r="C49" s="90"/>
      <c r="D49" s="127"/>
      <c r="E49" s="5" t="s">
        <v>11</v>
      </c>
      <c r="F49" s="6" t="s">
        <v>165</v>
      </c>
      <c r="G49" s="7" t="s">
        <v>12</v>
      </c>
      <c r="H49" s="8">
        <f>'Гимназия № 4'!H49+'Гимназия № 6'!H49+'ГИМНАЗИЯ № 7'!H49+'Гимназия № 10'!H49+'ГИМНАЗИЯ № 11'!H49+'ГИМНАЗИЯ № 14'!H49+'ГИМНАЗИЯ № 15'!H49+'ЛИЦЕЙ № 3'!H49+'ЛИЦЕЙ № 6'!H49+'ЛИЦЕЙ № 9'!H49+'ЛИЦЕЙ № 11'!H49+'ЛИЦЕЙ № 12'!H49+'СШ № 6'!H49+'СШ № 8'!H49+'СШ № 13'!H49+'СШ № 16'!H49+'СШ № 17'!H49+' СШ № 23'!H49+'СШ № 31'!H49+' СШ №34'!H49+' СШ № 42'!H49+'СШ № 44'!H49+' СШ № 45'!H49+'СШ № 46'!H49+'СШ № 50'!H49+'СШ № 53'!H49+'СШ № 55'!H49+'СШ № 62'!H49+'СШ № 63'!H49+'СШ № 64'!H49+'СШ № 65'!H49+' СШ № 76'!H49+'СШ № 78'!H49+'СШ № 79'!H49+'СШ № 81'!H49+'СШ № 89'!H49+'СШ № 90'!H49+' СШ № 93'!H49+'СШ № 94'!H49+'СШ № 135'!H49+'СШ № 137'!H49+'СШ № 148'!H49</f>
        <v>0</v>
      </c>
      <c r="I49" s="8">
        <f>'Гимназия № 4'!I49+'Гимназия № 6'!I49+'ГИМНАЗИЯ № 7'!I49+'Гимназия № 10'!I49+'ГИМНАЗИЯ № 11'!I49+'ГИМНАЗИЯ № 14'!I49+'ГИМНАЗИЯ № 15'!I49+'ЛИЦЕЙ № 3'!I49+'ЛИЦЕЙ № 6'!I49+'ЛИЦЕЙ № 9'!I49+'ЛИЦЕЙ № 11'!I49+'ЛИЦЕЙ № 12'!I49+'СШ № 6'!I49+'СШ № 8'!I49+'СШ № 13'!I49+'СШ № 16'!I49+'СШ № 17'!I49+' СШ № 23'!I49+'СШ № 31'!I49+' СШ №34'!I49+' СШ № 42'!I49+'СШ № 44'!I49+' СШ № 45'!I49+'СШ № 46'!I49+'СШ № 50'!I49+'СШ № 53'!I49+'СШ № 55'!I49+'СШ № 62'!I49+'СШ № 63'!I49+'СШ № 64'!I49+'СШ № 65'!I49+' СШ № 76'!I49+'СШ № 78'!I49+'СШ № 79'!I49+'СШ № 81'!I49+'СШ № 89'!I49+'СШ № 90'!I49+' СШ № 93'!I49+'СШ № 94'!I49+'СШ № 135'!I49+'СШ № 137'!I49+'СШ № 148'!I49</f>
        <v>0</v>
      </c>
      <c r="J49" s="73" t="e">
        <f t="shared" si="0"/>
        <v>#DIV/0!</v>
      </c>
      <c r="K49" s="112"/>
      <c r="L49" s="114"/>
      <c r="M49" s="144"/>
      <c r="N49" s="93"/>
    </row>
    <row r="50" spans="1:14" ht="94.5" hidden="1" customHeight="1" x14ac:dyDescent="0.25">
      <c r="A50" s="133"/>
      <c r="B50" s="124"/>
      <c r="C50" s="90"/>
      <c r="D50" s="127"/>
      <c r="E50" s="5" t="s">
        <v>11</v>
      </c>
      <c r="F50" s="10" t="s">
        <v>166</v>
      </c>
      <c r="G50" s="7" t="s">
        <v>12</v>
      </c>
      <c r="H50" s="8">
        <f>'Гимназия № 4'!H50+'Гимназия № 6'!H50+'ГИМНАЗИЯ № 7'!H50+'Гимназия № 10'!H50+'ГИМНАЗИЯ № 11'!H50+'ГИМНАЗИЯ № 14'!H50+'ГИМНАЗИЯ № 15'!H50+'ЛИЦЕЙ № 3'!H50+'ЛИЦЕЙ № 6'!H50+'ЛИЦЕЙ № 9'!H50+'ЛИЦЕЙ № 11'!H50+'ЛИЦЕЙ № 12'!H50+'СШ № 6'!H50+'СШ № 8'!H50+'СШ № 13'!H50+'СШ № 16'!H50+'СШ № 17'!H50+' СШ № 23'!H50+'СШ № 31'!H50+' СШ №34'!H50+' СШ № 42'!H50+'СШ № 44'!H50+' СШ № 45'!H50+'СШ № 46'!H50+'СШ № 50'!H50+'СШ № 53'!H50+'СШ № 55'!H50+'СШ № 62'!H50+'СШ № 63'!H50+'СШ № 64'!H50+'СШ № 65'!H50+' СШ № 76'!H50+'СШ № 78'!H50+'СШ № 79'!H50+'СШ № 81'!H50+'СШ № 89'!H50+'СШ № 90'!H50+' СШ № 93'!H50+'СШ № 94'!H50+'СШ № 135'!H50+'СШ № 137'!H50+'СШ № 148'!H50</f>
        <v>0</v>
      </c>
      <c r="I50" s="8">
        <f>'Гимназия № 4'!I50+'Гимназия № 6'!I50+'ГИМНАЗИЯ № 7'!I50+'Гимназия № 10'!I50+'ГИМНАЗИЯ № 11'!I50+'ГИМНАЗИЯ № 14'!I50+'ГИМНАЗИЯ № 15'!I50+'ЛИЦЕЙ № 3'!I50+'ЛИЦЕЙ № 6'!I50+'ЛИЦЕЙ № 9'!I50+'ЛИЦЕЙ № 11'!I50+'ЛИЦЕЙ № 12'!I50+'СШ № 6'!I50+'СШ № 8'!I50+'СШ № 13'!I50+'СШ № 16'!I50+'СШ № 17'!I50+' СШ № 23'!I50+'СШ № 31'!I50+' СШ №34'!I50+' СШ № 42'!I50+'СШ № 44'!I50+' СШ № 45'!I50+'СШ № 46'!I50+'СШ № 50'!I50+'СШ № 53'!I50+'СШ № 55'!I50+'СШ № 62'!I50+'СШ № 63'!I50+'СШ № 64'!I50+'СШ № 65'!I50+' СШ № 76'!I50+'СШ № 78'!I50+'СШ № 79'!I50+'СШ № 81'!I50+'СШ № 89'!I50+'СШ № 90'!I50+' СШ № 93'!I50+'СШ № 94'!I50+'СШ № 135'!I50+'СШ № 137'!I50+'СШ № 148'!I50</f>
        <v>0</v>
      </c>
      <c r="J50" s="73" t="e">
        <f t="shared" si="0"/>
        <v>#DIV/0!</v>
      </c>
      <c r="K50" s="113"/>
      <c r="L50" s="114"/>
      <c r="M50" s="144"/>
      <c r="N50" s="93"/>
    </row>
    <row r="51" spans="1:14" ht="33" hidden="1" customHeight="1" x14ac:dyDescent="0.25">
      <c r="A51" s="133"/>
      <c r="B51" s="125"/>
      <c r="C51" s="90"/>
      <c r="D51" s="128"/>
      <c r="E51" s="5" t="s">
        <v>14</v>
      </c>
      <c r="F51" s="1" t="s">
        <v>17</v>
      </c>
      <c r="G51" s="7" t="s">
        <v>15</v>
      </c>
      <c r="H51" s="8">
        <f>'Гимназия № 4'!H51+'Гимназия № 6'!H51+'ГИМНАЗИЯ № 7'!H51+'Гимназия № 10'!H51+'ГИМНАЗИЯ № 11'!H51+'ГИМНАЗИЯ № 14'!H51+'ГИМНАЗИЯ № 15'!H51+'ЛИЦЕЙ № 3'!H51+'ЛИЦЕЙ № 6'!H51+'ЛИЦЕЙ № 9'!H51+'ЛИЦЕЙ № 11'!H51+'ЛИЦЕЙ № 12'!H51+'СШ № 6'!H51+'СШ № 8'!H51+'СШ № 13'!H51+'СШ № 16'!H51+'СШ № 17'!H51+' СШ № 23'!H51+'СШ № 31'!H51+' СШ №34'!H51+' СШ № 42'!H51+'СШ № 44'!H51+' СШ № 45'!H51+'СШ № 46'!H51+'СШ № 50'!H51+'СШ № 53'!H51+'СШ № 55'!H51+'СШ № 62'!H51+'СШ № 63'!H51+'СШ № 64'!H51+'СШ № 65'!H51+' СШ № 76'!H51+'СШ № 78'!H51+'СШ № 79'!H51+'СШ № 81'!H51+'СШ № 89'!H51+'СШ № 90'!H51+' СШ № 93'!H51+'СШ № 94'!H51+'СШ № 135'!H51+'СШ № 137'!H51+'СШ № 148'!H51</f>
        <v>0</v>
      </c>
      <c r="I51" s="8">
        <f>'Гимназия № 4'!I51+'Гимназия № 6'!I51+'ГИМНАЗИЯ № 7'!I51+'Гимназия № 10'!I51+'ГИМНАЗИЯ № 11'!I51+'ГИМНАЗИЯ № 14'!I51+'ГИМНАЗИЯ № 15'!I51+'ЛИЦЕЙ № 3'!I51+'ЛИЦЕЙ № 6'!I51+'ЛИЦЕЙ № 9'!I51+'ЛИЦЕЙ № 11'!I51+'ЛИЦЕЙ № 12'!I51+'СШ № 6'!I51+'СШ № 8'!I51+'СШ № 13'!I51+'СШ № 16'!I51+'СШ № 17'!I51+' СШ № 23'!I51+'СШ № 31'!I51+' СШ №34'!I51+' СШ № 42'!I51+'СШ № 44'!I51+' СШ № 45'!I51+'СШ № 46'!I51+'СШ № 50'!I51+'СШ № 53'!I51+'СШ № 55'!I51+'СШ № 62'!I51+'СШ № 63'!I51+'СШ № 64'!I51+'СШ № 65'!I51+' СШ № 76'!I51+'СШ № 78'!I51+'СШ № 79'!I51+'СШ № 81'!I51+'СШ № 89'!I51+'СШ № 90'!I51+' СШ № 93'!I51+'СШ № 94'!I51+'СШ № 135'!I51+'СШ № 137'!I51+'СШ № 148'!I51</f>
        <v>0</v>
      </c>
      <c r="J51" s="73" t="e">
        <f t="shared" si="0"/>
        <v>#DIV/0!</v>
      </c>
      <c r="K51" s="73" t="e">
        <f>J51</f>
        <v>#DIV/0!</v>
      </c>
      <c r="L51" s="89"/>
      <c r="M51" s="144"/>
      <c r="N51" s="94"/>
    </row>
    <row r="52" spans="1:14" ht="75.95" hidden="1" customHeight="1" x14ac:dyDescent="0.25">
      <c r="A52" s="133"/>
      <c r="B52" s="123"/>
      <c r="C52" s="90" t="s">
        <v>199</v>
      </c>
      <c r="D52" s="126" t="s">
        <v>10</v>
      </c>
      <c r="E52" s="5" t="s">
        <v>11</v>
      </c>
      <c r="F52" s="6" t="s">
        <v>162</v>
      </c>
      <c r="G52" s="7" t="s">
        <v>12</v>
      </c>
      <c r="H52" s="8">
        <f>'Гимназия № 4'!H52+'Гимназия № 6'!H52+'ГИМНАЗИЯ № 7'!H52+'Гимназия № 10'!H52+'ГИМНАЗИЯ № 11'!H52+'ГИМНАЗИЯ № 14'!H52+'ГИМНАЗИЯ № 15'!H52+'ЛИЦЕЙ № 3'!H52+'ЛИЦЕЙ № 6'!H52+'ЛИЦЕЙ № 9'!H52+'ЛИЦЕЙ № 11'!H52+'ЛИЦЕЙ № 12'!H52+'СШ № 6'!H52+'СШ № 8'!H52+'СШ № 13'!H52+'СШ № 16'!H52+'СШ № 17'!H52+' СШ № 23'!H52+'СШ № 31'!H52+' СШ №34'!H52+' СШ № 42'!H52+'СШ № 44'!H52+' СШ № 45'!H52+'СШ № 46'!H52+'СШ № 50'!H52+'СШ № 53'!H52+'СШ № 55'!H52+'СШ № 62'!H52+'СШ № 63'!H52+'СШ № 64'!H52+'СШ № 65'!H52+' СШ № 76'!H52+'СШ № 78'!H52+'СШ № 79'!H52+'СШ № 81'!H52+'СШ № 89'!H52+'СШ № 90'!H52+' СШ № 93'!H52+'СШ № 94'!H52+'СШ № 135'!H52+'СШ № 137'!H52+'СШ № 148'!H52</f>
        <v>0</v>
      </c>
      <c r="I52" s="8">
        <f>'Гимназия № 4'!I52+'Гимназия № 6'!I52+'ГИМНАЗИЯ № 7'!I52+'Гимназия № 10'!I52+'ГИМНАЗИЯ № 11'!I52+'ГИМНАЗИЯ № 14'!I52+'ГИМНАЗИЯ № 15'!I52+'ЛИЦЕЙ № 3'!I52+'ЛИЦЕЙ № 6'!I52+'ЛИЦЕЙ № 9'!I52+'ЛИЦЕЙ № 11'!I52+'ЛИЦЕЙ № 12'!I52+'СШ № 6'!I52+'СШ № 8'!I52+'СШ № 13'!I52+'СШ № 16'!I52+'СШ № 17'!I52+' СШ № 23'!I52+'СШ № 31'!I52+' СШ №34'!I52+' СШ № 42'!I52+'СШ № 44'!I52+' СШ № 45'!I52+'СШ № 46'!I52+'СШ № 50'!I52+'СШ № 53'!I52+'СШ № 55'!I52+'СШ № 62'!I52+'СШ № 63'!I52+'СШ № 64'!I52+'СШ № 65'!I52+' СШ № 76'!I52+'СШ № 78'!I52+'СШ № 79'!I52+'СШ № 81'!I52+'СШ № 89'!I52+'СШ № 90'!I52+' СШ № 93'!I52+'СШ № 94'!I52+'СШ № 135'!I52+'СШ № 137'!I52+'СШ № 148'!I52</f>
        <v>0</v>
      </c>
      <c r="J52" s="73" t="e">
        <f t="shared" si="0"/>
        <v>#DIV/0!</v>
      </c>
      <c r="K52" s="104" t="e">
        <f>(J52+J53+J54+J55+J56)/5</f>
        <v>#DIV/0!</v>
      </c>
      <c r="L52" s="88" t="e">
        <f>(K52+K57)/2</f>
        <v>#DIV/0!</v>
      </c>
      <c r="M52" s="144"/>
      <c r="N52" s="92"/>
    </row>
    <row r="53" spans="1:14" ht="75.95" hidden="1" customHeight="1" x14ac:dyDescent="0.25">
      <c r="A53" s="133"/>
      <c r="B53" s="124"/>
      <c r="C53" s="90"/>
      <c r="D53" s="127"/>
      <c r="E53" s="5" t="s">
        <v>11</v>
      </c>
      <c r="F53" s="6" t="s">
        <v>163</v>
      </c>
      <c r="G53" s="7" t="s">
        <v>12</v>
      </c>
      <c r="H53" s="8">
        <f>'Гимназия № 4'!H53+'Гимназия № 6'!H53+'ГИМНАЗИЯ № 7'!H53+'Гимназия № 10'!H53+'ГИМНАЗИЯ № 11'!H53+'ГИМНАЗИЯ № 14'!H53+'ГИМНАЗИЯ № 15'!H53+'ЛИЦЕЙ № 3'!H53+'ЛИЦЕЙ № 6'!H53+'ЛИЦЕЙ № 9'!H53+'ЛИЦЕЙ № 11'!H53+'ЛИЦЕЙ № 12'!H53+'СШ № 6'!H53+'СШ № 8'!H53+'СШ № 13'!H53+'СШ № 16'!H53+'СШ № 17'!H53+' СШ № 23'!H53+'СШ № 31'!H53+' СШ №34'!H53+' СШ № 42'!H53+'СШ № 44'!H53+' СШ № 45'!H53+'СШ № 46'!H53+'СШ № 50'!H53+'СШ № 53'!H53+'СШ № 55'!H53+'СШ № 62'!H53+'СШ № 63'!H53+'СШ № 64'!H53+'СШ № 65'!H53+' СШ № 76'!H53+'СШ № 78'!H53+'СШ № 79'!H53+'СШ № 81'!H53+'СШ № 89'!H53+'СШ № 90'!H53+' СШ № 93'!H53+'СШ № 94'!H53+'СШ № 135'!H53+'СШ № 137'!H53+'СШ № 148'!H53</f>
        <v>0</v>
      </c>
      <c r="I53" s="8">
        <f>'Гимназия № 4'!I53+'Гимназия № 6'!I53+'ГИМНАЗИЯ № 7'!I53+'Гимназия № 10'!I53+'ГИМНАЗИЯ № 11'!I53+'ГИМНАЗИЯ № 14'!I53+'ГИМНАЗИЯ № 15'!I53+'ЛИЦЕЙ № 3'!I53+'ЛИЦЕЙ № 6'!I53+'ЛИЦЕЙ № 9'!I53+'ЛИЦЕЙ № 11'!I53+'ЛИЦЕЙ № 12'!I53+'СШ № 6'!I53+'СШ № 8'!I53+'СШ № 13'!I53+'СШ № 16'!I53+'СШ № 17'!I53+' СШ № 23'!I53+'СШ № 31'!I53+' СШ №34'!I53+' СШ № 42'!I53+'СШ № 44'!I53+' СШ № 45'!I53+'СШ № 46'!I53+'СШ № 50'!I53+'СШ № 53'!I53+'СШ № 55'!I53+'СШ № 62'!I53+'СШ № 63'!I53+'СШ № 64'!I53+'СШ № 65'!I53+' СШ № 76'!I53+'СШ № 78'!I53+'СШ № 79'!I53+'СШ № 81'!I53+'СШ № 89'!I53+'СШ № 90'!I53+' СШ № 93'!I53+'СШ № 94'!I53+'СШ № 135'!I53+'СШ № 137'!I53+'СШ № 148'!I53</f>
        <v>0</v>
      </c>
      <c r="J53" s="73" t="e">
        <f t="shared" si="0"/>
        <v>#DIV/0!</v>
      </c>
      <c r="K53" s="112"/>
      <c r="L53" s="114"/>
      <c r="M53" s="144"/>
      <c r="N53" s="93"/>
    </row>
    <row r="54" spans="1:14" ht="83.25" hidden="1" customHeight="1" x14ac:dyDescent="0.25">
      <c r="A54" s="133"/>
      <c r="B54" s="124"/>
      <c r="C54" s="90"/>
      <c r="D54" s="127"/>
      <c r="E54" s="5" t="s">
        <v>11</v>
      </c>
      <c r="F54" s="6" t="s">
        <v>164</v>
      </c>
      <c r="G54" s="7" t="s">
        <v>12</v>
      </c>
      <c r="H54" s="8">
        <f>'Гимназия № 4'!H54+'Гимназия № 6'!H54+'ГИМНАЗИЯ № 7'!H54+'Гимназия № 10'!H54+'ГИМНАЗИЯ № 11'!H54+'ГИМНАЗИЯ № 14'!H54+'ГИМНАЗИЯ № 15'!H54+'ЛИЦЕЙ № 3'!H54+'ЛИЦЕЙ № 6'!H54+'ЛИЦЕЙ № 9'!H54+'ЛИЦЕЙ № 11'!H54+'ЛИЦЕЙ № 12'!H54+'СШ № 6'!H54+'СШ № 8'!H54+'СШ № 13'!H54+'СШ № 16'!H54+'СШ № 17'!H54+' СШ № 23'!H54+'СШ № 31'!H54+' СШ №34'!H54+' СШ № 42'!H54+'СШ № 44'!H54+' СШ № 45'!H54+'СШ № 46'!H54+'СШ № 50'!H54+'СШ № 53'!H54+'СШ № 55'!H54+'СШ № 62'!H54+'СШ № 63'!H54+'СШ № 64'!H54+'СШ № 65'!H54+' СШ № 76'!H54+'СШ № 78'!H54+'СШ № 79'!H54+'СШ № 81'!H54+'СШ № 89'!H54+'СШ № 90'!H54+' СШ № 93'!H54+'СШ № 94'!H54+'СШ № 135'!H54+'СШ № 137'!H54+'СШ № 148'!H54</f>
        <v>0</v>
      </c>
      <c r="I54" s="8">
        <f>'Гимназия № 4'!I54+'Гимназия № 6'!I54+'ГИМНАЗИЯ № 7'!I54+'Гимназия № 10'!I54+'ГИМНАЗИЯ № 11'!I54+'ГИМНАЗИЯ № 14'!I54+'ГИМНАЗИЯ № 15'!I54+'ЛИЦЕЙ № 3'!I54+'ЛИЦЕЙ № 6'!I54+'ЛИЦЕЙ № 9'!I54+'ЛИЦЕЙ № 11'!I54+'ЛИЦЕЙ № 12'!I54+'СШ № 6'!I54+'СШ № 8'!I54+'СШ № 13'!I54+'СШ № 16'!I54+'СШ № 17'!I54+' СШ № 23'!I54+'СШ № 31'!I54+' СШ №34'!I54+' СШ № 42'!I54+'СШ № 44'!I54+' СШ № 45'!I54+'СШ № 46'!I54+'СШ № 50'!I54+'СШ № 53'!I54+'СШ № 55'!I54+'СШ № 62'!I54+'СШ № 63'!I54+'СШ № 64'!I54+'СШ № 65'!I54+' СШ № 76'!I54+'СШ № 78'!I54+'СШ № 79'!I54+'СШ № 81'!I54+'СШ № 89'!I54+'СШ № 90'!I54+' СШ № 93'!I54+'СШ № 94'!I54+'СШ № 135'!I54+'СШ № 137'!I54+'СШ № 148'!I54</f>
        <v>0</v>
      </c>
      <c r="J54" s="73" t="e">
        <f t="shared" si="0"/>
        <v>#DIV/0!</v>
      </c>
      <c r="K54" s="112"/>
      <c r="L54" s="114"/>
      <c r="M54" s="144"/>
      <c r="N54" s="93"/>
    </row>
    <row r="55" spans="1:14" ht="75.95" hidden="1" customHeight="1" x14ac:dyDescent="0.25">
      <c r="A55" s="133"/>
      <c r="B55" s="124"/>
      <c r="C55" s="90"/>
      <c r="D55" s="127"/>
      <c r="E55" s="5" t="s">
        <v>11</v>
      </c>
      <c r="F55" s="6" t="s">
        <v>165</v>
      </c>
      <c r="G55" s="7" t="s">
        <v>12</v>
      </c>
      <c r="H55" s="8">
        <f>'Гимназия № 4'!H55+'Гимназия № 6'!H55+'ГИМНАЗИЯ № 7'!H55+'Гимназия № 10'!H55+'ГИМНАЗИЯ № 11'!H55+'ГИМНАЗИЯ № 14'!H55+'ГИМНАЗИЯ № 15'!H55+'ЛИЦЕЙ № 3'!H55+'ЛИЦЕЙ № 6'!H55+'ЛИЦЕЙ № 9'!H55+'ЛИЦЕЙ № 11'!H55+'ЛИЦЕЙ № 12'!H55+'СШ № 6'!H55+'СШ № 8'!H55+'СШ № 13'!H55+'СШ № 16'!H55+'СШ № 17'!H55+' СШ № 23'!H55+'СШ № 31'!H55+' СШ №34'!H55+' СШ № 42'!H55+'СШ № 44'!H55+' СШ № 45'!H55+'СШ № 46'!H55+'СШ № 50'!H55+'СШ № 53'!H55+'СШ № 55'!H55+'СШ № 62'!H55+'СШ № 63'!H55+'СШ № 64'!H55+'СШ № 65'!H55+' СШ № 76'!H55+'СШ № 78'!H55+'СШ № 79'!H55+'СШ № 81'!H55+'СШ № 89'!H55+'СШ № 90'!H55+' СШ № 93'!H55+'СШ № 94'!H55+'СШ № 135'!H55+'СШ № 137'!H55+'СШ № 148'!H55</f>
        <v>0</v>
      </c>
      <c r="I55" s="8">
        <f>'Гимназия № 4'!I55+'Гимназия № 6'!I55+'ГИМНАЗИЯ № 7'!I55+'Гимназия № 10'!I55+'ГИМНАЗИЯ № 11'!I55+'ГИМНАЗИЯ № 14'!I55+'ГИМНАЗИЯ № 15'!I55+'ЛИЦЕЙ № 3'!I55+'ЛИЦЕЙ № 6'!I55+'ЛИЦЕЙ № 9'!I55+'ЛИЦЕЙ № 11'!I55+'ЛИЦЕЙ № 12'!I55+'СШ № 6'!I55+'СШ № 8'!I55+'СШ № 13'!I55+'СШ № 16'!I55+'СШ № 17'!I55+' СШ № 23'!I55+'СШ № 31'!I55+' СШ №34'!I55+' СШ № 42'!I55+'СШ № 44'!I55+' СШ № 45'!I55+'СШ № 46'!I55+'СШ № 50'!I55+'СШ № 53'!I55+'СШ № 55'!I55+'СШ № 62'!I55+'СШ № 63'!I55+'СШ № 64'!I55+'СШ № 65'!I55+' СШ № 76'!I55+'СШ № 78'!I55+'СШ № 79'!I55+'СШ № 81'!I55+'СШ № 89'!I55+'СШ № 90'!I55+' СШ № 93'!I55+'СШ № 94'!I55+'СШ № 135'!I55+'СШ № 137'!I55+'СШ № 148'!I55</f>
        <v>0</v>
      </c>
      <c r="J55" s="73" t="e">
        <f t="shared" si="0"/>
        <v>#DIV/0!</v>
      </c>
      <c r="K55" s="112"/>
      <c r="L55" s="114"/>
      <c r="M55" s="144"/>
      <c r="N55" s="93"/>
    </row>
    <row r="56" spans="1:14" ht="73.5" hidden="1" customHeight="1" x14ac:dyDescent="0.25">
      <c r="A56" s="133"/>
      <c r="B56" s="124"/>
      <c r="C56" s="90"/>
      <c r="D56" s="127"/>
      <c r="E56" s="5" t="s">
        <v>11</v>
      </c>
      <c r="F56" s="10" t="s">
        <v>166</v>
      </c>
      <c r="G56" s="7" t="s">
        <v>12</v>
      </c>
      <c r="H56" s="8">
        <f>'Гимназия № 4'!H56+'Гимназия № 6'!H56+'ГИМНАЗИЯ № 7'!H56+'Гимназия № 10'!H56+'ГИМНАЗИЯ № 11'!H56+'ГИМНАЗИЯ № 14'!H56+'ГИМНАЗИЯ № 15'!H56+'ЛИЦЕЙ № 3'!H56+'ЛИЦЕЙ № 6'!H56+'ЛИЦЕЙ № 9'!H56+'ЛИЦЕЙ № 11'!H56+'ЛИЦЕЙ № 12'!H56+'СШ № 6'!H56+'СШ № 8'!H56+'СШ № 13'!H56+'СШ № 16'!H56+'СШ № 17'!H56+' СШ № 23'!H56+'СШ № 31'!H56+' СШ №34'!H56+' СШ № 42'!H56+'СШ № 44'!H56+' СШ № 45'!H56+'СШ № 46'!H56+'СШ № 50'!H56+'СШ № 53'!H56+'СШ № 55'!H56+'СШ № 62'!H56+'СШ № 63'!H56+'СШ № 64'!H56+'СШ № 65'!H56+' СШ № 76'!H56+'СШ № 78'!H56+'СШ № 79'!H56+'СШ № 81'!H56+'СШ № 89'!H56+'СШ № 90'!H56+' СШ № 93'!H56+'СШ № 94'!H56+'СШ № 135'!H56+'СШ № 137'!H56+'СШ № 148'!H56</f>
        <v>0</v>
      </c>
      <c r="I56" s="8">
        <f>'Гимназия № 4'!I56+'Гимназия № 6'!I56+'ГИМНАЗИЯ № 7'!I56+'Гимназия № 10'!I56+'ГИМНАЗИЯ № 11'!I56+'ГИМНАЗИЯ № 14'!I56+'ГИМНАЗИЯ № 15'!I56+'ЛИЦЕЙ № 3'!I56+'ЛИЦЕЙ № 6'!I56+'ЛИЦЕЙ № 9'!I56+'ЛИЦЕЙ № 11'!I56+'ЛИЦЕЙ № 12'!I56+'СШ № 6'!I56+'СШ № 8'!I56+'СШ № 13'!I56+'СШ № 16'!I56+'СШ № 17'!I56+' СШ № 23'!I56+'СШ № 31'!I56+' СШ №34'!I56+' СШ № 42'!I56+'СШ № 44'!I56+' СШ № 45'!I56+'СШ № 46'!I56+'СШ № 50'!I56+'СШ № 53'!I56+'СШ № 55'!I56+'СШ № 62'!I56+'СШ № 63'!I56+'СШ № 64'!I56+'СШ № 65'!I56+' СШ № 76'!I56+'СШ № 78'!I56+'СШ № 79'!I56+'СШ № 81'!I56+'СШ № 89'!I56+'СШ № 90'!I56+' СШ № 93'!I56+'СШ № 94'!I56+'СШ № 135'!I56+'СШ № 137'!I56+'СШ № 148'!I56</f>
        <v>0</v>
      </c>
      <c r="J56" s="73" t="e">
        <f t="shared" si="0"/>
        <v>#DIV/0!</v>
      </c>
      <c r="K56" s="113"/>
      <c r="L56" s="114"/>
      <c r="M56" s="144"/>
      <c r="N56" s="93"/>
    </row>
    <row r="57" spans="1:14" ht="33" hidden="1" customHeight="1" x14ac:dyDescent="0.25">
      <c r="A57" s="133"/>
      <c r="B57" s="125"/>
      <c r="C57" s="90"/>
      <c r="D57" s="128"/>
      <c r="E57" s="5" t="s">
        <v>14</v>
      </c>
      <c r="F57" s="1" t="s">
        <v>17</v>
      </c>
      <c r="G57" s="7" t="s">
        <v>15</v>
      </c>
      <c r="H57" s="8">
        <f>'Гимназия № 4'!H57+'Гимназия № 6'!H57+'ГИМНАЗИЯ № 7'!H57+'Гимназия № 10'!H57+'ГИМНАЗИЯ № 11'!H57+'ГИМНАЗИЯ № 14'!H57+'ГИМНАЗИЯ № 15'!H57+'ЛИЦЕЙ № 3'!H57+'ЛИЦЕЙ № 6'!H57+'ЛИЦЕЙ № 9'!H57+'ЛИЦЕЙ № 11'!H57+'ЛИЦЕЙ № 12'!H57+'СШ № 6'!H57+'СШ № 8'!H57+'СШ № 13'!H57+'СШ № 16'!H57+'СШ № 17'!H57+' СШ № 23'!H57+'СШ № 31'!H57+' СШ №34'!H57+' СШ № 42'!H57+'СШ № 44'!H57+' СШ № 45'!H57+'СШ № 46'!H57+'СШ № 50'!H57+'СШ № 53'!H57+'СШ № 55'!H57+'СШ № 62'!H57+'СШ № 63'!H57+'СШ № 64'!H57+'СШ № 65'!H57+' СШ № 76'!H57+'СШ № 78'!H57+'СШ № 79'!H57+'СШ № 81'!H57+'СШ № 89'!H57+'СШ № 90'!H57+' СШ № 93'!H57+'СШ № 94'!H57+'СШ № 135'!H57+'СШ № 137'!H57+'СШ № 148'!H57</f>
        <v>0</v>
      </c>
      <c r="I57" s="8">
        <f>'Гимназия № 4'!I57+'Гимназия № 6'!I57+'ГИМНАЗИЯ № 7'!I57+'Гимназия № 10'!I57+'ГИМНАЗИЯ № 11'!I57+'ГИМНАЗИЯ № 14'!I57+'ГИМНАЗИЯ № 15'!I57+'ЛИЦЕЙ № 3'!I57+'ЛИЦЕЙ № 6'!I57+'ЛИЦЕЙ № 9'!I57+'ЛИЦЕЙ № 11'!I57+'ЛИЦЕЙ № 12'!I57+'СШ № 6'!I57+'СШ № 8'!I57+'СШ № 13'!I57+'СШ № 16'!I57+'СШ № 17'!I57+' СШ № 23'!I57+'СШ № 31'!I57+' СШ №34'!I57+' СШ № 42'!I57+'СШ № 44'!I57+' СШ № 45'!I57+'СШ № 46'!I57+'СШ № 50'!I57+'СШ № 53'!I57+'СШ № 55'!I57+'СШ № 62'!I57+'СШ № 63'!I57+'СШ № 64'!I57+'СШ № 65'!I57+' СШ № 76'!I57+'СШ № 78'!I57+'СШ № 79'!I57+'СШ № 81'!I57+'СШ № 89'!I57+'СШ № 90'!I57+' СШ № 93'!I57+'СШ № 94'!I57+'СШ № 135'!I57+'СШ № 137'!I57+'СШ № 148'!I57</f>
        <v>0</v>
      </c>
      <c r="J57" s="73" t="e">
        <f t="shared" si="0"/>
        <v>#DIV/0!</v>
      </c>
      <c r="K57" s="73" t="e">
        <f>J57</f>
        <v>#DIV/0!</v>
      </c>
      <c r="L57" s="89"/>
      <c r="M57" s="144"/>
      <c r="N57" s="94"/>
    </row>
    <row r="58" spans="1:14" ht="75.95" hidden="1" customHeight="1" x14ac:dyDescent="0.25">
      <c r="A58" s="133"/>
      <c r="B58" s="131" t="s">
        <v>110</v>
      </c>
      <c r="C58" s="90" t="s">
        <v>200</v>
      </c>
      <c r="D58" s="126" t="s">
        <v>10</v>
      </c>
      <c r="E58" s="5" t="s">
        <v>11</v>
      </c>
      <c r="F58" s="6" t="s">
        <v>162</v>
      </c>
      <c r="G58" s="7" t="s">
        <v>12</v>
      </c>
      <c r="H58" s="8">
        <f>'Гимназия № 4'!H58+'Гимназия № 6'!H58+'ГИМНАЗИЯ № 7'!H58+'Гимназия № 10'!H58+'ГИМНАЗИЯ № 11'!H58+'ГИМНАЗИЯ № 14'!H58+'ГИМНАЗИЯ № 15'!H58+'ЛИЦЕЙ № 3'!H58+'ЛИЦЕЙ № 6'!H58+'ЛИЦЕЙ № 9'!H58+'ЛИЦЕЙ № 11'!H58+'ЛИЦЕЙ № 12'!H58+'СШ № 6'!H58+'СШ № 8'!H58+'СШ № 13'!H58+'СШ № 16'!H58+'СШ № 17'!H58+' СШ № 23'!H58+'СШ № 31'!H58+' СШ №34'!H58+' СШ № 42'!H58+'СШ № 44'!H58+' СШ № 45'!H58+'СШ № 46'!H58+'СШ № 50'!H58+'СШ № 53'!H58+'СШ № 55'!H58+'СШ № 62'!H58+'СШ № 63'!H58+'СШ № 64'!H58+'СШ № 65'!H58+' СШ № 76'!H58+'СШ № 78'!H58+'СШ № 79'!H58+'СШ № 81'!H58+'СШ № 89'!H58+'СШ № 90'!H58+' СШ № 93'!H58+'СШ № 94'!H58+'СШ № 135'!H58+'СШ № 137'!H58+'СШ № 148'!H58</f>
        <v>64</v>
      </c>
      <c r="I58" s="8">
        <f>'Гимназия № 4'!I58+'Гимназия № 6'!I58+'ГИМНАЗИЯ № 7'!I58+'Гимназия № 10'!I58+'ГИМНАЗИЯ № 11'!I58+'ГИМНАЗИЯ № 14'!I58+'ГИМНАЗИЯ № 15'!I58+'ЛИЦЕЙ № 3'!I58+'ЛИЦЕЙ № 6'!I58+'ЛИЦЕЙ № 9'!I58+'ЛИЦЕЙ № 11'!I58+'ЛИЦЕЙ № 12'!I58+'СШ № 6'!I58+'СШ № 8'!I58+'СШ № 13'!I58+'СШ № 16'!I58+'СШ № 17'!I58+' СШ № 23'!I58+'СШ № 31'!I58+' СШ №34'!I58+' СШ № 42'!I58+'СШ № 44'!I58+' СШ № 45'!I58+'СШ № 46'!I58+'СШ № 50'!I58+'СШ № 53'!I58+'СШ № 55'!I58+'СШ № 62'!I58+'СШ № 63'!I58+'СШ № 64'!I58+'СШ № 65'!I58+' СШ № 76'!I58+'СШ № 78'!I58+'СШ № 79'!I58+'СШ № 81'!I58+'СШ № 89'!I58+'СШ № 90'!I58+' СШ № 93'!I58+'СШ № 94'!I58+'СШ № 135'!I58+'СШ № 137'!I58+'СШ № 148'!I58</f>
        <v>81.8</v>
      </c>
      <c r="J58" s="73">
        <v>0</v>
      </c>
      <c r="K58" s="104">
        <f>(J58+J59+J60+J61+J62)/3</f>
        <v>100</v>
      </c>
      <c r="L58" s="88">
        <f>(K58+K63)/2</f>
        <v>98.883928571428569</v>
      </c>
      <c r="M58" s="144"/>
      <c r="N58" s="92"/>
    </row>
    <row r="59" spans="1:14" ht="75.95" customHeight="1" x14ac:dyDescent="0.25">
      <c r="A59" s="133"/>
      <c r="B59" s="132"/>
      <c r="C59" s="90"/>
      <c r="D59" s="129"/>
      <c r="E59" s="5" t="s">
        <v>11</v>
      </c>
      <c r="F59" s="6" t="s">
        <v>163</v>
      </c>
      <c r="G59" s="7" t="s">
        <v>12</v>
      </c>
      <c r="H59" s="8">
        <f>'Гимназия № 4'!H59+'Гимназия № 6'!H59+'ГИМНАЗИЯ № 7'!H59+'Гимназия № 10'!H59+'ГИМНАЗИЯ № 11'!H59+'ГИМНАЗИЯ № 14'!H59+'ГИМНАЗИЯ № 15'!H59+'ЛИЦЕЙ № 3'!H59+'ЛИЦЕЙ № 6'!H59+'ЛИЦЕЙ № 9'!H59+'ЛИЦЕЙ № 11'!H59+'ЛИЦЕЙ № 12'!H59+'СШ № 6'!H59+'СШ № 8'!H59+'СШ № 13'!H59+'СШ № 16'!H59+'СШ № 17'!H59+' СШ № 23'!H59+'СШ № 31'!H59+' СШ №34'!H59+' СШ № 42'!H59+'СШ № 44'!H59+' СШ № 45'!H59+'СШ № 46'!H59+'СШ № 50'!H59+'СШ № 53'!H59+'СШ № 55'!H59+'СШ № 62'!H59+'СШ № 63'!H59+'СШ № 64'!H59+'СШ № 65'!H59+' СШ № 76'!H59+'СШ № 78'!H59+'СШ № 79'!H59+'СШ № 81'!H59+'СШ № 89'!H59+'СШ № 90'!H59+' СШ № 93'!H59+'СШ № 94'!H59+'СШ № 135'!H59+'СШ № 137'!H59+'СШ № 148'!H59</f>
        <v>2</v>
      </c>
      <c r="I59" s="8">
        <f>'Гимназия № 4'!I59+'Гимназия № 6'!I59+'ГИМНАЗИЯ № 7'!I59+'Гимназия № 10'!I59+'ГИМНАЗИЯ № 11'!I59+'ГИМНАЗИЯ № 14'!I59+'ГИМНАЗИЯ № 15'!I59+'ЛИЦЕЙ № 3'!I59+'ЛИЦЕЙ № 6'!I59+'ЛИЦЕЙ № 9'!I59+'ЛИЦЕЙ № 11'!I59+'ЛИЦЕЙ № 12'!I59+'СШ № 6'!I59+'СШ № 8'!I59+'СШ № 13'!I59+'СШ № 16'!I59+'СШ № 17'!I59+' СШ № 23'!I59+'СШ № 31'!I59+' СШ №34'!I59+' СШ № 42'!I59+'СШ № 44'!I59+' СШ № 45'!I59+'СШ № 46'!I59+'СШ № 50'!I59+'СШ № 53'!I59+'СШ № 55'!I59+'СШ № 62'!I59+'СШ № 63'!I59+'СШ № 64'!I59+'СШ № 65'!I59+' СШ № 76'!I59+'СШ № 78'!I59+'СШ № 79'!I59+'СШ № 81'!I59+'СШ № 89'!I59+'СШ № 90'!I59+' СШ № 93'!I59+'СШ № 94'!I59+'СШ № 135'!I59+'СШ № 137'!I59+'СШ № 148'!I59</f>
        <v>10.1</v>
      </c>
      <c r="J59" s="73">
        <f t="shared" si="0"/>
        <v>100</v>
      </c>
      <c r="K59" s="112"/>
      <c r="L59" s="130"/>
      <c r="M59" s="144"/>
      <c r="N59" s="93"/>
    </row>
    <row r="60" spans="1:14" ht="93.75" hidden="1" customHeight="1" x14ac:dyDescent="0.25">
      <c r="A60" s="133"/>
      <c r="B60" s="132"/>
      <c r="C60" s="90"/>
      <c r="D60" s="129"/>
      <c r="E60" s="5" t="s">
        <v>11</v>
      </c>
      <c r="F60" s="6" t="s">
        <v>164</v>
      </c>
      <c r="G60" s="7" t="s">
        <v>12</v>
      </c>
      <c r="H60" s="8">
        <f>'Гимназия № 4'!H60+'Гимназия № 6'!H60+'ГИМНАЗИЯ № 7'!H60+'Гимназия № 10'!H60+'ГИМНАЗИЯ № 11'!H60+'ГИМНАЗИЯ № 14'!H60+'ГИМНАЗИЯ № 15'!H60+'ЛИЦЕЙ № 3'!H60+'ЛИЦЕЙ № 6'!H60+'ЛИЦЕЙ № 9'!H60+'ЛИЦЕЙ № 11'!H60+'ЛИЦЕЙ № 12'!H60+'СШ № 6'!H60+'СШ № 8'!H60+'СШ № 13'!H60+'СШ № 16'!H60+'СШ № 17'!H60+' СШ № 23'!H60+'СШ № 31'!H60+' СШ №34'!H60+' СШ № 42'!H60+'СШ № 44'!H60+' СШ № 45'!H60+'СШ № 46'!H60+'СШ № 50'!H60+'СШ № 53'!H60+'СШ № 55'!H60+'СШ № 62'!H60+'СШ № 63'!H60+'СШ № 64'!H60+'СШ № 65'!H60+' СШ № 76'!H60+'СШ № 78'!H60+'СШ № 79'!H60+'СШ № 81'!H60+'СШ № 89'!H60+'СШ № 90'!H60+' СШ № 93'!H60+'СШ № 94'!H60+'СШ № 135'!H60+'СШ № 137'!H60+'СШ № 148'!H60</f>
        <v>0</v>
      </c>
      <c r="I60" s="8">
        <f>'Гимназия № 4'!I60+'Гимназия № 6'!I60+'ГИМНАЗИЯ № 7'!I60+'Гимназия № 10'!I60+'ГИМНАЗИЯ № 11'!I60+'ГИМНАЗИЯ № 14'!I60+'ГИМНАЗИЯ № 15'!I60+'ЛИЦЕЙ № 3'!I60+'ЛИЦЕЙ № 6'!I60+'ЛИЦЕЙ № 9'!I60+'ЛИЦЕЙ № 11'!I60+'ЛИЦЕЙ № 12'!I60+'СШ № 6'!I60+'СШ № 8'!I60+'СШ № 13'!I60+'СШ № 16'!I60+'СШ № 17'!I60+' СШ № 23'!I60+'СШ № 31'!I60+' СШ №34'!I60+' СШ № 42'!I60+'СШ № 44'!I60+' СШ № 45'!I60+'СШ № 46'!I60+'СШ № 50'!I60+'СШ № 53'!I60+'СШ № 55'!I60+'СШ № 62'!I60+'СШ № 63'!I60+'СШ № 64'!I60+'СШ № 65'!I60+' СШ № 76'!I60+'СШ № 78'!I60+'СШ № 79'!I60+'СШ № 81'!I60+'СШ № 89'!I60+'СШ № 90'!I60+' СШ № 93'!I60+'СШ № 94'!I60+'СШ № 135'!I60+'СШ № 137'!I60+'СШ № 148'!I60</f>
        <v>0</v>
      </c>
      <c r="J60" s="73">
        <v>0</v>
      </c>
      <c r="K60" s="112"/>
      <c r="L60" s="130"/>
      <c r="M60" s="144"/>
      <c r="N60" s="93"/>
    </row>
    <row r="61" spans="1:14" ht="75.95" customHeight="1" x14ac:dyDescent="0.25">
      <c r="A61" s="133"/>
      <c r="B61" s="124"/>
      <c r="C61" s="90"/>
      <c r="D61" s="127"/>
      <c r="E61" s="5" t="s">
        <v>11</v>
      </c>
      <c r="F61" s="6" t="s">
        <v>165</v>
      </c>
      <c r="G61" s="7" t="s">
        <v>12</v>
      </c>
      <c r="H61" s="8">
        <f>'Гимназия № 4'!H61+'Гимназия № 6'!H61+'ГИМНАЗИЯ № 7'!H61+'Гимназия № 10'!H61+'ГИМНАЗИЯ № 11'!H61+'ГИМНАЗИЯ № 14'!H61+'ГИМНАЗИЯ № 15'!H61+'ЛИЦЕЙ № 3'!H61+'ЛИЦЕЙ № 6'!H61+'ЛИЦЕЙ № 9'!H61+'ЛИЦЕЙ № 11'!H61+'ЛИЦЕЙ № 12'!H61+'СШ № 6'!H61+'СШ № 8'!H61+'СШ № 13'!H61+'СШ № 16'!H61+'СШ № 17'!H61+' СШ № 23'!H61+'СШ № 31'!H61+' СШ №34'!H61+' СШ № 42'!H61+'СШ № 44'!H61+' СШ № 45'!H61+'СШ № 46'!H61+'СШ № 50'!H61+'СШ № 53'!H61+'СШ № 55'!H61+'СШ № 62'!H61+'СШ № 63'!H61+'СШ № 64'!H61+'СШ № 65'!H61+' СШ № 76'!H61+'СШ № 78'!H61+'СШ № 79'!H61+'СШ № 81'!H61+'СШ № 89'!H61+'СШ № 90'!H61+' СШ № 93'!H61+'СШ № 94'!H61+'СШ № 135'!H61+'СШ № 137'!H61+'СШ № 148'!H61</f>
        <v>20</v>
      </c>
      <c r="I61" s="8">
        <f>'Гимназия № 4'!I61+'Гимназия № 6'!I61+'ГИМНАЗИЯ № 7'!I61+'Гимназия № 10'!I61+'ГИМНАЗИЯ № 11'!I61+'ГИМНАЗИЯ № 14'!I61+'ГИМНАЗИЯ № 15'!I61+'ЛИЦЕЙ № 3'!I61+'ЛИЦЕЙ № 6'!I61+'ЛИЦЕЙ № 9'!I61+'ЛИЦЕЙ № 11'!I61+'ЛИЦЕЙ № 12'!I61+'СШ № 6'!I61+'СШ № 8'!I61+'СШ № 13'!I61+'СШ № 16'!I61+'СШ № 17'!I61+' СШ № 23'!I61+'СШ № 31'!I61+' СШ №34'!I61+' СШ № 42'!I61+'СШ № 44'!I61+' СШ № 45'!I61+'СШ № 46'!I61+'СШ № 50'!I61+'СШ № 53'!I61+'СШ № 55'!I61+'СШ № 62'!I61+'СШ № 63'!I61+'СШ № 64'!I61+'СШ № 65'!I61+' СШ № 76'!I61+'СШ № 78'!I61+'СШ № 79'!I61+'СШ № 81'!I61+'СШ № 89'!I61+'СШ № 90'!I61+' СШ № 93'!I61+'СШ № 94'!I61+'СШ № 135'!I61+'СШ № 137'!I61+'СШ № 148'!I61</f>
        <v>75</v>
      </c>
      <c r="J61" s="73">
        <f t="shared" si="0"/>
        <v>100</v>
      </c>
      <c r="K61" s="112"/>
      <c r="L61" s="114"/>
      <c r="M61" s="144"/>
      <c r="N61" s="93"/>
    </row>
    <row r="62" spans="1:14" ht="67.5" customHeight="1" x14ac:dyDescent="0.25">
      <c r="A62" s="133"/>
      <c r="B62" s="124"/>
      <c r="C62" s="90"/>
      <c r="D62" s="127"/>
      <c r="E62" s="5" t="s">
        <v>11</v>
      </c>
      <c r="F62" s="10" t="s">
        <v>166</v>
      </c>
      <c r="G62" s="7" t="s">
        <v>12</v>
      </c>
      <c r="H62" s="8">
        <f>'Гимназия № 4'!H62+'Гимназия № 6'!H62+'ГИМНАЗИЯ № 7'!H62+'Гимназия № 10'!H62+'ГИМНАЗИЯ № 11'!H62+'ГИМНАЗИЯ № 14'!H62+'ГИМНАЗИЯ № 15'!H62+'ЛИЦЕЙ № 3'!H62+'ЛИЦЕЙ № 6'!H62+'ЛИЦЕЙ № 9'!H62+'ЛИЦЕЙ № 11'!H62+'ЛИЦЕЙ № 12'!H62+'СШ № 6'!H62+'СШ № 8'!H62+'СШ № 13'!H62+'СШ № 16'!H62+'СШ № 17'!H62+' СШ № 23'!H62+'СШ № 31'!H62+' СШ №34'!H62+' СШ № 42'!H62+'СШ № 44'!H62+' СШ № 45'!H62+'СШ № 46'!H62+'СШ № 50'!H62+'СШ № 53'!H62+'СШ № 55'!H62+'СШ № 62'!H62+'СШ № 63'!H62+'СШ № 64'!H62+'СШ № 65'!H62+' СШ № 76'!H62+'СШ № 78'!H62+'СШ № 79'!H62+'СШ № 81'!H62+'СШ № 89'!H62+'СШ № 90'!H62+' СШ № 93'!H62+'СШ № 94'!H62+'СШ № 135'!H62+'СШ № 137'!H62+'СШ № 148'!H62</f>
        <v>100</v>
      </c>
      <c r="I62" s="8">
        <f>'Гимназия № 4'!I62+'Гимназия № 6'!I62+'ГИМНАЗИЯ № 7'!I62+'Гимназия № 10'!I62+'ГИМНАЗИЯ № 11'!I62+'ГИМНАЗИЯ № 14'!I62+'ГИМНАЗИЯ № 15'!I62+'ЛИЦЕЙ № 3'!I62+'ЛИЦЕЙ № 6'!I62+'ЛИЦЕЙ № 9'!I62+'ЛИЦЕЙ № 11'!I62+'ЛИЦЕЙ № 12'!I62+'СШ № 6'!I62+'СШ № 8'!I62+'СШ № 13'!I62+'СШ № 16'!I62+'СШ № 17'!I62+' СШ № 23'!I62+'СШ № 31'!I62+' СШ №34'!I62+' СШ № 42'!I62+'СШ № 44'!I62+' СШ № 45'!I62+'СШ № 46'!I62+'СШ № 50'!I62+'СШ № 53'!I62+'СШ № 55'!I62+'СШ № 62'!I62+'СШ № 63'!I62+'СШ № 64'!I62+'СШ № 65'!I62+' СШ № 76'!I62+'СШ № 78'!I62+'СШ № 79'!I62+'СШ № 81'!I62+'СШ № 89'!I62+'СШ № 90'!I62+' СШ № 93'!I62+'СШ № 94'!I62+'СШ № 135'!I62+'СШ № 137'!I62+'СШ № 148'!I62</f>
        <v>100</v>
      </c>
      <c r="J62" s="73">
        <f t="shared" si="0"/>
        <v>100</v>
      </c>
      <c r="K62" s="113"/>
      <c r="L62" s="114"/>
      <c r="M62" s="144"/>
      <c r="N62" s="93"/>
    </row>
    <row r="63" spans="1:14" ht="33" customHeight="1" x14ac:dyDescent="0.25">
      <c r="A63" s="133"/>
      <c r="B63" s="125"/>
      <c r="C63" s="90"/>
      <c r="D63" s="128"/>
      <c r="E63" s="5" t="s">
        <v>14</v>
      </c>
      <c r="F63" s="1" t="s">
        <v>17</v>
      </c>
      <c r="G63" s="7" t="s">
        <v>15</v>
      </c>
      <c r="H63" s="8">
        <f>'Гимназия № 4'!H63+'Гимназия № 6'!H63+'ГИМНАЗИЯ № 7'!H63+'Гимназия № 10'!H63+'ГИМНАЗИЯ № 11'!H63+'ГИМНАЗИЯ № 14'!H63+'ГИМНАЗИЯ № 15'!H63+'ЛИЦЕЙ № 3'!H63+'ЛИЦЕЙ № 6'!H63+'ЛИЦЕЙ № 9'!H63+'ЛИЦЕЙ № 11'!H63+'ЛИЦЕЙ № 12'!H63+'СШ № 6'!H63+'СШ № 8'!H63+'СШ № 13'!H63+'СШ № 16'!H63+'СШ № 17'!H63+' СШ № 23'!H63+'СШ № 31'!H63+' СШ №34'!H63+' СШ № 42'!H63+'СШ № 44'!H63+' СШ № 45'!H63+'СШ № 46'!H63+'СШ № 50'!H63+'СШ № 53'!H63+'СШ № 55'!H63+'СШ № 62'!H63+'СШ № 63'!H63+'СШ № 64'!H63+'СШ № 65'!H63+' СШ № 76'!H63+'СШ № 78'!H63+'СШ № 79'!H63+'СШ № 81'!H63+'СШ № 89'!H63+'СШ № 90'!H63+' СШ № 93'!H63+'СШ № 94'!H63+'СШ № 135'!H63+'СШ № 137'!H63+'СШ № 148'!H63</f>
        <v>224</v>
      </c>
      <c r="I63" s="8">
        <f>'Гимназия № 4'!I63+'Гимназия № 6'!I63+'ГИМНАЗИЯ № 7'!I63+'Гимназия № 10'!I63+'ГИМНАЗИЯ № 11'!I63+'ГИМНАЗИЯ № 14'!I63+'ГИМНАЗИЯ № 15'!I63+'ЛИЦЕЙ № 3'!I63+'ЛИЦЕЙ № 6'!I63+'ЛИЦЕЙ № 9'!I63+'ЛИЦЕЙ № 11'!I63+'ЛИЦЕЙ № 12'!I63+'СШ № 6'!I63+'СШ № 8'!I63+'СШ № 13'!I63+'СШ № 16'!I63+'СШ № 17'!I63+' СШ № 23'!I63+'СШ № 31'!I63+' СШ №34'!I63+' СШ № 42'!I63+'СШ № 44'!I63+' СШ № 45'!I63+'СШ № 46'!I63+'СШ № 50'!I63+'СШ № 53'!I63+'СШ № 55'!I63+'СШ № 62'!I63+'СШ № 63'!I63+'СШ № 64'!I63+'СШ № 65'!I63+' СШ № 76'!I63+'СШ № 78'!I63+'СШ № 79'!I63+'СШ № 81'!I63+'СШ № 89'!I63+'СШ № 90'!I63+' СШ № 93'!I63+'СШ № 94'!I63+'СШ № 135'!I63+'СШ № 137'!I63+'СШ № 148'!I63</f>
        <v>219</v>
      </c>
      <c r="J63" s="73">
        <f t="shared" si="0"/>
        <v>97.767857142857139</v>
      </c>
      <c r="K63" s="73">
        <f>J63</f>
        <v>97.767857142857139</v>
      </c>
      <c r="L63" s="89"/>
      <c r="M63" s="144"/>
      <c r="N63" s="94"/>
    </row>
    <row r="64" spans="1:14" ht="75.95" hidden="1" customHeight="1" x14ac:dyDescent="0.25">
      <c r="A64" s="133"/>
      <c r="B64" s="123" t="s">
        <v>33</v>
      </c>
      <c r="C64" s="90" t="s">
        <v>201</v>
      </c>
      <c r="D64" s="126" t="s">
        <v>10</v>
      </c>
      <c r="E64" s="5" t="s">
        <v>11</v>
      </c>
      <c r="F64" s="6" t="s">
        <v>162</v>
      </c>
      <c r="G64" s="7" t="s">
        <v>12</v>
      </c>
      <c r="H64" s="8">
        <f>'Гимназия № 4'!H64+'Гимназия № 6'!H64+'ГИМНАЗИЯ № 7'!H64+'Гимназия № 10'!H64+'ГИМНАЗИЯ № 11'!H64+'ГИМНАЗИЯ № 14'!H64+'ГИМНАЗИЯ № 15'!H64+'ЛИЦЕЙ № 3'!H64+'ЛИЦЕЙ № 6'!H64+'ЛИЦЕЙ № 9'!H64+'ЛИЦЕЙ № 11'!H64+'ЛИЦЕЙ № 12'!H64+'СШ № 6'!H64+'СШ № 8'!H64+'СШ № 13'!H64+'СШ № 16'!H64+'СШ № 17'!H64+' СШ № 23'!H64+'СШ № 31'!H64+' СШ №34'!H64+' СШ № 42'!H64+'СШ № 44'!H64+' СШ № 45'!H64+'СШ № 46'!H64+'СШ № 50'!H64+'СШ № 53'!H64+'СШ № 55'!H64+'СШ № 62'!H64+'СШ № 63'!H64+'СШ № 64'!H64+'СШ № 65'!H64+' СШ № 76'!H64+'СШ № 78'!H64+'СШ № 79'!H64+'СШ № 81'!H64+'СШ № 89'!H64+'СШ № 90'!H64+' СШ № 93'!H64+'СШ № 94'!H64+'СШ № 135'!H64+'СШ № 137'!H64+'СШ № 148'!H64</f>
        <v>280.7</v>
      </c>
      <c r="I64" s="8">
        <f>'Гимназия № 4'!I64+'Гимназия № 6'!I64+'ГИМНАЗИЯ № 7'!I64+'Гимназия № 10'!I64+'ГИМНАЗИЯ № 11'!I64+'ГИМНАЗИЯ № 14'!I64+'ГИМНАЗИЯ № 15'!I64+'ЛИЦЕЙ № 3'!I64+'ЛИЦЕЙ № 6'!I64+'ЛИЦЕЙ № 9'!I64+'ЛИЦЕЙ № 11'!I64+'ЛИЦЕЙ № 12'!I64+'СШ № 6'!I64+'СШ № 8'!I64+'СШ № 13'!I64+'СШ № 16'!I64+'СШ № 17'!I64+' СШ № 23'!I64+'СШ № 31'!I64+' СШ №34'!I64+' СШ № 42'!I64+'СШ № 44'!I64+' СШ № 45'!I64+'СШ № 46'!I64+'СШ № 50'!I64+'СШ № 53'!I64+'СШ № 55'!I64+'СШ № 62'!I64+'СШ № 63'!I64+'СШ № 64'!I64+'СШ № 65'!I64+' СШ № 76'!I64+'СШ № 78'!I64+'СШ № 79'!I64+'СШ № 81'!I64+'СШ № 89'!I64+'СШ № 90'!I64+' СШ № 93'!I64+'СШ № 94'!I64+'СШ № 135'!I64+'СШ № 137'!I64+'СШ № 148'!I64</f>
        <v>400</v>
      </c>
      <c r="J64" s="73">
        <v>0</v>
      </c>
      <c r="K64" s="104">
        <f>(J64+J65+J66+J67+J68)/3</f>
        <v>100</v>
      </c>
      <c r="L64" s="88">
        <f>(K64+K69)/2</f>
        <v>100</v>
      </c>
      <c r="M64" s="144"/>
      <c r="N64" s="92"/>
    </row>
    <row r="65" spans="1:14" ht="75.95" customHeight="1" x14ac:dyDescent="0.25">
      <c r="A65" s="133"/>
      <c r="B65" s="124"/>
      <c r="C65" s="90"/>
      <c r="D65" s="127"/>
      <c r="E65" s="5" t="s">
        <v>11</v>
      </c>
      <c r="F65" s="6" t="s">
        <v>163</v>
      </c>
      <c r="G65" s="7" t="s">
        <v>12</v>
      </c>
      <c r="H65" s="8">
        <f>'Гимназия № 4'!H65+'Гимназия № 6'!H65+'ГИМНАЗИЯ № 7'!H65+'Гимназия № 10'!H65+'ГИМНАЗИЯ № 11'!H65+'ГИМНАЗИЯ № 14'!H65+'ГИМНАЗИЯ № 15'!H65+'ЛИЦЕЙ № 3'!H65+'ЛИЦЕЙ № 6'!H65+'ЛИЦЕЙ № 9'!H65+'ЛИЦЕЙ № 11'!H65+'ЛИЦЕЙ № 12'!H65+'СШ № 6'!H65+'СШ № 8'!H65+'СШ № 13'!H65+'СШ № 16'!H65+'СШ № 17'!H65+' СШ № 23'!H65+'СШ № 31'!H65+' СШ №34'!H65+' СШ № 42'!H65+'СШ № 44'!H65+' СШ № 45'!H65+'СШ № 46'!H65+'СШ № 50'!H65+'СШ № 53'!H65+'СШ № 55'!H65+'СШ № 62'!H65+'СШ № 63'!H65+'СШ № 64'!H65+'СШ № 65'!H65+' СШ № 76'!H65+'СШ № 78'!H65+'СШ № 79'!H65+'СШ № 81'!H65+'СШ № 89'!H65+'СШ № 90'!H65+' СШ № 93'!H65+'СШ № 94'!H65+'СШ № 135'!H65+'СШ № 137'!H65+'СШ № 148'!H65</f>
        <v>28</v>
      </c>
      <c r="I65" s="8">
        <f>'Гимназия № 4'!I65+'Гимназия № 6'!I65+'ГИМНАЗИЯ № 7'!I65+'Гимназия № 10'!I65+'ГИМНАЗИЯ № 11'!I65+'ГИМНАЗИЯ № 14'!I65+'ГИМНАЗИЯ № 15'!I65+'ЛИЦЕЙ № 3'!I65+'ЛИЦЕЙ № 6'!I65+'ЛИЦЕЙ № 9'!I65+'ЛИЦЕЙ № 11'!I65+'ЛИЦЕЙ № 12'!I65+'СШ № 6'!I65+'СШ № 8'!I65+'СШ № 13'!I65+'СШ № 16'!I65+'СШ № 17'!I65+' СШ № 23'!I65+'СШ № 31'!I65+' СШ №34'!I65+' СШ № 42'!I65+'СШ № 44'!I65+' СШ № 45'!I65+'СШ № 46'!I65+'СШ № 50'!I65+'СШ № 53'!I65+'СШ № 55'!I65+'СШ № 62'!I65+'СШ № 63'!I65+'СШ № 64'!I65+'СШ № 65'!I65+' СШ № 76'!I65+'СШ № 78'!I65+'СШ № 79'!I65+'СШ № 81'!I65+'СШ № 89'!I65+'СШ № 90'!I65+' СШ № 93'!I65+'СШ № 94'!I65+'СШ № 135'!I65+'СШ № 137'!I65+'СШ № 148'!I65</f>
        <v>899.1</v>
      </c>
      <c r="J65" s="73">
        <f t="shared" si="0"/>
        <v>100</v>
      </c>
      <c r="K65" s="112"/>
      <c r="L65" s="114"/>
      <c r="M65" s="144"/>
      <c r="N65" s="93"/>
    </row>
    <row r="66" spans="1:14" ht="84.75" hidden="1" customHeight="1" x14ac:dyDescent="0.25">
      <c r="A66" s="133"/>
      <c r="B66" s="124"/>
      <c r="C66" s="90"/>
      <c r="D66" s="127"/>
      <c r="E66" s="5" t="s">
        <v>11</v>
      </c>
      <c r="F66" s="6" t="s">
        <v>164</v>
      </c>
      <c r="G66" s="7" t="s">
        <v>12</v>
      </c>
      <c r="H66" s="8">
        <f>'Гимназия № 4'!H66+'Гимназия № 6'!H66+'ГИМНАЗИЯ № 7'!H66+'Гимназия № 10'!H66+'ГИМНАЗИЯ № 11'!H66+'ГИМНАЗИЯ № 14'!H66+'ГИМНАЗИЯ № 15'!H66+'ЛИЦЕЙ № 3'!H66+'ЛИЦЕЙ № 6'!H66+'ЛИЦЕЙ № 9'!H66+'ЛИЦЕЙ № 11'!H66+'ЛИЦЕЙ № 12'!H66+'СШ № 6'!H66+'СШ № 8'!H66+'СШ № 13'!H66+'СШ № 16'!H66+'СШ № 17'!H66+' СШ № 23'!H66+'СШ № 31'!H66+' СШ №34'!H66+' СШ № 42'!H66+'СШ № 44'!H66+' СШ № 45'!H66+'СШ № 46'!H66+'СШ № 50'!H66+'СШ № 53'!H66+'СШ № 55'!H66+'СШ № 62'!H66+'СШ № 63'!H66+'СШ № 64'!H66+'СШ № 65'!H66+' СШ № 76'!H66+'СШ № 78'!H66+'СШ № 79'!H66+'СШ № 81'!H66+'СШ № 89'!H66+'СШ № 90'!H66+' СШ № 93'!H66+'СШ № 94'!H66+'СШ № 135'!H66+'СШ № 137'!H66+'СШ № 148'!H66</f>
        <v>0</v>
      </c>
      <c r="I66" s="8">
        <f>'Гимназия № 4'!I66+'Гимназия № 6'!I66+'ГИМНАЗИЯ № 7'!I66+'Гимназия № 10'!I66+'ГИМНАЗИЯ № 11'!I66+'ГИМНАЗИЯ № 14'!I66+'ГИМНАЗИЯ № 15'!I66+'ЛИЦЕЙ № 3'!I66+'ЛИЦЕЙ № 6'!I66+'ЛИЦЕЙ № 9'!I66+'ЛИЦЕЙ № 11'!I66+'ЛИЦЕЙ № 12'!I66+'СШ № 6'!I66+'СШ № 8'!I66+'СШ № 13'!I66+'СШ № 16'!I66+'СШ № 17'!I66+' СШ № 23'!I66+'СШ № 31'!I66+' СШ №34'!I66+' СШ № 42'!I66+'СШ № 44'!I66+' СШ № 45'!I66+'СШ № 46'!I66+'СШ № 50'!I66+'СШ № 53'!I66+'СШ № 55'!I66+'СШ № 62'!I66+'СШ № 63'!I66+'СШ № 64'!I66+'СШ № 65'!I66+' СШ № 76'!I66+'СШ № 78'!I66+'СШ № 79'!I66+'СШ № 81'!I66+'СШ № 89'!I66+'СШ № 90'!I66+' СШ № 93'!I66+'СШ № 94'!I66+'СШ № 135'!I66+'СШ № 137'!I66+'СШ № 148'!I66</f>
        <v>0</v>
      </c>
      <c r="J66" s="73">
        <v>0</v>
      </c>
      <c r="K66" s="112"/>
      <c r="L66" s="114"/>
      <c r="M66" s="144"/>
      <c r="N66" s="93"/>
    </row>
    <row r="67" spans="1:14" ht="75.95" customHeight="1" x14ac:dyDescent="0.25">
      <c r="A67" s="133"/>
      <c r="B67" s="124"/>
      <c r="C67" s="90"/>
      <c r="D67" s="127"/>
      <c r="E67" s="5" t="s">
        <v>11</v>
      </c>
      <c r="F67" s="6" t="s">
        <v>165</v>
      </c>
      <c r="G67" s="7" t="s">
        <v>12</v>
      </c>
      <c r="H67" s="8">
        <f>'Гимназия № 4'!H67+'Гимназия № 6'!H67+'ГИМНАЗИЯ № 7'!H67+'Гимназия № 10'!H67+'ГИМНАЗИЯ № 11'!H67+'ГИМНАЗИЯ № 14'!H67+'ГИМНАЗИЯ № 15'!H67+'ЛИЦЕЙ № 3'!H67+'ЛИЦЕЙ № 6'!H67+'ЛИЦЕЙ № 9'!H67+'ЛИЦЕЙ № 11'!H67+'ЛИЦЕЙ № 12'!H67+'СШ № 6'!H67+'СШ № 8'!H67+'СШ № 13'!H67+'СШ № 16'!H67+'СШ № 17'!H67+' СШ № 23'!H67+'СШ № 31'!H67+' СШ №34'!H67+' СШ № 42'!H67+'СШ № 44'!H67+' СШ № 45'!H67+'СШ № 46'!H67+'СШ № 50'!H67+'СШ № 53'!H67+'СШ № 55'!H67+'СШ № 62'!H67+'СШ № 63'!H67+'СШ № 64'!H67+'СШ № 65'!H67+' СШ № 76'!H67+'СШ № 78'!H67+'СШ № 79'!H67+'СШ № 81'!H67+'СШ № 89'!H67+'СШ № 90'!H67+' СШ № 93'!H67+'СШ № 94'!H67+'СШ № 135'!H67+'СШ № 137'!H67+'СШ № 148'!H67</f>
        <v>120</v>
      </c>
      <c r="I67" s="8">
        <f>'Гимназия № 4'!I67+'Гимназия № 6'!I67+'ГИМНАЗИЯ № 7'!I67+'Гимназия № 10'!I67+'ГИМНАЗИЯ № 11'!I67+'ГИМНАЗИЯ № 14'!I67+'ГИМНАЗИЯ № 15'!I67+'ЛИЦЕЙ № 3'!I67+'ЛИЦЕЙ № 6'!I67+'ЛИЦЕЙ № 9'!I67+'ЛИЦЕЙ № 11'!I67+'ЛИЦЕЙ № 12'!I67+'СШ № 6'!I67+'СШ № 8'!I67+'СШ № 13'!I67+'СШ № 16'!I67+'СШ № 17'!I67+' СШ № 23'!I67+'СШ № 31'!I67+' СШ №34'!I67+' СШ № 42'!I67+'СШ № 44'!I67+' СШ № 45'!I67+'СШ № 46'!I67+'СШ № 50'!I67+'СШ № 53'!I67+'СШ № 55'!I67+'СШ № 62'!I67+'СШ № 63'!I67+'СШ № 64'!I67+'СШ № 65'!I67+' СШ № 76'!I67+'СШ № 78'!I67+'СШ № 79'!I67+'СШ № 81'!I67+'СШ № 89'!I67+'СШ № 90'!I67+' СШ № 93'!I67+'СШ № 94'!I67+'СШ № 135'!I67+'СШ № 137'!I67+'СШ № 148'!I67</f>
        <v>321.60000000000002</v>
      </c>
      <c r="J67" s="73">
        <f t="shared" si="0"/>
        <v>100</v>
      </c>
      <c r="K67" s="112"/>
      <c r="L67" s="114"/>
      <c r="M67" s="144"/>
      <c r="N67" s="93"/>
    </row>
    <row r="68" spans="1:14" ht="66" customHeight="1" x14ac:dyDescent="0.25">
      <c r="A68" s="133"/>
      <c r="B68" s="124"/>
      <c r="C68" s="90"/>
      <c r="D68" s="127"/>
      <c r="E68" s="5" t="s">
        <v>11</v>
      </c>
      <c r="F68" s="10" t="s">
        <v>166</v>
      </c>
      <c r="G68" s="7" t="s">
        <v>12</v>
      </c>
      <c r="H68" s="8">
        <f>'Гимназия № 4'!H68+'Гимназия № 6'!H68+'ГИМНАЗИЯ № 7'!H68+'Гимназия № 10'!H68+'ГИМНАЗИЯ № 11'!H68+'ГИМНАЗИЯ № 14'!H68+'ГИМНАЗИЯ № 15'!H68+'ЛИЦЕЙ № 3'!H68+'ЛИЦЕЙ № 6'!H68+'ЛИЦЕЙ № 9'!H68+'ЛИЦЕЙ № 11'!H68+'ЛИЦЕЙ № 12'!H68+'СШ № 6'!H68+'СШ № 8'!H68+'СШ № 13'!H68+'СШ № 16'!H68+'СШ № 17'!H68+' СШ № 23'!H68+'СШ № 31'!H68+' СШ №34'!H68+' СШ № 42'!H68+'СШ № 44'!H68+' СШ № 45'!H68+'СШ № 46'!H68+'СШ № 50'!H68+'СШ № 53'!H68+'СШ № 55'!H68+'СШ № 62'!H68+'СШ № 63'!H68+'СШ № 64'!H68+'СШ № 65'!H68+' СШ № 76'!H68+'СШ № 78'!H68+'СШ № 79'!H68+'СШ № 81'!H68+'СШ № 89'!H68+'СШ № 90'!H68+' СШ № 93'!H68+'СШ № 94'!H68+'СШ № 135'!H68+'СШ № 137'!H68+'СШ № 148'!H68</f>
        <v>1100</v>
      </c>
      <c r="I68" s="8">
        <f>'Гимназия № 4'!I68+'Гимназия № 6'!I68+'ГИМНАЗИЯ № 7'!I68+'Гимназия № 10'!I68+'ГИМНАЗИЯ № 11'!I68+'ГИМНАЗИЯ № 14'!I68+'ГИМНАЗИЯ № 15'!I68+'ЛИЦЕЙ № 3'!I68+'ЛИЦЕЙ № 6'!I68+'ЛИЦЕЙ № 9'!I68+'ЛИЦЕЙ № 11'!I68+'ЛИЦЕЙ № 12'!I68+'СШ № 6'!I68+'СШ № 8'!I68+'СШ № 13'!I68+'СШ № 16'!I68+'СШ № 17'!I68+' СШ № 23'!I68+'СШ № 31'!I68+' СШ №34'!I68+' СШ № 42'!I68+'СШ № 44'!I68+' СШ № 45'!I68+'СШ № 46'!I68+'СШ № 50'!I68+'СШ № 53'!I68+'СШ № 55'!I68+'СШ № 62'!I68+'СШ № 63'!I68+'СШ № 64'!I68+'СШ № 65'!I68+' СШ № 76'!I68+'СШ № 78'!I68+'СШ № 79'!I68+'СШ № 81'!I68+'СШ № 89'!I68+'СШ № 90'!I68+' СШ № 93'!I68+'СШ № 94'!I68+'СШ № 135'!I68+'СШ № 137'!I68+'СШ № 148'!I68</f>
        <v>1100</v>
      </c>
      <c r="J68" s="73">
        <f t="shared" si="0"/>
        <v>100</v>
      </c>
      <c r="K68" s="113"/>
      <c r="L68" s="114"/>
      <c r="M68" s="144"/>
      <c r="N68" s="93"/>
    </row>
    <row r="69" spans="1:14" ht="33" customHeight="1" x14ac:dyDescent="0.25">
      <c r="A69" s="133"/>
      <c r="B69" s="125"/>
      <c r="C69" s="90"/>
      <c r="D69" s="128"/>
      <c r="E69" s="5" t="s">
        <v>14</v>
      </c>
      <c r="F69" s="1" t="s">
        <v>17</v>
      </c>
      <c r="G69" s="7" t="s">
        <v>15</v>
      </c>
      <c r="H69" s="8">
        <f>'Гимназия № 4'!H69+'Гимназия № 6'!H69+'ГИМНАЗИЯ № 7'!H69+'Гимназия № 10'!H69+'ГИМНАЗИЯ № 11'!H69+'ГИМНАЗИЯ № 14'!H69+'ГИМНАЗИЯ № 15'!H69+'ЛИЦЕЙ № 3'!H69+'ЛИЦЕЙ № 6'!H69+'ЛИЦЕЙ № 9'!H69+'ЛИЦЕЙ № 11'!H69+'ЛИЦЕЙ № 12'!H69+'СШ № 6'!H69+'СШ № 8'!H69+'СШ № 13'!H69+'СШ № 16'!H69+'СШ № 17'!H69+' СШ № 23'!H69+'СШ № 31'!H69+' СШ №34'!H69+' СШ № 42'!H69+'СШ № 44'!H69+' СШ № 45'!H69+'СШ № 46'!H69+'СШ № 50'!H69+'СШ № 53'!H69+'СШ № 55'!H69+'СШ № 62'!H69+'СШ № 63'!H69+'СШ № 64'!H69+'СШ № 65'!H69+' СШ № 76'!H69+'СШ № 78'!H69+'СШ № 79'!H69+'СШ № 81'!H69+'СШ № 89'!H69+'СШ № 90'!H69+' СШ № 93'!H69+'СШ № 94'!H69+'СШ № 135'!H69+'СШ № 137'!H69+'СШ № 148'!H69</f>
        <v>25.959999999999997</v>
      </c>
      <c r="I69" s="8">
        <f>'Гимназия № 4'!I69+'Гимназия № 6'!I69+'ГИМНАЗИЯ № 7'!I69+'Гимназия № 10'!I69+'ГИМНАЗИЯ № 11'!I69+'ГИМНАЗИЯ № 14'!I69+'ГИМНАЗИЯ № 15'!I69+'ЛИЦЕЙ № 3'!I69+'ЛИЦЕЙ № 6'!I69+'ЛИЦЕЙ № 9'!I69+'ЛИЦЕЙ № 11'!I69+'ЛИЦЕЙ № 12'!I69+'СШ № 6'!I69+'СШ № 8'!I69+'СШ № 13'!I69+'СШ № 16'!I69+'СШ № 17'!I69+' СШ № 23'!I69+'СШ № 31'!I69+' СШ №34'!I69+' СШ № 42'!I69+'СШ № 44'!I69+' СШ № 45'!I69+'СШ № 46'!I69+'СШ № 50'!I69+'СШ № 53'!I69+'СШ № 55'!I69+'СШ № 62'!I69+'СШ № 63'!I69+'СШ № 64'!I69+'СШ № 65'!I69+' СШ № 76'!I69+'СШ № 78'!I69+'СШ № 79'!I69+'СШ № 81'!I69+'СШ № 89'!I69+'СШ № 90'!I69+' СШ № 93'!I69+'СШ № 94'!I69+'СШ № 135'!I69+'СШ № 137'!I69+'СШ № 148'!I69</f>
        <v>27</v>
      </c>
      <c r="J69" s="73">
        <f t="shared" ref="J69:J131" si="1">IF(I69/H69*100&gt;100,100,I69/H69*100)</f>
        <v>100</v>
      </c>
      <c r="K69" s="73">
        <f>J69</f>
        <v>100</v>
      </c>
      <c r="L69" s="89"/>
      <c r="M69" s="144"/>
      <c r="N69" s="94"/>
    </row>
    <row r="70" spans="1:14" ht="81" hidden="1" customHeight="1" x14ac:dyDescent="0.25">
      <c r="A70" s="133"/>
      <c r="B70" s="123" t="s">
        <v>68</v>
      </c>
      <c r="C70" s="90" t="s">
        <v>202</v>
      </c>
      <c r="D70" s="126" t="s">
        <v>10</v>
      </c>
      <c r="E70" s="5" t="s">
        <v>11</v>
      </c>
      <c r="F70" s="6" t="s">
        <v>162</v>
      </c>
      <c r="G70" s="7" t="s">
        <v>12</v>
      </c>
      <c r="H70" s="8">
        <f>'Гимназия № 4'!H70+'Гимназия № 6'!H70+'ГИМНАЗИЯ № 7'!H70+'Гимназия № 10'!H70+'ГИМНАЗИЯ № 11'!H70+'ГИМНАЗИЯ № 14'!H70+'ГИМНАЗИЯ № 15'!H70+'ЛИЦЕЙ № 3'!H70+'ЛИЦЕЙ № 6'!H70+'ЛИЦЕЙ № 9'!H70+'ЛИЦЕЙ № 11'!H70+'ЛИЦЕЙ № 12'!H70+'СШ № 6'!H70+'СШ № 8'!H70+'СШ № 13'!H70+'СШ № 16'!H70+'СШ № 17'!H70+' СШ № 23'!H70+'СШ № 31'!H70+' СШ №34'!H70+' СШ № 42'!H70+'СШ № 44'!H70+' СШ № 45'!H70+'СШ № 46'!H70+'СШ № 50'!H70+'СШ № 53'!H70+'СШ № 55'!H70+'СШ № 62'!H70+'СШ № 63'!H70+'СШ № 64'!H70+'СШ № 65'!H70+' СШ № 76'!H70+'СШ № 78'!H70+'СШ № 79'!H70+'СШ № 81'!H70+'СШ № 89'!H70+'СШ № 90'!H70+' СШ № 93'!H70+'СШ № 94'!H70+'СШ № 135'!H70+'СШ № 137'!H70+'СШ № 148'!H70</f>
        <v>0</v>
      </c>
      <c r="I70" s="8">
        <f>'Гимназия № 4'!I70+'Гимназия № 6'!I70+'ГИМНАЗИЯ № 7'!I70+'Гимназия № 10'!I70+'ГИМНАЗИЯ № 11'!I70+'ГИМНАЗИЯ № 14'!I70+'ГИМНАЗИЯ № 15'!I70+'ЛИЦЕЙ № 3'!I70+'ЛИЦЕЙ № 6'!I70+'ЛИЦЕЙ № 9'!I70+'ЛИЦЕЙ № 11'!I70+'ЛИЦЕЙ № 12'!I70+'СШ № 6'!I70+'СШ № 8'!I70+'СШ № 13'!I70+'СШ № 16'!I70+'СШ № 17'!I70+' СШ № 23'!I70+'СШ № 31'!I70+' СШ №34'!I70+' СШ № 42'!I70+'СШ № 44'!I70+' СШ № 45'!I70+'СШ № 46'!I70+'СШ № 50'!I70+'СШ № 53'!I70+'СШ № 55'!I70+'СШ № 62'!I70+'СШ № 63'!I70+'СШ № 64'!I70+'СШ № 65'!I70+' СШ № 76'!I70+'СШ № 78'!I70+'СШ № 79'!I70+'СШ № 81'!I70+'СШ № 89'!I70+'СШ № 90'!I70+' СШ № 93'!I70+'СШ № 94'!I70+'СШ № 135'!I70+'СШ № 137'!I70+'СШ № 148'!I70</f>
        <v>0</v>
      </c>
      <c r="J70" s="73">
        <v>0</v>
      </c>
      <c r="K70" s="104">
        <f>(J70+J71+J72+J73+J74)/1</f>
        <v>100</v>
      </c>
      <c r="L70" s="88">
        <f>(K70+K75)/2</f>
        <v>100</v>
      </c>
      <c r="M70" s="144"/>
      <c r="N70" s="92"/>
    </row>
    <row r="71" spans="1:14" ht="75.95" customHeight="1" x14ac:dyDescent="0.25">
      <c r="A71" s="133"/>
      <c r="B71" s="124"/>
      <c r="C71" s="90"/>
      <c r="D71" s="129"/>
      <c r="E71" s="5" t="s">
        <v>11</v>
      </c>
      <c r="F71" s="6" t="s">
        <v>163</v>
      </c>
      <c r="G71" s="7" t="s">
        <v>12</v>
      </c>
      <c r="H71" s="11">
        <f>'Гимназия № 4'!H71+'Гимназия № 6'!H71+'ГИМНАЗИЯ № 7'!H71+'Гимназия № 10'!H71+'ГИМНАЗИЯ № 11'!H71+'ГИМНАЗИЯ № 14'!H71+'ГИМНАЗИЯ № 15'!H71+'ЛИЦЕЙ № 3'!H71+'ЛИЦЕЙ № 6'!H71+'ЛИЦЕЙ № 9'!H71+'ЛИЦЕЙ № 11'!H71+'ЛИЦЕЙ № 12'!H71+'СШ № 6'!H71+'СШ № 8'!H71+'СШ № 13'!H71+'СШ № 16'!H71+'СШ № 17'!H71+' СШ № 23'!H71+'СШ № 31'!H71+' СШ №34'!H71+' СШ № 42'!H71+'СШ № 44'!H71+' СШ № 45'!H71+'СШ № 46'!H71+'СШ № 50'!H71+'СШ № 53'!H71+'СШ № 55'!H71+'СШ № 62'!H71+'СШ № 63'!H71+'СШ № 64'!H71+'СШ № 65'!H71+' СШ № 76'!H71+'СШ № 78'!H71+'СШ № 79'!H71+'СШ № 81'!H71+'СШ № 89'!H71+'СШ № 90'!H71+' СШ № 93'!H71+'СШ № 94'!H71+'СШ № 135'!H71+'СШ № 137'!H71+'СШ № 148'!H71</f>
        <v>2</v>
      </c>
      <c r="I71" s="11">
        <f>'Гимназия № 4'!I71+'Гимназия № 6'!I71+'ГИМНАЗИЯ № 7'!I71+'Гимназия № 10'!I71+'ГИМНАЗИЯ № 11'!I71+'ГИМНАЗИЯ № 14'!I71+'ГИМНАЗИЯ № 15'!I71+'ЛИЦЕЙ № 3'!I71+'ЛИЦЕЙ № 6'!I71+'ЛИЦЕЙ № 9'!I71+'ЛИЦЕЙ № 11'!I71+'ЛИЦЕЙ № 12'!I71+'СШ № 6'!I71+'СШ № 8'!I71+'СШ № 13'!I71+'СШ № 16'!I71+'СШ № 17'!I71+' СШ № 23'!I71+'СШ № 31'!I71+' СШ №34'!I71+' СШ № 42'!I71+'СШ № 44'!I71+' СШ № 45'!I71+'СШ № 46'!I71+'СШ № 50'!I71+'СШ № 53'!I71+'СШ № 55'!I71+'СШ № 62'!I71+'СШ № 63'!I71+'СШ № 64'!I71+'СШ № 65'!I71+' СШ № 76'!I71+'СШ № 78'!I71+'СШ № 79'!I71+'СШ № 81'!I71+'СШ № 89'!I71+'СШ № 90'!I71+' СШ № 93'!I71+'СШ № 94'!I71+'СШ № 135'!I71+'СШ № 137'!I71+'СШ № 148'!I71</f>
        <v>100</v>
      </c>
      <c r="J71" s="73">
        <f>IF(I71/H71*100&gt;100,100,I71/H71*100)</f>
        <v>100</v>
      </c>
      <c r="K71" s="112"/>
      <c r="L71" s="130"/>
      <c r="M71" s="144"/>
      <c r="N71" s="93"/>
    </row>
    <row r="72" spans="1:14" ht="108" hidden="1" customHeight="1" x14ac:dyDescent="0.25">
      <c r="A72" s="133"/>
      <c r="B72" s="124"/>
      <c r="C72" s="90"/>
      <c r="D72" s="129"/>
      <c r="E72" s="5" t="s">
        <v>11</v>
      </c>
      <c r="F72" s="6" t="s">
        <v>164</v>
      </c>
      <c r="G72" s="7" t="s">
        <v>12</v>
      </c>
      <c r="H72" s="8">
        <f>'Гимназия № 4'!H72+'Гимназия № 6'!H72+'ГИМНАЗИЯ № 7'!H72+'Гимназия № 10'!H72+'ГИМНАЗИЯ № 11'!H72+'ГИМНАЗИЯ № 14'!H72+'ГИМНАЗИЯ № 15'!H72+'ЛИЦЕЙ № 3'!H72+'ЛИЦЕЙ № 6'!H72+'ЛИЦЕЙ № 9'!H72+'ЛИЦЕЙ № 11'!H72+'ЛИЦЕЙ № 12'!H72+'СШ № 6'!H72+'СШ № 8'!H72+'СШ № 13'!H72+'СШ № 16'!H72+'СШ № 17'!H72+' СШ № 23'!H72+'СШ № 31'!H72+' СШ №34'!H72+' СШ № 42'!H72+'СШ № 44'!H72+' СШ № 45'!H72+'СШ № 46'!H72+'СШ № 50'!H72+'СШ № 53'!H72+'СШ № 55'!H72+'СШ № 62'!H72+'СШ № 63'!H72+'СШ № 64'!H72+'СШ № 65'!H72+' СШ № 76'!H72+'СШ № 78'!H72+'СШ № 79'!H72+'СШ № 81'!H72+'СШ № 89'!H72+'СШ № 90'!H72+' СШ № 93'!H72+'СШ № 94'!H72+'СШ № 135'!H72+'СШ № 137'!H72+'СШ № 148'!H72</f>
        <v>0</v>
      </c>
      <c r="I72" s="8">
        <f>'Гимназия № 4'!I72+'Гимназия № 6'!I72+'ГИМНАЗИЯ № 7'!I72+'Гимназия № 10'!I72+'ГИМНАЗИЯ № 11'!I72+'ГИМНАЗИЯ № 14'!I72+'ГИМНАЗИЯ № 15'!I72+'ЛИЦЕЙ № 3'!I72+'ЛИЦЕЙ № 6'!I72+'ЛИЦЕЙ № 9'!I72+'ЛИЦЕЙ № 11'!I72+'ЛИЦЕЙ № 12'!I72+'СШ № 6'!I72+'СШ № 8'!I72+'СШ № 13'!I72+'СШ № 16'!I72+'СШ № 17'!I72+' СШ № 23'!I72+'СШ № 31'!I72+' СШ №34'!I72+' СШ № 42'!I72+'СШ № 44'!I72+' СШ № 45'!I72+'СШ № 46'!I72+'СШ № 50'!I72+'СШ № 53'!I72+'СШ № 55'!I72+'СШ № 62'!I72+'СШ № 63'!I72+'СШ № 64'!I72+'СШ № 65'!I72+' СШ № 76'!I72+'СШ № 78'!I72+'СШ № 79'!I72+'СШ № 81'!I72+'СШ № 89'!I72+'СШ № 90'!I72+' СШ № 93'!I72+'СШ № 94'!I72+'СШ № 135'!I72+'СШ № 137'!I72+'СШ № 148'!I72</f>
        <v>0</v>
      </c>
      <c r="J72" s="73">
        <v>0</v>
      </c>
      <c r="K72" s="112"/>
      <c r="L72" s="130"/>
      <c r="M72" s="144"/>
      <c r="N72" s="93"/>
    </row>
    <row r="73" spans="1:14" ht="75.95" customHeight="1" x14ac:dyDescent="0.25">
      <c r="A73" s="133"/>
      <c r="B73" s="124"/>
      <c r="C73" s="90"/>
      <c r="D73" s="127"/>
      <c r="E73" s="5" t="s">
        <v>11</v>
      </c>
      <c r="F73" s="6" t="s">
        <v>165</v>
      </c>
      <c r="G73" s="7" t="s">
        <v>12</v>
      </c>
      <c r="H73" s="11">
        <v>0</v>
      </c>
      <c r="I73" s="11">
        <v>0</v>
      </c>
      <c r="J73" s="73">
        <v>0</v>
      </c>
      <c r="K73" s="112"/>
      <c r="L73" s="114"/>
      <c r="M73" s="144"/>
      <c r="N73" s="93"/>
    </row>
    <row r="74" spans="1:14" ht="73.5" customHeight="1" x14ac:dyDescent="0.25">
      <c r="A74" s="133"/>
      <c r="B74" s="124"/>
      <c r="C74" s="90"/>
      <c r="D74" s="127"/>
      <c r="E74" s="5" t="s">
        <v>11</v>
      </c>
      <c r="F74" s="10" t="s">
        <v>166</v>
      </c>
      <c r="G74" s="7" t="s">
        <v>12</v>
      </c>
      <c r="H74" s="11">
        <v>0</v>
      </c>
      <c r="I74" s="11">
        <v>0</v>
      </c>
      <c r="J74" s="73">
        <v>0</v>
      </c>
      <c r="K74" s="113"/>
      <c r="L74" s="114"/>
      <c r="M74" s="144"/>
      <c r="N74" s="93"/>
    </row>
    <row r="75" spans="1:14" ht="33" customHeight="1" x14ac:dyDescent="0.25">
      <c r="A75" s="133"/>
      <c r="B75" s="125"/>
      <c r="C75" s="90"/>
      <c r="D75" s="128"/>
      <c r="E75" s="5" t="s">
        <v>14</v>
      </c>
      <c r="F75" s="1" t="s">
        <v>17</v>
      </c>
      <c r="G75" s="7" t="s">
        <v>15</v>
      </c>
      <c r="H75" s="8">
        <f>'Гимназия № 4'!H75+'Гимназия № 6'!H75+'ГИМНАЗИЯ № 7'!H75+'Гимназия № 10'!H75+'ГИМНАЗИЯ № 11'!H75+'ГИМНАЗИЯ № 14'!H75+'ГИМНАЗИЯ № 15'!H75+'ЛИЦЕЙ № 3'!H75+'ЛИЦЕЙ № 6'!H75+'ЛИЦЕЙ № 9'!H75+'ЛИЦЕЙ № 11'!H75+'ЛИЦЕЙ № 12'!H75+'СШ № 6'!H75+'СШ № 8'!H75+'СШ № 13'!H75+'СШ № 16'!H75+'СШ № 17'!H75+' СШ № 23'!H75+'СШ № 31'!H75+' СШ №34'!H75+' СШ № 42'!H75+'СШ № 44'!H75+' СШ № 45'!H75+'СШ № 46'!H75+'СШ № 50'!H75+'СШ № 53'!H75+'СШ № 55'!H75+'СШ № 62'!H75+'СШ № 63'!H75+'СШ № 64'!H75+'СШ № 65'!H75+' СШ № 76'!H75+'СШ № 78'!H75+'СШ № 79'!H75+'СШ № 81'!H75+'СШ № 89'!H75+'СШ № 90'!H75+' СШ № 93'!H75+'СШ № 94'!H75+'СШ № 135'!H75+'СШ № 137'!H75+'СШ № 148'!H75</f>
        <v>1.7000000000000002</v>
      </c>
      <c r="I75" s="8">
        <f>'Гимназия № 4'!I75+'Гимназия № 6'!I75+'ГИМНАЗИЯ № 7'!I75+'Гимназия № 10'!I75+'ГИМНАЗИЯ № 11'!I75+'ГИМНАЗИЯ № 14'!I75+'ГИМНАЗИЯ № 15'!I75+'ЛИЦЕЙ № 3'!I75+'ЛИЦЕЙ № 6'!I75+'ЛИЦЕЙ № 9'!I75+'ЛИЦЕЙ № 11'!I75+'ЛИЦЕЙ № 12'!I75+'СШ № 6'!I75+'СШ № 8'!I75+'СШ № 13'!I75+'СШ № 16'!I75+'СШ № 17'!I75+' СШ № 23'!I75+'СШ № 31'!I75+' СШ №34'!I75+' СШ № 42'!I75+'СШ № 44'!I75+' СШ № 45'!I75+'СШ № 46'!I75+'СШ № 50'!I75+'СШ № 53'!I75+'СШ № 55'!I75+'СШ № 62'!I75+'СШ № 63'!I75+'СШ № 64'!I75+'СШ № 65'!I75+' СШ № 76'!I75+'СШ № 78'!I75+'СШ № 79'!I75+'СШ № 81'!I75+'СШ № 89'!I75+'СШ № 90'!I75+' СШ № 93'!I75+'СШ № 94'!I75+'СШ № 135'!I75+'СШ № 137'!I75+'СШ № 148'!I75</f>
        <v>1.7000000000000002</v>
      </c>
      <c r="J75" s="73">
        <f t="shared" si="1"/>
        <v>100</v>
      </c>
      <c r="K75" s="73">
        <f>J75</f>
        <v>100</v>
      </c>
      <c r="L75" s="89"/>
      <c r="M75" s="144"/>
      <c r="N75" s="94"/>
    </row>
    <row r="76" spans="1:14" ht="63" hidden="1" customHeight="1" x14ac:dyDescent="0.25">
      <c r="A76" s="133"/>
      <c r="B76" s="123"/>
      <c r="C76" s="90" t="s">
        <v>203</v>
      </c>
      <c r="D76" s="126" t="s">
        <v>10</v>
      </c>
      <c r="E76" s="5" t="s">
        <v>11</v>
      </c>
      <c r="F76" s="6" t="s">
        <v>162</v>
      </c>
      <c r="G76" s="7" t="s">
        <v>12</v>
      </c>
      <c r="H76" s="8">
        <f>'Гимназия № 4'!H76+'Гимназия № 6'!H76+'ГИМНАЗИЯ № 7'!H76+'Гимназия № 10'!H76+'ГИМНАЗИЯ № 11'!H76+'ГИМНАЗИЯ № 14'!H76+'ГИМНАЗИЯ № 15'!H76+'ЛИЦЕЙ № 3'!H76+'ЛИЦЕЙ № 6'!H76+'ЛИЦЕЙ № 9'!H76+'ЛИЦЕЙ № 11'!H76+'ЛИЦЕЙ № 12'!H76+'СШ № 6'!H76+'СШ № 8'!H76+'СШ № 13'!H76+'СШ № 16'!H76+'СШ № 17'!H76+' СШ № 23'!H76+'СШ № 31'!H76+' СШ №34'!H76+' СШ № 42'!H76+'СШ № 44'!H76+' СШ № 45'!H76+'СШ № 46'!H76+'СШ № 50'!H76+'СШ № 53'!H76+'СШ № 55'!H76+'СШ № 62'!H76+'СШ № 63'!H76+'СШ № 64'!H76+'СШ № 65'!H76+' СШ № 76'!H76+'СШ № 78'!H76+'СШ № 79'!H76+'СШ № 81'!H76+'СШ № 89'!H76+'СШ № 90'!H76+' СШ № 93'!H76+'СШ № 94'!H76+'СШ № 135'!H76+'СШ № 137'!H76+'СШ № 148'!H76</f>
        <v>0</v>
      </c>
      <c r="I76" s="8">
        <f>'Гимназия № 4'!I76+'Гимназия № 6'!I76+'ГИМНАЗИЯ № 7'!I76+'Гимназия № 10'!I76+'ГИМНАЗИЯ № 11'!I76+'ГИМНАЗИЯ № 14'!I76+'ГИМНАЗИЯ № 15'!I76+'ЛИЦЕЙ № 3'!I76+'ЛИЦЕЙ № 6'!I76+'ЛИЦЕЙ № 9'!I76+'ЛИЦЕЙ № 11'!I76+'ЛИЦЕЙ № 12'!I76+'СШ № 6'!I76+'СШ № 8'!I76+'СШ № 13'!I76+'СШ № 16'!I76+'СШ № 17'!I76+' СШ № 23'!I76+'СШ № 31'!I76+' СШ №34'!I76+' СШ № 42'!I76+'СШ № 44'!I76+' СШ № 45'!I76+'СШ № 46'!I76+'СШ № 50'!I76+'СШ № 53'!I76+'СШ № 55'!I76+'СШ № 62'!I76+'СШ № 63'!I76+'СШ № 64'!I76+'СШ № 65'!I76+' СШ № 76'!I76+'СШ № 78'!I76+'СШ № 79'!I76+'СШ № 81'!I76+'СШ № 89'!I76+'СШ № 90'!I76+' СШ № 93'!I76+'СШ № 94'!I76+'СШ № 135'!I76+'СШ № 137'!I76+'СШ № 148'!I76</f>
        <v>0</v>
      </c>
      <c r="J76" s="73" t="e">
        <f t="shared" si="1"/>
        <v>#DIV/0!</v>
      </c>
      <c r="K76" s="104" t="e">
        <f>(J76+J77+J78+J79+J80)/5</f>
        <v>#DIV/0!</v>
      </c>
      <c r="L76" s="88" t="e">
        <f>(K76+K81)/2</f>
        <v>#DIV/0!</v>
      </c>
      <c r="M76" s="144"/>
      <c r="N76" s="92"/>
    </row>
    <row r="77" spans="1:14" ht="63" hidden="1" customHeight="1" x14ac:dyDescent="0.25">
      <c r="A77" s="133"/>
      <c r="B77" s="124"/>
      <c r="C77" s="90"/>
      <c r="D77" s="129"/>
      <c r="E77" s="5" t="s">
        <v>11</v>
      </c>
      <c r="F77" s="6" t="s">
        <v>163</v>
      </c>
      <c r="G77" s="7" t="s">
        <v>12</v>
      </c>
      <c r="H77" s="8">
        <f>'Гимназия № 4'!H77+'Гимназия № 6'!H77+'ГИМНАЗИЯ № 7'!H77+'Гимназия № 10'!H77+'ГИМНАЗИЯ № 11'!H77+'ГИМНАЗИЯ № 14'!H77+'ГИМНАЗИЯ № 15'!H77+'ЛИЦЕЙ № 3'!H77+'ЛИЦЕЙ № 6'!H77+'ЛИЦЕЙ № 9'!H77+'ЛИЦЕЙ № 11'!H77+'ЛИЦЕЙ № 12'!H77+'СШ № 6'!H77+'СШ № 8'!H77+'СШ № 13'!H77+'СШ № 16'!H77+'СШ № 17'!H77+' СШ № 23'!H77+'СШ № 31'!H77+' СШ №34'!H77+' СШ № 42'!H77+'СШ № 44'!H77+' СШ № 45'!H77+'СШ № 46'!H77+'СШ № 50'!H77+'СШ № 53'!H77+'СШ № 55'!H77+'СШ № 62'!H77+'СШ № 63'!H77+'СШ № 64'!H77+'СШ № 65'!H77+' СШ № 76'!H77+'СШ № 78'!H77+'СШ № 79'!H77+'СШ № 81'!H77+'СШ № 89'!H77+'СШ № 90'!H77+' СШ № 93'!H77+'СШ № 94'!H77+'СШ № 135'!H77+'СШ № 137'!H77+'СШ № 148'!H77</f>
        <v>0</v>
      </c>
      <c r="I77" s="8">
        <f>'Гимназия № 4'!I77+'Гимназия № 6'!I77+'ГИМНАЗИЯ № 7'!I77+'Гимназия № 10'!I77+'ГИМНАЗИЯ № 11'!I77+'ГИМНАЗИЯ № 14'!I77+'ГИМНАЗИЯ № 15'!I77+'ЛИЦЕЙ № 3'!I77+'ЛИЦЕЙ № 6'!I77+'ЛИЦЕЙ № 9'!I77+'ЛИЦЕЙ № 11'!I77+'ЛИЦЕЙ № 12'!I77+'СШ № 6'!I77+'СШ № 8'!I77+'СШ № 13'!I77+'СШ № 16'!I77+'СШ № 17'!I77+' СШ № 23'!I77+'СШ № 31'!I77+' СШ №34'!I77+' СШ № 42'!I77+'СШ № 44'!I77+' СШ № 45'!I77+'СШ № 46'!I77+'СШ № 50'!I77+'СШ № 53'!I77+'СШ № 55'!I77+'СШ № 62'!I77+'СШ № 63'!I77+'СШ № 64'!I77+'СШ № 65'!I77+' СШ № 76'!I77+'СШ № 78'!I77+'СШ № 79'!I77+'СШ № 81'!I77+'СШ № 89'!I77+'СШ № 90'!I77+' СШ № 93'!I77+'СШ № 94'!I77+'СШ № 135'!I77+'СШ № 137'!I77+'СШ № 148'!I77</f>
        <v>0</v>
      </c>
      <c r="J77" s="73" t="e">
        <f t="shared" si="1"/>
        <v>#DIV/0!</v>
      </c>
      <c r="K77" s="112"/>
      <c r="L77" s="130"/>
      <c r="M77" s="144"/>
      <c r="N77" s="93"/>
    </row>
    <row r="78" spans="1:14" ht="78" hidden="1" customHeight="1" x14ac:dyDescent="0.25">
      <c r="A78" s="133"/>
      <c r="B78" s="124"/>
      <c r="C78" s="90"/>
      <c r="D78" s="129"/>
      <c r="E78" s="5" t="s">
        <v>11</v>
      </c>
      <c r="F78" s="6" t="s">
        <v>164</v>
      </c>
      <c r="G78" s="7" t="s">
        <v>12</v>
      </c>
      <c r="H78" s="8">
        <f>'Гимназия № 4'!H78+'Гимназия № 6'!H78+'ГИМНАЗИЯ № 7'!H78+'Гимназия № 10'!H78+'ГИМНАЗИЯ № 11'!H78+'ГИМНАЗИЯ № 14'!H78+'ГИМНАЗИЯ № 15'!H78+'ЛИЦЕЙ № 3'!H78+'ЛИЦЕЙ № 6'!H78+'ЛИЦЕЙ № 9'!H78+'ЛИЦЕЙ № 11'!H78+'ЛИЦЕЙ № 12'!H78+'СШ № 6'!H78+'СШ № 8'!H78+'СШ № 13'!H78+'СШ № 16'!H78+'СШ № 17'!H78+' СШ № 23'!H78+'СШ № 31'!H78+' СШ №34'!H78+' СШ № 42'!H78+'СШ № 44'!H78+' СШ № 45'!H78+'СШ № 46'!H78+'СШ № 50'!H78+'СШ № 53'!H78+'СШ № 55'!H78+'СШ № 62'!H78+'СШ № 63'!H78+'СШ № 64'!H78+'СШ № 65'!H78+' СШ № 76'!H78+'СШ № 78'!H78+'СШ № 79'!H78+'СШ № 81'!H78+'СШ № 89'!H78+'СШ № 90'!H78+' СШ № 93'!H78+'СШ № 94'!H78+'СШ № 135'!H78+'СШ № 137'!H78+'СШ № 148'!H78</f>
        <v>0</v>
      </c>
      <c r="I78" s="8">
        <f>'Гимназия № 4'!I78+'Гимназия № 6'!I78+'ГИМНАЗИЯ № 7'!I78+'Гимназия № 10'!I78+'ГИМНАЗИЯ № 11'!I78+'ГИМНАЗИЯ № 14'!I78+'ГИМНАЗИЯ № 15'!I78+'ЛИЦЕЙ № 3'!I78+'ЛИЦЕЙ № 6'!I78+'ЛИЦЕЙ № 9'!I78+'ЛИЦЕЙ № 11'!I78+'ЛИЦЕЙ № 12'!I78+'СШ № 6'!I78+'СШ № 8'!I78+'СШ № 13'!I78+'СШ № 16'!I78+'СШ № 17'!I78+' СШ № 23'!I78+'СШ № 31'!I78+' СШ №34'!I78+' СШ № 42'!I78+'СШ № 44'!I78+' СШ № 45'!I78+'СШ № 46'!I78+'СШ № 50'!I78+'СШ № 53'!I78+'СШ № 55'!I78+'СШ № 62'!I78+'СШ № 63'!I78+'СШ № 64'!I78+'СШ № 65'!I78+' СШ № 76'!I78+'СШ № 78'!I78+'СШ № 79'!I78+'СШ № 81'!I78+'СШ № 89'!I78+'СШ № 90'!I78+' СШ № 93'!I78+'СШ № 94'!I78+'СШ № 135'!I78+'СШ № 137'!I78+'СШ № 148'!I78</f>
        <v>0</v>
      </c>
      <c r="J78" s="73" t="e">
        <f t="shared" si="1"/>
        <v>#DIV/0!</v>
      </c>
      <c r="K78" s="112"/>
      <c r="L78" s="130"/>
      <c r="M78" s="144"/>
      <c r="N78" s="93"/>
    </row>
    <row r="79" spans="1:14" ht="71.25" hidden="1" customHeight="1" x14ac:dyDescent="0.25">
      <c r="A79" s="133"/>
      <c r="B79" s="124"/>
      <c r="C79" s="90"/>
      <c r="D79" s="127"/>
      <c r="E79" s="5" t="s">
        <v>11</v>
      </c>
      <c r="F79" s="6" t="s">
        <v>165</v>
      </c>
      <c r="G79" s="7" t="s">
        <v>12</v>
      </c>
      <c r="H79" s="8">
        <f>'Гимназия № 4'!H79+'Гимназия № 6'!H79+'ГИМНАЗИЯ № 7'!H79+'Гимназия № 10'!H79+'ГИМНАЗИЯ № 11'!H79+'ГИМНАЗИЯ № 14'!H79+'ГИМНАЗИЯ № 15'!H79+'ЛИЦЕЙ № 3'!H79+'ЛИЦЕЙ № 6'!H79+'ЛИЦЕЙ № 9'!H79+'ЛИЦЕЙ № 11'!H79+'ЛИЦЕЙ № 12'!H79+'СШ № 6'!H79+'СШ № 8'!H79+'СШ № 13'!H79+'СШ № 16'!H79+'СШ № 17'!H79+' СШ № 23'!H79+'СШ № 31'!H79+' СШ №34'!H79+' СШ № 42'!H79+'СШ № 44'!H79+' СШ № 45'!H79+'СШ № 46'!H79+'СШ № 50'!H79+'СШ № 53'!H79+'СШ № 55'!H79+'СШ № 62'!H79+'СШ № 63'!H79+'СШ № 64'!H79+'СШ № 65'!H79+' СШ № 76'!H79+'СШ № 78'!H79+'СШ № 79'!H79+'СШ № 81'!H79+'СШ № 89'!H79+'СШ № 90'!H79+' СШ № 93'!H79+'СШ № 94'!H79+'СШ № 135'!H79+'СШ № 137'!H79+'СШ № 148'!H79</f>
        <v>0</v>
      </c>
      <c r="I79" s="8">
        <f>'Гимназия № 4'!I79+'Гимназия № 6'!I79+'ГИМНАЗИЯ № 7'!I79+'Гимназия № 10'!I79+'ГИМНАЗИЯ № 11'!I79+'ГИМНАЗИЯ № 14'!I79+'ГИМНАЗИЯ № 15'!I79+'ЛИЦЕЙ № 3'!I79+'ЛИЦЕЙ № 6'!I79+'ЛИЦЕЙ № 9'!I79+'ЛИЦЕЙ № 11'!I79+'ЛИЦЕЙ № 12'!I79+'СШ № 6'!I79+'СШ № 8'!I79+'СШ № 13'!I79+'СШ № 16'!I79+'СШ № 17'!I79+' СШ № 23'!I79+'СШ № 31'!I79+' СШ №34'!I79+' СШ № 42'!I79+'СШ № 44'!I79+' СШ № 45'!I79+'СШ № 46'!I79+'СШ № 50'!I79+'СШ № 53'!I79+'СШ № 55'!I79+'СШ № 62'!I79+'СШ № 63'!I79+'СШ № 64'!I79+'СШ № 65'!I79+' СШ № 76'!I79+'СШ № 78'!I79+'СШ № 79'!I79+'СШ № 81'!I79+'СШ № 89'!I79+'СШ № 90'!I79+' СШ № 93'!I79+'СШ № 94'!I79+'СШ № 135'!I79+'СШ № 137'!I79+'СШ № 148'!I79</f>
        <v>0</v>
      </c>
      <c r="J79" s="73" t="e">
        <f t="shared" si="1"/>
        <v>#DIV/0!</v>
      </c>
      <c r="K79" s="112"/>
      <c r="L79" s="114"/>
      <c r="M79" s="144"/>
      <c r="N79" s="93"/>
    </row>
    <row r="80" spans="1:14" ht="79.5" hidden="1" customHeight="1" x14ac:dyDescent="0.25">
      <c r="A80" s="133"/>
      <c r="B80" s="124"/>
      <c r="C80" s="90"/>
      <c r="D80" s="127"/>
      <c r="E80" s="5" t="s">
        <v>11</v>
      </c>
      <c r="F80" s="10" t="s">
        <v>166</v>
      </c>
      <c r="G80" s="7" t="s">
        <v>12</v>
      </c>
      <c r="H80" s="8">
        <f>'Гимназия № 4'!H80+'Гимназия № 6'!H80+'ГИМНАЗИЯ № 7'!H80+'Гимназия № 10'!H80+'ГИМНАЗИЯ № 11'!H80+'ГИМНАЗИЯ № 14'!H80+'ГИМНАЗИЯ № 15'!H80+'ЛИЦЕЙ № 3'!H80+'ЛИЦЕЙ № 6'!H80+'ЛИЦЕЙ № 9'!H80+'ЛИЦЕЙ № 11'!H80+'ЛИЦЕЙ № 12'!H80+'СШ № 6'!H80+'СШ № 8'!H80+'СШ № 13'!H80+'СШ № 16'!H80+'СШ № 17'!H80+' СШ № 23'!H80+'СШ № 31'!H80+' СШ №34'!H80+' СШ № 42'!H80+'СШ № 44'!H80+' СШ № 45'!H80+'СШ № 46'!H80+'СШ № 50'!H80+'СШ № 53'!H80+'СШ № 55'!H80+'СШ № 62'!H80+'СШ № 63'!H80+'СШ № 64'!H80+'СШ № 65'!H80+' СШ № 76'!H80+'СШ № 78'!H80+'СШ № 79'!H80+'СШ № 81'!H80+'СШ № 89'!H80+'СШ № 90'!H80+' СШ № 93'!H80+'СШ № 94'!H80+'СШ № 135'!H80+'СШ № 137'!H80+'СШ № 148'!H80</f>
        <v>0</v>
      </c>
      <c r="I80" s="8">
        <f>'Гимназия № 4'!I80+'Гимназия № 6'!I80+'ГИМНАЗИЯ № 7'!I80+'Гимназия № 10'!I80+'ГИМНАЗИЯ № 11'!I80+'ГИМНАЗИЯ № 14'!I80+'ГИМНАЗИЯ № 15'!I80+'ЛИЦЕЙ № 3'!I80+'ЛИЦЕЙ № 6'!I80+'ЛИЦЕЙ № 9'!I80+'ЛИЦЕЙ № 11'!I80+'ЛИЦЕЙ № 12'!I80+'СШ № 6'!I80+'СШ № 8'!I80+'СШ № 13'!I80+'СШ № 16'!I80+'СШ № 17'!I80+' СШ № 23'!I80+'СШ № 31'!I80+' СШ №34'!I80+' СШ № 42'!I80+'СШ № 44'!I80+' СШ № 45'!I80+'СШ № 46'!I80+'СШ № 50'!I80+'СШ № 53'!I80+'СШ № 55'!I80+'СШ № 62'!I80+'СШ № 63'!I80+'СШ № 64'!I80+'СШ № 65'!I80+' СШ № 76'!I80+'СШ № 78'!I80+'СШ № 79'!I80+'СШ № 81'!I80+'СШ № 89'!I80+'СШ № 90'!I80+' СШ № 93'!I80+'СШ № 94'!I80+'СШ № 135'!I80+'СШ № 137'!I80+'СШ № 148'!I80</f>
        <v>0</v>
      </c>
      <c r="J80" s="73" t="e">
        <f t="shared" si="1"/>
        <v>#DIV/0!</v>
      </c>
      <c r="K80" s="113"/>
      <c r="L80" s="114"/>
      <c r="M80" s="144"/>
      <c r="N80" s="93"/>
    </row>
    <row r="81" spans="1:14" ht="33" hidden="1" customHeight="1" x14ac:dyDescent="0.25">
      <c r="A81" s="133"/>
      <c r="B81" s="125"/>
      <c r="C81" s="90"/>
      <c r="D81" s="128"/>
      <c r="E81" s="5" t="s">
        <v>14</v>
      </c>
      <c r="F81" s="1" t="s">
        <v>17</v>
      </c>
      <c r="G81" s="7" t="s">
        <v>15</v>
      </c>
      <c r="H81" s="8">
        <f>'Гимназия № 4'!H81+'Гимназия № 6'!H81+'ГИМНАЗИЯ № 7'!H81+'Гимназия № 10'!H81+'ГИМНАЗИЯ № 11'!H81+'ГИМНАЗИЯ № 14'!H81+'ГИМНАЗИЯ № 15'!H81+'ЛИЦЕЙ № 3'!H81+'ЛИЦЕЙ № 6'!H81+'ЛИЦЕЙ № 9'!H81+'ЛИЦЕЙ № 11'!H81+'ЛИЦЕЙ № 12'!H81+'СШ № 6'!H81+'СШ № 8'!H81+'СШ № 13'!H81+'СШ № 16'!H81+'СШ № 17'!H81+' СШ № 23'!H81+'СШ № 31'!H81+' СШ №34'!H81+' СШ № 42'!H81+'СШ № 44'!H81+' СШ № 45'!H81+'СШ № 46'!H81+'СШ № 50'!H81+'СШ № 53'!H81+'СШ № 55'!H81+'СШ № 62'!H81+'СШ № 63'!H81+'СШ № 64'!H81+'СШ № 65'!H81+' СШ № 76'!H81+'СШ № 78'!H81+'СШ № 79'!H81+'СШ № 81'!H81+'СШ № 89'!H81+'СШ № 90'!H81+' СШ № 93'!H81+'СШ № 94'!H81+'СШ № 135'!H81+'СШ № 137'!H81+'СШ № 148'!H81</f>
        <v>0</v>
      </c>
      <c r="I81" s="8">
        <f>'Гимназия № 4'!I81+'Гимназия № 6'!I81+'ГИМНАЗИЯ № 7'!I81+'Гимназия № 10'!I81+'ГИМНАЗИЯ № 11'!I81+'ГИМНАЗИЯ № 14'!I81+'ГИМНАЗИЯ № 15'!I81+'ЛИЦЕЙ № 3'!I81+'ЛИЦЕЙ № 6'!I81+'ЛИЦЕЙ № 9'!I81+'ЛИЦЕЙ № 11'!I81+'ЛИЦЕЙ № 12'!I81+'СШ № 6'!I81+'СШ № 8'!I81+'СШ № 13'!I81+'СШ № 16'!I81+'СШ № 17'!I81+' СШ № 23'!I81+'СШ № 31'!I81+' СШ №34'!I81+' СШ № 42'!I81+'СШ № 44'!I81+' СШ № 45'!I81+'СШ № 46'!I81+'СШ № 50'!I81+'СШ № 53'!I81+'СШ № 55'!I81+'СШ № 62'!I81+'СШ № 63'!I81+'СШ № 64'!I81+'СШ № 65'!I81+' СШ № 76'!I81+'СШ № 78'!I81+'СШ № 79'!I81+'СШ № 81'!I81+'СШ № 89'!I81+'СШ № 90'!I81+' СШ № 93'!I81+'СШ № 94'!I81+'СШ № 135'!I81+'СШ № 137'!I81+'СШ № 148'!I81</f>
        <v>0</v>
      </c>
      <c r="J81" s="73" t="e">
        <f t="shared" si="1"/>
        <v>#DIV/0!</v>
      </c>
      <c r="K81" s="73" t="e">
        <f>J81</f>
        <v>#DIV/0!</v>
      </c>
      <c r="L81" s="89"/>
      <c r="M81" s="144"/>
      <c r="N81" s="94"/>
    </row>
    <row r="82" spans="1:14" ht="75.95" hidden="1" customHeight="1" x14ac:dyDescent="0.25">
      <c r="A82" s="133"/>
      <c r="B82" s="123" t="s">
        <v>34</v>
      </c>
      <c r="C82" s="90" t="s">
        <v>204</v>
      </c>
      <c r="D82" s="126" t="s">
        <v>10</v>
      </c>
      <c r="E82" s="5" t="s">
        <v>11</v>
      </c>
      <c r="F82" s="6" t="s">
        <v>162</v>
      </c>
      <c r="G82" s="7" t="s">
        <v>12</v>
      </c>
      <c r="H82" s="8">
        <f>'Гимназия № 4'!H82+'Гимназия № 6'!H82+'ГИМНАЗИЯ № 7'!H82+'Гимназия № 10'!H82+'ГИМНАЗИЯ № 11'!H82+'ГИМНАЗИЯ № 14'!H82+'ГИМНАЗИЯ № 15'!H82+'ЛИЦЕЙ № 3'!H82+'ЛИЦЕЙ № 6'!H82+'ЛИЦЕЙ № 9'!H82+'ЛИЦЕЙ № 11'!H82+'ЛИЦЕЙ № 12'!H82+'СШ № 6'!H82+'СШ № 8'!H82+'СШ № 13'!H82+'СШ № 16'!H82+'СШ № 17'!H82+' СШ № 23'!H82+'СШ № 31'!H82+' СШ №34'!H82+' СШ № 42'!H82+'СШ № 44'!H82+' СШ № 45'!H82+'СШ № 46'!H82+'СШ № 50'!H82+'СШ № 53'!H82+'СШ № 55'!H82+'СШ № 62'!H82+'СШ № 63'!H82+'СШ № 64'!H82+'СШ № 65'!H82+' СШ № 76'!H82+'СШ № 78'!H82+'СШ № 79'!H82+'СШ № 81'!H82+'СШ № 89'!H82+'СШ № 90'!H82+' СШ № 93'!H82+'СШ № 94'!H82+'СШ № 135'!H82+'СШ № 137'!H82+'СШ № 148'!H82</f>
        <v>2826.02</v>
      </c>
      <c r="I82" s="8">
        <f>'Гимназия № 4'!I82+'Гимназия № 6'!I82+'ГИМНАЗИЯ № 7'!I82+'Гимназия № 10'!I82+'ГИМНАЗИЯ № 11'!I82+'ГИМНАЗИЯ № 14'!I82+'ГИМНАЗИЯ № 15'!I82+'ЛИЦЕЙ № 3'!I82+'ЛИЦЕЙ № 6'!I82+'ЛИЦЕЙ № 9'!I82+'ЛИЦЕЙ № 11'!I82+'ЛИЦЕЙ № 12'!I82+'СШ № 6'!I82+'СШ № 8'!I82+'СШ № 13'!I82+'СШ № 16'!I82+'СШ № 17'!I82+' СШ № 23'!I82+'СШ № 31'!I82+' СШ №34'!I82+' СШ № 42'!I82+'СШ № 44'!I82+' СШ № 45'!I82+'СШ № 46'!I82+'СШ № 50'!I82+'СШ № 53'!I82+'СШ № 55'!I82+'СШ № 62'!I82+'СШ № 63'!I82+'СШ № 64'!I82+'СШ № 65'!I82+' СШ № 76'!I82+'СШ № 78'!I82+'СШ № 79'!I82+'СШ № 81'!I82+'СШ № 89'!I82+'СШ № 90'!I82+' СШ № 93'!I82+'СШ № 94'!I82+'СШ № 135'!I82+'СШ № 137'!I82+'СШ № 148'!I82</f>
        <v>2614.1</v>
      </c>
      <c r="J82" s="73">
        <v>0</v>
      </c>
      <c r="K82" s="104">
        <f>(J82+J83+J84+J85+J86)/3</f>
        <v>99.1869918699187</v>
      </c>
      <c r="L82" s="88">
        <f>(K82+K87)/2</f>
        <v>99.332788910626689</v>
      </c>
      <c r="M82" s="144"/>
      <c r="N82" s="92"/>
    </row>
    <row r="83" spans="1:14" ht="75.95" customHeight="1" x14ac:dyDescent="0.25">
      <c r="A83" s="133"/>
      <c r="B83" s="124"/>
      <c r="C83" s="90"/>
      <c r="D83" s="127"/>
      <c r="E83" s="5" t="s">
        <v>11</v>
      </c>
      <c r="F83" s="6" t="s">
        <v>163</v>
      </c>
      <c r="G83" s="7" t="s">
        <v>12</v>
      </c>
      <c r="H83" s="8">
        <f>'Гимназия № 4'!H83+'Гимназия № 6'!H83+'ГИМНАЗИЯ № 7'!H83+'Гимназия № 10'!H83+'ГИМНАЗИЯ № 11'!H83+'ГИМНАЗИЯ № 14'!H83+'ГИМНАЗИЯ № 15'!H83+'ЛИЦЕЙ № 3'!H83+'ЛИЦЕЙ № 6'!H83+'ЛИЦЕЙ № 9'!H83+'ЛИЦЕЙ № 11'!H83+'ЛИЦЕЙ № 12'!H83+'СШ № 6'!H83+'СШ № 8'!H83+'СШ № 13'!H83+'СШ № 16'!H83+'СШ № 17'!H83+' СШ № 23'!H83+'СШ № 31'!H83+' СШ №34'!H83+' СШ № 42'!H83+'СШ № 44'!H83+' СШ № 45'!H83+'СШ № 46'!H83+'СШ № 50'!H83+'СШ № 53'!H83+'СШ № 55'!H83+'СШ № 62'!H83+'СШ № 63'!H83+'СШ № 64'!H83+'СШ № 65'!H83+' СШ № 76'!H83+'СШ № 78'!H83+'СШ № 79'!H83+'СШ № 81'!H83+'СШ № 89'!H83+'СШ № 90'!H83+' СШ № 93'!H83+'СШ № 94'!H83+'СШ № 135'!H83+'СШ № 137'!H83+'СШ № 148'!H83</f>
        <v>150</v>
      </c>
      <c r="I83" s="8">
        <f>'Гимназия № 4'!I83+'Гимназия № 6'!I83+'ГИМНАЗИЯ № 7'!I83+'Гимназия № 10'!I83+'ГИМНАЗИЯ № 11'!I83+'ГИМНАЗИЯ № 14'!I83+'ГИМНАЗИЯ № 15'!I83+'ЛИЦЕЙ № 3'!I83+'ЛИЦЕЙ № 6'!I83+'ЛИЦЕЙ № 9'!I83+'ЛИЦЕЙ № 11'!I83+'ЛИЦЕЙ № 12'!I83+'СШ № 6'!I83+'СШ № 8'!I83+'СШ № 13'!I83+'СШ № 16'!I83+'СШ № 17'!I83+' СШ № 23'!I83+'СШ № 31'!I83+' СШ №34'!I83+' СШ № 42'!I83+'СШ № 44'!I83+' СШ № 45'!I83+'СШ № 46'!I83+'СШ № 50'!I83+'СШ № 53'!I83+'СШ № 55'!I83+'СШ № 62'!I83+'СШ № 63'!I83+'СШ № 64'!I83+'СШ № 65'!I83+' СШ № 76'!I83+'СШ № 78'!I83+'СШ № 79'!I83+'СШ № 81'!I83+'СШ № 89'!I83+'СШ № 90'!I83+' СШ № 93'!I83+'СШ № 94'!I83+'СШ № 135'!I83+'СШ № 137'!I83+'СШ № 148'!I83</f>
        <v>654.30000000000007</v>
      </c>
      <c r="J83" s="73">
        <f t="shared" si="1"/>
        <v>100</v>
      </c>
      <c r="K83" s="112"/>
      <c r="L83" s="114"/>
      <c r="M83" s="144"/>
      <c r="N83" s="93"/>
    </row>
    <row r="84" spans="1:14" ht="75.95" hidden="1" customHeight="1" x14ac:dyDescent="0.25">
      <c r="A84" s="133"/>
      <c r="B84" s="124"/>
      <c r="C84" s="90"/>
      <c r="D84" s="127"/>
      <c r="E84" s="5" t="s">
        <v>11</v>
      </c>
      <c r="F84" s="6" t="s">
        <v>164</v>
      </c>
      <c r="G84" s="7" t="s">
        <v>12</v>
      </c>
      <c r="H84" s="8">
        <f>'Гимназия № 4'!H84+'Гимназия № 6'!H84+'ГИМНАЗИЯ № 7'!H84+'Гимназия № 10'!H84+'ГИМНАЗИЯ № 11'!H84+'ГИМНАЗИЯ № 14'!H84+'ГИМНАЗИЯ № 15'!H84+'ЛИЦЕЙ № 3'!H84+'ЛИЦЕЙ № 6'!H84+'ЛИЦЕЙ № 9'!H84+'ЛИЦЕЙ № 11'!H84+'ЛИЦЕЙ № 12'!H84+'СШ № 6'!H84+'СШ № 8'!H84+'СШ № 13'!H84+'СШ № 16'!H84+'СШ № 17'!H84+' СШ № 23'!H84+'СШ № 31'!H84+' СШ №34'!H84+' СШ № 42'!H84+'СШ № 44'!H84+' СШ № 45'!H84+'СШ № 46'!H84+'СШ № 50'!H84+'СШ № 53'!H84+'СШ № 55'!H84+'СШ № 62'!H84+'СШ № 63'!H84+'СШ № 64'!H84+'СШ № 65'!H84+' СШ № 76'!H84+'СШ № 78'!H84+'СШ № 79'!H84+'СШ № 81'!H84+'СШ № 89'!H84+'СШ № 90'!H84+' СШ № 93'!H84+'СШ № 94'!H84+'СШ № 135'!H84+'СШ № 137'!H84+'СШ № 148'!H84</f>
        <v>0</v>
      </c>
      <c r="I84" s="8">
        <f>'Гимназия № 4'!I84+'Гимназия № 6'!I84+'ГИМНАЗИЯ № 7'!I84+'Гимназия № 10'!I84+'ГИМНАЗИЯ № 11'!I84+'ГИМНАЗИЯ № 14'!I84+'ГИМНАЗИЯ № 15'!I84+'ЛИЦЕЙ № 3'!I84+'ЛИЦЕЙ № 6'!I84+'ЛИЦЕЙ № 9'!I84+'ЛИЦЕЙ № 11'!I84+'ЛИЦЕЙ № 12'!I84+'СШ № 6'!I84+'СШ № 8'!I84+'СШ № 13'!I84+'СШ № 16'!I84+'СШ № 17'!I84+' СШ № 23'!I84+'СШ № 31'!I84+' СШ №34'!I84+' СШ № 42'!I84+'СШ № 44'!I84+' СШ № 45'!I84+'СШ № 46'!I84+'СШ № 50'!I84+'СШ № 53'!I84+'СШ № 55'!I84+'СШ № 62'!I84+'СШ № 63'!I84+'СШ № 64'!I84+'СШ № 65'!I84+' СШ № 76'!I84+'СШ № 78'!I84+'СШ № 79'!I84+'СШ № 81'!I84+'СШ № 89'!I84+'СШ № 90'!I84+' СШ № 93'!I84+'СШ № 94'!I84+'СШ № 135'!I84+'СШ № 137'!I84+'СШ № 148'!I84</f>
        <v>0</v>
      </c>
      <c r="J84" s="73">
        <v>0</v>
      </c>
      <c r="K84" s="112"/>
      <c r="L84" s="114"/>
      <c r="M84" s="144"/>
      <c r="N84" s="93"/>
    </row>
    <row r="85" spans="1:14" ht="75.95" customHeight="1" x14ac:dyDescent="0.25">
      <c r="A85" s="133"/>
      <c r="B85" s="124"/>
      <c r="C85" s="90"/>
      <c r="D85" s="127"/>
      <c r="E85" s="5" t="s">
        <v>11</v>
      </c>
      <c r="F85" s="6" t="s">
        <v>165</v>
      </c>
      <c r="G85" s="7" t="s">
        <v>12</v>
      </c>
      <c r="H85" s="8">
        <f>'Гимназия № 4'!H85+'Гимназия № 6'!H85+'ГИМНАЗИЯ № 7'!H85+'Гимназия № 10'!H85+'ГИМНАЗИЯ № 11'!H85+'ГИМНАЗИЯ № 14'!H85+'ГИМНАЗИЯ № 15'!H85+'ЛИЦЕЙ № 3'!H85+'ЛИЦЕЙ № 6'!H85+'ЛИЦЕЙ № 9'!H85+'ЛИЦЕЙ № 11'!H85+'ЛИЦЕЙ № 12'!H85+'СШ № 6'!H85+'СШ № 8'!H85+'СШ № 13'!H85+'СШ № 16'!H85+'СШ № 17'!H85+' СШ № 23'!H85+'СШ № 31'!H85+' СШ №34'!H85+' СШ № 42'!H85+'СШ № 44'!H85+' СШ № 45'!H85+'СШ № 46'!H85+'СШ № 50'!H85+'СШ № 53'!H85+'СШ № 55'!H85+'СШ № 62'!H85+'СШ № 63'!H85+'СШ № 64'!H85+'СШ № 65'!H85+' СШ № 76'!H85+'СШ № 78'!H85+'СШ № 79'!H85+'СШ № 81'!H85+'СШ № 89'!H85+'СШ № 90'!H85+' СШ № 93'!H85+'СШ № 94'!H85+'СШ № 135'!H85+'СШ № 137'!H85+'СШ № 148'!H85</f>
        <v>792</v>
      </c>
      <c r="I85" s="8">
        <f>'Гимназия № 4'!I85+'Гимназия № 6'!I85+'ГИМНАЗИЯ № 7'!I85+'Гимназия № 10'!I85+'ГИМНАЗИЯ № 11'!I85+'ГИМНАЗИЯ № 14'!I85+'ГИМНАЗИЯ № 15'!I85+'ЛИЦЕЙ № 3'!I85+'ЛИЦЕЙ № 6'!I85+'ЛИЦЕЙ № 9'!I85+'ЛИЦЕЙ № 11'!I85+'ЛИЦЕЙ № 12'!I85+'СШ № 6'!I85+'СШ № 8'!I85+'СШ № 13'!I85+'СШ № 16'!I85+'СШ № 17'!I85+' СШ № 23'!I85+'СШ № 31'!I85+' СШ №34'!I85+' СШ № 42'!I85+'СШ № 44'!I85+' СШ № 45'!I85+'СШ № 46'!I85+'СШ № 50'!I85+'СШ № 53'!I85+'СШ № 55'!I85+'СШ № 62'!I85+'СШ № 63'!I85+'СШ № 64'!I85+'СШ № 65'!I85+' СШ № 76'!I85+'СШ № 78'!I85+'СШ № 79'!I85+'СШ № 81'!I85+'СШ № 89'!I85+'СШ № 90'!I85+' СШ № 93'!I85+'СШ № 94'!I85+'СШ № 135'!I85+'СШ № 137'!I85+'СШ № 148'!I85</f>
        <v>1277.8</v>
      </c>
      <c r="J85" s="73">
        <f t="shared" si="1"/>
        <v>100</v>
      </c>
      <c r="K85" s="112"/>
      <c r="L85" s="114"/>
      <c r="M85" s="144"/>
      <c r="N85" s="93"/>
    </row>
    <row r="86" spans="1:14" ht="73.5" customHeight="1" x14ac:dyDescent="0.25">
      <c r="A86" s="133"/>
      <c r="B86" s="124"/>
      <c r="C86" s="90"/>
      <c r="D86" s="127"/>
      <c r="E86" s="5" t="s">
        <v>11</v>
      </c>
      <c r="F86" s="10" t="s">
        <v>166</v>
      </c>
      <c r="G86" s="7" t="s">
        <v>12</v>
      </c>
      <c r="H86" s="8">
        <f>'Гимназия № 4'!H86+'Гимназия № 6'!H86+'ГИМНАЗИЯ № 7'!H86+'Гимназия № 10'!H86+'ГИМНАЗИЯ № 11'!H86+'ГИМНАЗИЯ № 14'!H86+'ГИМНАЗИЯ № 15'!H86+'ЛИЦЕЙ № 3'!H86+'ЛИЦЕЙ № 6'!H86+'ЛИЦЕЙ № 9'!H86+'ЛИЦЕЙ № 11'!H86+'ЛИЦЕЙ № 12'!H86+'СШ № 6'!H86+'СШ № 8'!H86+'СШ № 13'!H86+'СШ № 16'!H86+'СШ № 17'!H86+' СШ № 23'!H86+'СШ № 31'!H86+' СШ №34'!H86+' СШ № 42'!H86+'СШ № 44'!H86+' СШ № 45'!H86+'СШ № 46'!H86+'СШ № 50'!H86+'СШ № 53'!H86+'СШ № 55'!H86+'СШ № 62'!H86+'СШ № 63'!H86+'СШ № 64'!H86+'СШ № 65'!H86+' СШ № 76'!H86+'СШ № 78'!H86+'СШ № 79'!H86+'СШ № 81'!H86+'СШ № 89'!H86+'СШ № 90'!H86+' СШ № 93'!H86+'СШ № 94'!H86+'СШ № 135'!H86+'СШ № 137'!H86+'СШ № 148'!H86</f>
        <v>4100</v>
      </c>
      <c r="I86" s="8">
        <f>'Гимназия № 4'!I86+'Гимназия № 6'!I86+'ГИМНАЗИЯ № 7'!I86+'Гимназия № 10'!I86+'ГИМНАЗИЯ № 11'!I86+'ГИМНАЗИЯ № 14'!I86+'ГИМНАЗИЯ № 15'!I86+'ЛИЦЕЙ № 3'!I86+'ЛИЦЕЙ № 6'!I86+'ЛИЦЕЙ № 9'!I86+'ЛИЦЕЙ № 11'!I86+'ЛИЦЕЙ № 12'!I86+'СШ № 6'!I86+'СШ № 8'!I86+'СШ № 13'!I86+'СШ № 16'!I86+'СШ № 17'!I86+' СШ № 23'!I86+'СШ № 31'!I86+' СШ №34'!I86+' СШ № 42'!I86+'СШ № 44'!I86+' СШ № 45'!I86+'СШ № 46'!I86+'СШ № 50'!I86+'СШ № 53'!I86+'СШ № 55'!I86+'СШ № 62'!I86+'СШ № 63'!I86+'СШ № 64'!I86+'СШ № 65'!I86+' СШ № 76'!I86+'СШ № 78'!I86+'СШ № 79'!I86+'СШ № 81'!I86+'СШ № 89'!I86+'СШ № 90'!I86+' СШ № 93'!I86+'СШ № 94'!I86+'СШ № 135'!I86+'СШ № 137'!I86+'СШ № 148'!I86</f>
        <v>4000</v>
      </c>
      <c r="J86" s="73">
        <f t="shared" si="1"/>
        <v>97.560975609756099</v>
      </c>
      <c r="K86" s="113"/>
      <c r="L86" s="114"/>
      <c r="M86" s="144"/>
      <c r="N86" s="93"/>
    </row>
    <row r="87" spans="1:14" ht="33" customHeight="1" x14ac:dyDescent="0.25">
      <c r="A87" s="133"/>
      <c r="B87" s="125"/>
      <c r="C87" s="90"/>
      <c r="D87" s="128"/>
      <c r="E87" s="5" t="s">
        <v>14</v>
      </c>
      <c r="F87" s="1" t="s">
        <v>17</v>
      </c>
      <c r="G87" s="7" t="s">
        <v>15</v>
      </c>
      <c r="H87" s="8">
        <f>'Гимназия № 4'!H87+'Гимназия № 6'!H87+'ГИМНАЗИЯ № 7'!H87+'Гимназия № 10'!H87+'ГИМНАЗИЯ № 11'!H87+'ГИМНАЗИЯ № 14'!H87+'ГИМНАЗИЯ № 15'!H87+'ЛИЦЕЙ № 3'!H87+'ЛИЦЕЙ № 6'!H87+'ЛИЦЕЙ № 9'!H87+'ЛИЦЕЙ № 11'!H87+'ЛИЦЕЙ № 12'!H87+'СШ № 6'!H87+'СШ № 8'!H87+'СШ № 13'!H87+'СШ № 16'!H87+'СШ № 17'!H87+' СШ № 23'!H87+'СШ № 31'!H87+' СШ №34'!H87+' СШ № 42'!H87+'СШ № 44'!H87+' СШ № 45'!H87+'СШ № 46'!H87+'СШ № 50'!H87+'СШ № 53'!H87+'СШ № 55'!H87+'СШ № 62'!H87+'СШ № 63'!H87+'СШ № 64'!H87+'СШ № 65'!H87+' СШ № 76'!H87+'СШ № 78'!H87+'СШ № 79'!H87+'СШ № 81'!H87+'СШ № 89'!H87+'СШ № 90'!H87+' СШ № 93'!H87+'СШ № 94'!H87+'СШ № 135'!H87+'СШ № 137'!H87+'СШ № 148'!H87</f>
        <v>18296.400000000001</v>
      </c>
      <c r="I87" s="8">
        <f>'Гимназия № 4'!I87+'Гимназия № 6'!I87+'ГИМНАЗИЯ № 7'!I87+'Гимназия № 10'!I87+'ГИМНАЗИЯ № 11'!I87+'ГИМНАЗИЯ № 14'!I87+'ГИМНАЗИЯ № 15'!I87+'ЛИЦЕЙ № 3'!I87+'ЛИЦЕЙ № 6'!I87+'ЛИЦЕЙ № 9'!I87+'ЛИЦЕЙ № 11'!I87+'ЛИЦЕЙ № 12'!I87+'СШ № 6'!I87+'СШ № 8'!I87+'СШ № 13'!I87+'СШ № 16'!I87+'СШ № 17'!I87+' СШ № 23'!I87+'СШ № 31'!I87+' СШ №34'!I87+' СШ № 42'!I87+'СШ № 44'!I87+' СШ № 45'!I87+'СШ № 46'!I87+'СШ № 50'!I87+'СШ № 53'!I87+'СШ № 55'!I87+'СШ № 62'!I87+'СШ № 63'!I87+'СШ № 64'!I87+'СШ № 65'!I87+' СШ № 76'!I87+'СШ № 78'!I87+'СШ № 79'!I87+'СШ № 81'!I87+'СШ № 89'!I87+'СШ № 90'!I87+' СШ № 93'!I87+'СШ № 94'!I87+'СШ № 135'!I87+'СШ № 137'!I87+'СШ № 148'!I87</f>
        <v>18201</v>
      </c>
      <c r="J87" s="73">
        <f t="shared" si="1"/>
        <v>99.478585951334679</v>
      </c>
      <c r="K87" s="73">
        <f>J87</f>
        <v>99.478585951334679</v>
      </c>
      <c r="L87" s="89"/>
      <c r="M87" s="144"/>
      <c r="N87" s="94"/>
    </row>
    <row r="88" spans="1:14" ht="75.95" hidden="1" customHeight="1" x14ac:dyDescent="0.25">
      <c r="A88" s="133"/>
      <c r="B88" s="123" t="s">
        <v>107</v>
      </c>
      <c r="C88" s="90" t="s">
        <v>205</v>
      </c>
      <c r="D88" s="126" t="s">
        <v>10</v>
      </c>
      <c r="E88" s="5" t="s">
        <v>11</v>
      </c>
      <c r="F88" s="6" t="s">
        <v>162</v>
      </c>
      <c r="G88" s="7" t="s">
        <v>12</v>
      </c>
      <c r="H88" s="8">
        <f>'Гимназия № 4'!H88+'Гимназия № 6'!H88+'ГИМНАЗИЯ № 7'!H88+'Гимназия № 10'!H88+'ГИМНАЗИЯ № 11'!H88+'ГИМНАЗИЯ № 14'!H88+'ГИМНАЗИЯ № 15'!H88+'ЛИЦЕЙ № 3'!H88+'ЛИЦЕЙ № 6'!H88+'ЛИЦЕЙ № 9'!H88+'ЛИЦЕЙ № 11'!H88+'ЛИЦЕЙ № 12'!H88+'СШ № 6'!H88+'СШ № 8'!H88+'СШ № 13'!H88+'СШ № 16'!H88+'СШ № 17'!H88+' СШ № 23'!H88+'СШ № 31'!H88+' СШ №34'!H88+' СШ № 42'!H88+'СШ № 44'!H88+' СШ № 45'!H88+'СШ № 46'!H88+'СШ № 50'!H88+'СШ № 53'!H88+'СШ № 55'!H88+'СШ № 62'!H88+'СШ № 63'!H88+'СШ № 64'!H88+'СШ № 65'!H88+' СШ № 76'!H88+'СШ № 78'!H88+'СШ № 79'!H88+'СШ № 81'!H88+'СШ № 89'!H88+'СШ № 90'!H88+' СШ № 93'!H88+'СШ № 94'!H88+'СШ № 135'!H88+'СШ № 137'!H88+'СШ № 148'!H88</f>
        <v>65</v>
      </c>
      <c r="I88" s="8">
        <f>'Гимназия № 4'!I88+'Гимназия № 6'!I88+'ГИМНАЗИЯ № 7'!I88+'Гимназия № 10'!I88+'ГИМНАЗИЯ № 11'!I88+'ГИМНАЗИЯ № 14'!I88+'ГИМНАЗИЯ № 15'!I88+'ЛИЦЕЙ № 3'!I88+'ЛИЦЕЙ № 6'!I88+'ЛИЦЕЙ № 9'!I88+'ЛИЦЕЙ № 11'!I88+'ЛИЦЕЙ № 12'!I88+'СШ № 6'!I88+'СШ № 8'!I88+'СШ № 13'!I88+'СШ № 16'!I88+'СШ № 17'!I88+' СШ № 23'!I88+'СШ № 31'!I88+' СШ №34'!I88+' СШ № 42'!I88+'СШ № 44'!I88+' СШ № 45'!I88+'СШ № 46'!I88+'СШ № 50'!I88+'СШ № 53'!I88+'СШ № 55'!I88+'СШ № 62'!I88+'СШ № 63'!I88+'СШ № 64'!I88+'СШ № 65'!I88+' СШ № 76'!I88+'СШ № 78'!I88+'СШ № 79'!I88+'СШ № 81'!I88+'СШ № 89'!I88+'СШ № 90'!I88+' СШ № 93'!I88+'СШ № 94'!I88+'СШ № 135'!I88+'СШ № 137'!I88+'СШ № 148'!I88</f>
        <v>100</v>
      </c>
      <c r="J88" s="73">
        <v>0</v>
      </c>
      <c r="K88" s="104">
        <f>(J88+J89+J90+J91+J92)/2</f>
        <v>100</v>
      </c>
      <c r="L88" s="88">
        <f>(K88+K93)/2</f>
        <v>100</v>
      </c>
      <c r="M88" s="144"/>
      <c r="N88" s="92"/>
    </row>
    <row r="89" spans="1:14" ht="75.95" customHeight="1" x14ac:dyDescent="0.25">
      <c r="A89" s="133"/>
      <c r="B89" s="124"/>
      <c r="C89" s="90"/>
      <c r="D89" s="129"/>
      <c r="E89" s="5" t="s">
        <v>11</v>
      </c>
      <c r="F89" s="6" t="s">
        <v>163</v>
      </c>
      <c r="G89" s="7" t="s">
        <v>12</v>
      </c>
      <c r="H89" s="8">
        <f>'Гимназия № 4'!H89+'Гимназия № 6'!H89+'ГИМНАЗИЯ № 7'!H89+'Гимназия № 10'!H89+'ГИМНАЗИЯ № 11'!H89+'ГИМНАЗИЯ № 14'!H89+'ГИМНАЗИЯ № 15'!H89+'ЛИЦЕЙ № 3'!H89+'ЛИЦЕЙ № 6'!H89+'ЛИЦЕЙ № 9'!H89+'ЛИЦЕЙ № 11'!H89+'ЛИЦЕЙ № 12'!H89+'СШ № 6'!H89+'СШ № 8'!H89+'СШ № 13'!H89+'СШ № 16'!H89+'СШ № 17'!H89+' СШ № 23'!H89+'СШ № 31'!H89+' СШ №34'!H89+' СШ № 42'!H89+'СШ № 44'!H89+' СШ № 45'!H89+'СШ № 46'!H89+'СШ № 50'!H89+'СШ № 53'!H89+'СШ № 55'!H89+'СШ № 62'!H89+'СШ № 63'!H89+'СШ № 64'!H89+'СШ № 65'!H89+' СШ № 76'!H89+'СШ № 78'!H89+'СШ № 79'!H89+'СШ № 81'!H89+'СШ № 89'!H89+'СШ № 90'!H89+' СШ № 93'!H89+'СШ № 94'!H89+'СШ № 135'!H89+'СШ № 137'!H89+'СШ № 148'!H89</f>
        <v>6</v>
      </c>
      <c r="I89" s="8">
        <f>'Гимназия № 4'!I89+'Гимназия № 6'!I89+'ГИМНАЗИЯ № 7'!I89+'Гимназия № 10'!I89+'ГИМНАЗИЯ № 11'!I89+'ГИМНАЗИЯ № 14'!I89+'ГИМНАЗИЯ № 15'!I89+'ЛИЦЕЙ № 3'!I89+'ЛИЦЕЙ № 6'!I89+'ЛИЦЕЙ № 9'!I89+'ЛИЦЕЙ № 11'!I89+'ЛИЦЕЙ № 12'!I89+'СШ № 6'!I89+'СШ № 8'!I89+'СШ № 13'!I89+'СШ № 16'!I89+'СШ № 17'!I89+' СШ № 23'!I89+'СШ № 31'!I89+' СШ №34'!I89+' СШ № 42'!I89+'СШ № 44'!I89+' СШ № 45'!I89+'СШ № 46'!I89+'СШ № 50'!I89+'СШ № 53'!I89+'СШ № 55'!I89+'СШ № 62'!I89+'СШ № 63'!I89+'СШ № 64'!I89+'СШ № 65'!I89+' СШ № 76'!I89+'СШ № 78'!I89+'СШ № 79'!I89+'СШ № 81'!I89+'СШ № 89'!I89+'СШ № 90'!I89+' СШ № 93'!I89+'СШ № 94'!I89+'СШ № 135'!I89+'СШ № 137'!I89+'СШ № 148'!I89</f>
        <v>210</v>
      </c>
      <c r="J89" s="73">
        <f t="shared" si="1"/>
        <v>100</v>
      </c>
      <c r="K89" s="112"/>
      <c r="L89" s="130"/>
      <c r="M89" s="144"/>
      <c r="N89" s="93"/>
    </row>
    <row r="90" spans="1:14" ht="105.75" hidden="1" customHeight="1" x14ac:dyDescent="0.25">
      <c r="A90" s="133"/>
      <c r="B90" s="124"/>
      <c r="C90" s="90"/>
      <c r="D90" s="129"/>
      <c r="E90" s="5" t="s">
        <v>11</v>
      </c>
      <c r="F90" s="6" t="s">
        <v>164</v>
      </c>
      <c r="G90" s="7" t="s">
        <v>12</v>
      </c>
      <c r="H90" s="8">
        <f>'Гимназия № 4'!H90+'Гимназия № 6'!H90+'ГИМНАЗИЯ № 7'!H90+'Гимназия № 10'!H90+'ГИМНАЗИЯ № 11'!H90+'ГИМНАЗИЯ № 14'!H90+'ГИМНАЗИЯ № 15'!H90+'ЛИЦЕЙ № 3'!H90+'ЛИЦЕЙ № 6'!H90+'ЛИЦЕЙ № 9'!H90+'ЛИЦЕЙ № 11'!H90+'ЛИЦЕЙ № 12'!H90+'СШ № 6'!H90+'СШ № 8'!H90+'СШ № 13'!H90+'СШ № 16'!H90+'СШ № 17'!H90+' СШ № 23'!H90+'СШ № 31'!H90+' СШ №34'!H90+' СШ № 42'!H90+'СШ № 44'!H90+' СШ № 45'!H90+'СШ № 46'!H90+'СШ № 50'!H90+'СШ № 53'!H90+'СШ № 55'!H90+'СШ № 62'!H90+'СШ № 63'!H90+'СШ № 64'!H90+'СШ № 65'!H90+' СШ № 76'!H90+'СШ № 78'!H90+'СШ № 79'!H90+'СШ № 81'!H90+'СШ № 89'!H90+'СШ № 90'!H90+' СШ № 93'!H90+'СШ № 94'!H90+'СШ № 135'!H90+'СШ № 137'!H90+'СШ № 148'!H90</f>
        <v>0</v>
      </c>
      <c r="I90" s="8">
        <f>'Гимназия № 4'!I90+'Гимназия № 6'!I90+'ГИМНАЗИЯ № 7'!I90+'Гимназия № 10'!I90+'ГИМНАЗИЯ № 11'!I90+'ГИМНАЗИЯ № 14'!I90+'ГИМНАЗИЯ № 15'!I90+'ЛИЦЕЙ № 3'!I90+'ЛИЦЕЙ № 6'!I90+'ЛИЦЕЙ № 9'!I90+'ЛИЦЕЙ № 11'!I90+'ЛИЦЕЙ № 12'!I90+'СШ № 6'!I90+'СШ № 8'!I90+'СШ № 13'!I90+'СШ № 16'!I90+'СШ № 17'!I90+' СШ № 23'!I90+'СШ № 31'!I90+' СШ №34'!I90+' СШ № 42'!I90+'СШ № 44'!I90+' СШ № 45'!I90+'СШ № 46'!I90+'СШ № 50'!I90+'СШ № 53'!I90+'СШ № 55'!I90+'СШ № 62'!I90+'СШ № 63'!I90+'СШ № 64'!I90+'СШ № 65'!I90+' СШ № 76'!I90+'СШ № 78'!I90+'СШ № 79'!I90+'СШ № 81'!I90+'СШ № 89'!I90+'СШ № 90'!I90+' СШ № 93'!I90+'СШ № 94'!I90+'СШ № 135'!I90+'СШ № 137'!I90+'СШ № 148'!I90</f>
        <v>0</v>
      </c>
      <c r="J90" s="73">
        <v>0</v>
      </c>
      <c r="K90" s="112"/>
      <c r="L90" s="130"/>
      <c r="M90" s="144"/>
      <c r="N90" s="93"/>
    </row>
    <row r="91" spans="1:14" ht="85.5" customHeight="1" x14ac:dyDescent="0.25">
      <c r="A91" s="133"/>
      <c r="B91" s="124"/>
      <c r="C91" s="90"/>
      <c r="D91" s="127"/>
      <c r="E91" s="5" t="s">
        <v>11</v>
      </c>
      <c r="F91" s="6" t="s">
        <v>165</v>
      </c>
      <c r="G91" s="7" t="s">
        <v>12</v>
      </c>
      <c r="H91" s="8">
        <f>'Гимназия № 4'!H91+'Гимназия № 6'!H91+'ГИМНАЗИЯ № 7'!H91+'Гимназия № 10'!H91+'ГИМНАЗИЯ № 11'!H91+'ГИМНАЗИЯ № 14'!H91+'ГИМНАЗИЯ № 15'!H91+'ЛИЦЕЙ № 3'!H91+'ЛИЦЕЙ № 6'!H91+'ЛИЦЕЙ № 9'!H91+'ЛИЦЕЙ № 11'!H91+'ЛИЦЕЙ № 12'!H91+'СШ № 6'!H91+'СШ № 8'!H91+'СШ № 13'!H91+'СШ № 16'!H91+'СШ № 17'!H91+' СШ № 23'!H91+'СШ № 31'!H91+' СШ №34'!H91+' СШ № 42'!H91+'СШ № 44'!H91+' СШ № 45'!H91+'СШ № 46'!H91+'СШ № 50'!H91+'СШ № 53'!H91+'СШ № 55'!H91+'СШ № 62'!H91+'СШ № 63'!H91+'СШ № 64'!H91+'СШ № 65'!H91+' СШ № 76'!H91+'СШ № 78'!H91+'СШ № 79'!H91+'СШ № 81'!H91+'СШ № 89'!H91+'СШ № 90'!H91+' СШ № 93'!H91+'СШ № 94'!H91+'СШ № 135'!H91+'СШ № 137'!H91+'СШ № 148'!H91</f>
        <v>20</v>
      </c>
      <c r="I91" s="8">
        <f>'Гимназия № 4'!I91+'Гимназия № 6'!I91+'ГИМНАЗИЯ № 7'!I91+'Гимназия № 10'!I91+'ГИМНАЗИЯ № 11'!I91+'ГИМНАЗИЯ № 14'!I91+'ГИМНАЗИЯ № 15'!I91+'ЛИЦЕЙ № 3'!I91+'ЛИЦЕЙ № 6'!I91+'ЛИЦЕЙ № 9'!I91+'ЛИЦЕЙ № 11'!I91+'ЛИЦЕЙ № 12'!I91+'СШ № 6'!I91+'СШ № 8'!I91+'СШ № 13'!I91+'СШ № 16'!I91+'СШ № 17'!I91+' СШ № 23'!I91+'СШ № 31'!I91+' СШ №34'!I91+' СШ № 42'!I91+'СШ № 44'!I91+' СШ № 45'!I91+'СШ № 46'!I91+'СШ № 50'!I91+'СШ № 53'!I91+'СШ № 55'!I91+'СШ № 62'!I91+'СШ № 63'!I91+'СШ № 64'!I91+'СШ № 65'!I91+' СШ № 76'!I91+'СШ № 78'!I91+'СШ № 79'!I91+'СШ № 81'!I91+'СШ № 89'!I91+'СШ № 90'!I91+' СШ № 93'!I91+'СШ № 94'!I91+'СШ № 135'!I91+'СШ № 137'!I91+'СШ № 148'!I91</f>
        <v>100</v>
      </c>
      <c r="J91" s="73">
        <f t="shared" si="1"/>
        <v>100</v>
      </c>
      <c r="K91" s="112"/>
      <c r="L91" s="114"/>
      <c r="M91" s="144"/>
      <c r="N91" s="93"/>
    </row>
    <row r="92" spans="1:14" ht="88.5" customHeight="1" x14ac:dyDescent="0.25">
      <c r="A92" s="133"/>
      <c r="B92" s="124"/>
      <c r="C92" s="90"/>
      <c r="D92" s="127"/>
      <c r="E92" s="5" t="s">
        <v>11</v>
      </c>
      <c r="F92" s="10" t="s">
        <v>166</v>
      </c>
      <c r="G92" s="7" t="s">
        <v>12</v>
      </c>
      <c r="H92" s="11">
        <v>0</v>
      </c>
      <c r="I92" s="11">
        <v>0</v>
      </c>
      <c r="J92" s="73">
        <v>0</v>
      </c>
      <c r="K92" s="113"/>
      <c r="L92" s="114"/>
      <c r="M92" s="144"/>
      <c r="N92" s="93"/>
    </row>
    <row r="93" spans="1:14" ht="33" customHeight="1" x14ac:dyDescent="0.25">
      <c r="A93" s="133"/>
      <c r="B93" s="125"/>
      <c r="C93" s="90"/>
      <c r="D93" s="128"/>
      <c r="E93" s="5" t="s">
        <v>14</v>
      </c>
      <c r="F93" s="1" t="s">
        <v>17</v>
      </c>
      <c r="G93" s="7" t="s">
        <v>15</v>
      </c>
      <c r="H93" s="8">
        <f>'Гимназия № 4'!H93+'Гимназия № 6'!H93+'ГИМНАЗИЯ № 7'!H93+'Гимназия № 10'!H93+'ГИМНАЗИЯ № 11'!H93+'ГИМНАЗИЯ № 14'!H93+'ГИМНАЗИЯ № 15'!H93+'ЛИЦЕЙ № 3'!H93+'ЛИЦЕЙ № 6'!H93+'ЛИЦЕЙ № 9'!H93+'ЛИЦЕЙ № 11'!H93+'ЛИЦЕЙ № 12'!H93+'СШ № 6'!H93+'СШ № 8'!H93+'СШ № 13'!H93+'СШ № 16'!H93+'СШ № 17'!H93+' СШ № 23'!H93+'СШ № 31'!H93+' СШ №34'!H93+' СШ № 42'!H93+'СШ № 44'!H93+' СШ № 45'!H93+'СШ № 46'!H93+'СШ № 50'!H93+'СШ № 53'!H93+'СШ № 55'!H93+'СШ № 62'!H93+'СШ № 63'!H93+'СШ № 64'!H93+'СШ № 65'!H93+' СШ № 76'!H93+'СШ № 78'!H93+'СШ № 79'!H93+'СШ № 81'!H93+'СШ № 89'!H93+'СШ № 90'!H93+' СШ № 93'!H93+'СШ № 94'!H93+'СШ № 135'!H93+'СШ № 137'!H93+'СШ № 148'!H93</f>
        <v>3.3</v>
      </c>
      <c r="I93" s="8">
        <f>'Гимназия № 4'!I93+'Гимназия № 6'!I93+'ГИМНАЗИЯ № 7'!I93+'Гимназия № 10'!I93+'ГИМНАЗИЯ № 11'!I93+'ГИМНАЗИЯ № 14'!I93+'ГИМНАЗИЯ № 15'!I93+'ЛИЦЕЙ № 3'!I93+'ЛИЦЕЙ № 6'!I93+'ЛИЦЕЙ № 9'!I93+'ЛИЦЕЙ № 11'!I93+'ЛИЦЕЙ № 12'!I93+'СШ № 6'!I93+'СШ № 8'!I93+'СШ № 13'!I93+'СШ № 16'!I93+'СШ № 17'!I93+' СШ № 23'!I93+'СШ № 31'!I93+' СШ №34'!I93+' СШ № 42'!I93+'СШ № 44'!I93+' СШ № 45'!I93+'СШ № 46'!I93+'СШ № 50'!I93+'СШ № 53'!I93+'СШ № 55'!I93+'СШ № 62'!I93+'СШ № 63'!I93+'СШ № 64'!I93+'СШ № 65'!I93+' СШ № 76'!I93+'СШ № 78'!I93+'СШ № 79'!I93+'СШ № 81'!I93+'СШ № 89'!I93+'СШ № 90'!I93+' СШ № 93'!I93+'СШ № 94'!I93+'СШ № 135'!I93+'СШ № 137'!I93+'СШ № 148'!I93</f>
        <v>4.1000000000000005</v>
      </c>
      <c r="J93" s="73">
        <f t="shared" si="1"/>
        <v>100</v>
      </c>
      <c r="K93" s="73">
        <f>J93</f>
        <v>100</v>
      </c>
      <c r="L93" s="89"/>
      <c r="M93" s="144"/>
      <c r="N93" s="94"/>
    </row>
    <row r="94" spans="1:14" ht="75.95" hidden="1" customHeight="1" x14ac:dyDescent="0.25">
      <c r="A94" s="133"/>
      <c r="B94" s="123" t="s">
        <v>58</v>
      </c>
      <c r="C94" s="90" t="s">
        <v>206</v>
      </c>
      <c r="D94" s="126" t="s">
        <v>10</v>
      </c>
      <c r="E94" s="5" t="s">
        <v>11</v>
      </c>
      <c r="F94" s="6" t="s">
        <v>162</v>
      </c>
      <c r="G94" s="7" t="s">
        <v>12</v>
      </c>
      <c r="H94" s="8">
        <f>'Гимназия № 4'!H94+'Гимназия № 6'!H94+'ГИМНАЗИЯ № 7'!H94+'Гимназия № 10'!H94+'ГИМНАЗИЯ № 11'!H94+'ГИМНАЗИЯ № 14'!H94+'ГИМНАЗИЯ № 15'!H94+'ЛИЦЕЙ № 3'!H94+'ЛИЦЕЙ № 6'!H94+'ЛИЦЕЙ № 9'!H94+'ЛИЦЕЙ № 11'!H94+'ЛИЦЕЙ № 12'!H94+'СШ № 6'!H94+'СШ № 8'!H94+'СШ № 13'!H94+'СШ № 16'!H94+'СШ № 17'!H94+' СШ № 23'!H94+'СШ № 31'!H94+' СШ №34'!H94+' СШ № 42'!H94+'СШ № 44'!H94+' СШ № 45'!H94+'СШ № 46'!H94+'СШ № 50'!H94+'СШ № 53'!H94+'СШ № 55'!H94+'СШ № 62'!H94+'СШ № 63'!H94+'СШ № 64'!H94+'СШ № 65'!H94+' СШ № 76'!H94+'СШ № 78'!H94+'СШ № 79'!H94+'СШ № 81'!H94+'СШ № 89'!H94+'СШ № 90'!H94+' СШ № 93'!H94+'СШ № 94'!H94+'СШ № 135'!H94+'СШ № 137'!H94+'СШ № 148'!H94</f>
        <v>77</v>
      </c>
      <c r="I94" s="8">
        <f>'Гимназия № 4'!I94+'Гимназия № 6'!I94+'ГИМНАЗИЯ № 7'!I94+'Гимназия № 10'!I94+'ГИМНАЗИЯ № 11'!I94+'ГИМНАЗИЯ № 14'!I94+'ГИМНАЗИЯ № 15'!I94+'ЛИЦЕЙ № 3'!I94+'ЛИЦЕЙ № 6'!I94+'ЛИЦЕЙ № 9'!I94+'ЛИЦЕЙ № 11'!I94+'ЛИЦЕЙ № 12'!I94+'СШ № 6'!I94+'СШ № 8'!I94+'СШ № 13'!I94+'СШ № 16'!I94+'СШ № 17'!I94+' СШ № 23'!I94+'СШ № 31'!I94+' СШ №34'!I94+' СШ № 42'!I94+'СШ № 44'!I94+' СШ № 45'!I94+'СШ № 46'!I94+'СШ № 50'!I94+'СШ № 53'!I94+'СШ № 55'!I94+'СШ № 62'!I94+'СШ № 63'!I94+'СШ № 64'!I94+'СШ № 65'!I94+' СШ № 76'!I94+'СШ № 78'!I94+'СШ № 79'!I94+'СШ № 81'!I94+'СШ № 89'!I94+'СШ № 90'!I94+' СШ № 93'!I94+'СШ № 94'!I94+'СШ № 135'!I94+'СШ № 137'!I94+'СШ № 148'!I94</f>
        <v>100</v>
      </c>
      <c r="J94" s="73">
        <v>0</v>
      </c>
      <c r="K94" s="104">
        <f>(J94+J95+J96+J97+J98)/2</f>
        <v>87.5</v>
      </c>
      <c r="L94" s="88">
        <f>(K94+K99)/2</f>
        <v>93.75</v>
      </c>
      <c r="M94" s="144"/>
      <c r="N94" s="92"/>
    </row>
    <row r="95" spans="1:14" ht="75.95" customHeight="1" x14ac:dyDescent="0.25">
      <c r="A95" s="133"/>
      <c r="B95" s="124"/>
      <c r="C95" s="90"/>
      <c r="D95" s="129"/>
      <c r="E95" s="5" t="s">
        <v>11</v>
      </c>
      <c r="F95" s="6" t="s">
        <v>163</v>
      </c>
      <c r="G95" s="7" t="s">
        <v>12</v>
      </c>
      <c r="H95" s="8">
        <f>'Гимназия № 4'!H95+'Гимназия № 6'!H95+'ГИМНАЗИЯ № 7'!H95+'Гимназия № 10'!H95+'ГИМНАЗИЯ № 11'!H95+'ГИМНАЗИЯ № 14'!H95+'ГИМНАЗИЯ № 15'!H95+'ЛИЦЕЙ № 3'!H95+'ЛИЦЕЙ № 6'!H95+'ЛИЦЕЙ № 9'!H95+'ЛИЦЕЙ № 11'!H95+'ЛИЦЕЙ № 12'!H95+'СШ № 6'!H95+'СШ № 8'!H95+'СШ № 13'!H95+'СШ № 16'!H95+'СШ № 17'!H95+' СШ № 23'!H95+'СШ № 31'!H95+' СШ №34'!H95+' СШ № 42'!H95+'СШ № 44'!H95+' СШ № 45'!H95+'СШ № 46'!H95+'СШ № 50'!H95+'СШ № 53'!H95+'СШ № 55'!H95+'СШ № 62'!H95+'СШ № 63'!H95+'СШ № 64'!H95+'СШ № 65'!H95+' СШ № 76'!H95+'СШ № 78'!H95+'СШ № 79'!H95+'СШ № 81'!H95+'СШ № 89'!H95+'СШ № 90'!H95+' СШ № 93'!H95+'СШ № 94'!H95+'СШ № 135'!H95+'СШ № 137'!H95+'СШ № 148'!H95</f>
        <v>2</v>
      </c>
      <c r="I95" s="8">
        <f>'Гимназия № 4'!I95+'Гимназия № 6'!I95+'ГИМНАЗИЯ № 7'!I95+'Гимназия № 10'!I95+'ГИМНАЗИЯ № 11'!I95+'ГИМНАЗИЯ № 14'!I95+'ГИМНАЗИЯ № 15'!I95+'ЛИЦЕЙ № 3'!I95+'ЛИЦЕЙ № 6'!I95+'ЛИЦЕЙ № 9'!I95+'ЛИЦЕЙ № 11'!I95+'ЛИЦЕЙ № 12'!I95+'СШ № 6'!I95+'СШ № 8'!I95+'СШ № 13'!I95+'СШ № 16'!I95+'СШ № 17'!I95+' СШ № 23'!I95+'СШ № 31'!I95+' СШ №34'!I95+' СШ № 42'!I95+'СШ № 44'!I95+' СШ № 45'!I95+'СШ № 46'!I95+'СШ № 50'!I95+'СШ № 53'!I95+'СШ № 55'!I95+'СШ № 62'!I95+'СШ № 63'!I95+'СШ № 64'!I95+'СШ № 65'!I95+' СШ № 76'!I95+'СШ № 78'!I95+'СШ № 79'!I95+'СШ № 81'!I95+'СШ № 89'!I95+'СШ № 90'!I95+' СШ № 93'!I95+'СШ № 94'!I95+'СШ № 135'!I95+'СШ № 137'!I95+'СШ № 148'!I95</f>
        <v>12.5</v>
      </c>
      <c r="J95" s="73">
        <f t="shared" si="1"/>
        <v>100</v>
      </c>
      <c r="K95" s="112"/>
      <c r="L95" s="130"/>
      <c r="M95" s="144"/>
      <c r="N95" s="93"/>
    </row>
    <row r="96" spans="1:14" ht="75.95" hidden="1" customHeight="1" x14ac:dyDescent="0.25">
      <c r="A96" s="133"/>
      <c r="B96" s="124"/>
      <c r="C96" s="90"/>
      <c r="D96" s="129"/>
      <c r="E96" s="5" t="s">
        <v>11</v>
      </c>
      <c r="F96" s="6" t="s">
        <v>164</v>
      </c>
      <c r="G96" s="7" t="s">
        <v>12</v>
      </c>
      <c r="H96" s="8">
        <f>'Гимназия № 4'!H96+'Гимназия № 6'!H96+'ГИМНАЗИЯ № 7'!H96+'Гимназия № 10'!H96+'ГИМНАЗИЯ № 11'!H96+'ГИМНАЗИЯ № 14'!H96+'ГИМНАЗИЯ № 15'!H96+'ЛИЦЕЙ № 3'!H96+'ЛИЦЕЙ № 6'!H96+'ЛИЦЕЙ № 9'!H96+'ЛИЦЕЙ № 11'!H96+'ЛИЦЕЙ № 12'!H96+'СШ № 6'!H96+'СШ № 8'!H96+'СШ № 13'!H96+'СШ № 16'!H96+'СШ № 17'!H96+' СШ № 23'!H96+'СШ № 31'!H96+' СШ №34'!H96+' СШ № 42'!H96+'СШ № 44'!H96+' СШ № 45'!H96+'СШ № 46'!H96+'СШ № 50'!H96+'СШ № 53'!H96+'СШ № 55'!H96+'СШ № 62'!H96+'СШ № 63'!H96+'СШ № 64'!H96+'СШ № 65'!H96+' СШ № 76'!H96+'СШ № 78'!H96+'СШ № 79'!H96+'СШ № 81'!H96+'СШ № 89'!H96+'СШ № 90'!H96+' СШ № 93'!H96+'СШ № 94'!H96+'СШ № 135'!H96+'СШ № 137'!H96+'СШ № 148'!H96</f>
        <v>0</v>
      </c>
      <c r="I96" s="8">
        <f>'Гимназия № 4'!I96+'Гимназия № 6'!I96+'ГИМНАЗИЯ № 7'!I96+'Гимназия № 10'!I96+'ГИМНАЗИЯ № 11'!I96+'ГИМНАЗИЯ № 14'!I96+'ГИМНАЗИЯ № 15'!I96+'ЛИЦЕЙ № 3'!I96+'ЛИЦЕЙ № 6'!I96+'ЛИЦЕЙ № 9'!I96+'ЛИЦЕЙ № 11'!I96+'ЛИЦЕЙ № 12'!I96+'СШ № 6'!I96+'СШ № 8'!I96+'СШ № 13'!I96+'СШ № 16'!I96+'СШ № 17'!I96+' СШ № 23'!I96+'СШ № 31'!I96+' СШ №34'!I96+' СШ № 42'!I96+'СШ № 44'!I96+' СШ № 45'!I96+'СШ № 46'!I96+'СШ № 50'!I96+'СШ № 53'!I96+'СШ № 55'!I96+'СШ № 62'!I96+'СШ № 63'!I96+'СШ № 64'!I96+'СШ № 65'!I96+' СШ № 76'!I96+'СШ № 78'!I96+'СШ № 79'!I96+'СШ № 81'!I96+'СШ № 89'!I96+'СШ № 90'!I96+' СШ № 93'!I96+'СШ № 94'!I96+'СШ № 135'!I96+'СШ № 137'!I96+'СШ № 148'!I96</f>
        <v>0</v>
      </c>
      <c r="J96" s="73">
        <v>0</v>
      </c>
      <c r="K96" s="112"/>
      <c r="L96" s="130"/>
      <c r="M96" s="144"/>
      <c r="N96" s="93"/>
    </row>
    <row r="97" spans="1:14" ht="75.95" customHeight="1" x14ac:dyDescent="0.25">
      <c r="A97" s="133"/>
      <c r="B97" s="124"/>
      <c r="C97" s="90"/>
      <c r="D97" s="127"/>
      <c r="E97" s="5" t="s">
        <v>11</v>
      </c>
      <c r="F97" s="6" t="s">
        <v>165</v>
      </c>
      <c r="G97" s="7" t="s">
        <v>12</v>
      </c>
      <c r="H97" s="8">
        <f>'Гимназия № 4'!H97+'Гимназия № 6'!H97+'ГИМНАЗИЯ № 7'!H97+'Гимназия № 10'!H97+'ГИМНАЗИЯ № 11'!H97+'ГИМНАЗИЯ № 14'!H97+'ГИМНАЗИЯ № 15'!H97+'ЛИЦЕЙ № 3'!H97+'ЛИЦЕЙ № 6'!H97+'ЛИЦЕЙ № 9'!H97+'ЛИЦЕЙ № 11'!H97+'ЛИЦЕЙ № 12'!H97+'СШ № 6'!H97+'СШ № 8'!H97+'СШ № 13'!H97+'СШ № 16'!H97+'СШ № 17'!H97+' СШ № 23'!H97+'СШ № 31'!H97+' СШ №34'!H97+' СШ № 42'!H97+'СШ № 44'!H97+' СШ № 45'!H97+'СШ № 46'!H97+'СШ № 50'!H97+'СШ № 53'!H97+'СШ № 55'!H97+'СШ № 62'!H97+'СШ № 63'!H97+'СШ № 64'!H97+'СШ № 65'!H97+' СШ № 76'!H97+'СШ № 78'!H97+'СШ № 79'!H97+'СШ № 81'!H97+'СШ № 89'!H97+'СШ № 90'!H97+' СШ № 93'!H97+'СШ № 94'!H97+'СШ № 135'!H97+'СШ № 137'!H97+'СШ № 148'!H97</f>
        <v>20</v>
      </c>
      <c r="I97" s="8">
        <f>'Гимназия № 4'!I97+'Гимназия № 6'!I97+'ГИМНАЗИЯ № 7'!I97+'Гимназия № 10'!I97+'ГИМНАЗИЯ № 11'!I97+'ГИМНАЗИЯ № 14'!I97+'ГИМНАЗИЯ № 15'!I97+'ЛИЦЕЙ № 3'!I97+'ЛИЦЕЙ № 6'!I97+'ЛИЦЕЙ № 9'!I97+'ЛИЦЕЙ № 11'!I97+'ЛИЦЕЙ № 12'!I97+'СШ № 6'!I97+'СШ № 8'!I97+'СШ № 13'!I97+'СШ № 16'!I97+'СШ № 17'!I97+' СШ № 23'!I97+'СШ № 31'!I97+' СШ №34'!I97+' СШ № 42'!I97+'СШ № 44'!I97+' СШ № 45'!I97+'СШ № 46'!I97+'СШ № 50'!I97+'СШ № 53'!I97+'СШ № 55'!I97+'СШ № 62'!I97+'СШ № 63'!I97+'СШ № 64'!I97+'СШ № 65'!I97+' СШ № 76'!I97+'СШ № 78'!I97+'СШ № 79'!I97+'СШ № 81'!I97+'СШ № 89'!I97+'СШ № 90'!I97+' СШ № 93'!I97+'СШ № 94'!I97+'СШ № 135'!I97+'СШ № 137'!I97+'СШ № 148'!I97</f>
        <v>15</v>
      </c>
      <c r="J97" s="73">
        <f t="shared" si="1"/>
        <v>75</v>
      </c>
      <c r="K97" s="112"/>
      <c r="L97" s="114"/>
      <c r="M97" s="144"/>
      <c r="N97" s="93"/>
    </row>
    <row r="98" spans="1:14" ht="90" customHeight="1" x14ac:dyDescent="0.25">
      <c r="A98" s="133"/>
      <c r="B98" s="124"/>
      <c r="C98" s="90"/>
      <c r="D98" s="127"/>
      <c r="E98" s="5" t="s">
        <v>11</v>
      </c>
      <c r="F98" s="10" t="s">
        <v>166</v>
      </c>
      <c r="G98" s="7" t="s">
        <v>12</v>
      </c>
      <c r="H98" s="11">
        <v>0</v>
      </c>
      <c r="I98" s="11">
        <v>0</v>
      </c>
      <c r="J98" s="73">
        <v>0</v>
      </c>
      <c r="K98" s="113"/>
      <c r="L98" s="114"/>
      <c r="M98" s="144"/>
      <c r="N98" s="93"/>
    </row>
    <row r="99" spans="1:14" ht="33" customHeight="1" x14ac:dyDescent="0.25">
      <c r="A99" s="133"/>
      <c r="B99" s="125"/>
      <c r="C99" s="90"/>
      <c r="D99" s="128"/>
      <c r="E99" s="5" t="s">
        <v>14</v>
      </c>
      <c r="F99" s="1" t="s">
        <v>17</v>
      </c>
      <c r="G99" s="7" t="s">
        <v>15</v>
      </c>
      <c r="H99" s="8">
        <f>'Гимназия № 4'!H99+'Гимназия № 6'!H99+'ГИМНАЗИЯ № 7'!H99+'Гимназия № 10'!H99+'ГИМНАЗИЯ № 11'!H99+'ГИМНАЗИЯ № 14'!H99+'ГИМНАЗИЯ № 15'!H99+'ЛИЦЕЙ № 3'!H99+'ЛИЦЕЙ № 6'!H99+'ЛИЦЕЙ № 9'!H99+'ЛИЦЕЙ № 11'!H99+'ЛИЦЕЙ № 12'!H99+'СШ № 6'!H99+'СШ № 8'!H99+'СШ № 13'!H99+'СШ № 16'!H99+'СШ № 17'!H99+' СШ № 23'!H99+'СШ № 31'!H99+' СШ №34'!H99+' СШ № 42'!H99+'СШ № 44'!H99+' СШ № 45'!H99+'СШ № 46'!H99+'СШ № 50'!H99+'СШ № 53'!H99+'СШ № 55'!H99+'СШ № 62'!H99+'СШ № 63'!H99+'СШ № 64'!H99+'СШ № 65'!H99+' СШ № 76'!H99+'СШ № 78'!H99+'СШ № 79'!H99+'СШ № 81'!H99+'СШ № 89'!H99+'СШ № 90'!H99+' СШ № 93'!H99+'СШ № 94'!H99+'СШ № 135'!H99+'СШ № 137'!H99+'СШ № 148'!H99</f>
        <v>8</v>
      </c>
      <c r="I99" s="8">
        <f>'Гимназия № 4'!I99+'Гимназия № 6'!I99+'ГИМНАЗИЯ № 7'!I99+'Гимназия № 10'!I99+'ГИМНАЗИЯ № 11'!I99+'ГИМНАЗИЯ № 14'!I99+'ГИМНАЗИЯ № 15'!I99+'ЛИЦЕЙ № 3'!I99+'ЛИЦЕЙ № 6'!I99+'ЛИЦЕЙ № 9'!I99+'ЛИЦЕЙ № 11'!I99+'ЛИЦЕЙ № 12'!I99+'СШ № 6'!I99+'СШ № 8'!I99+'СШ № 13'!I99+'СШ № 16'!I99+'СШ № 17'!I99+' СШ № 23'!I99+'СШ № 31'!I99+' СШ №34'!I99+' СШ № 42'!I99+'СШ № 44'!I99+' СШ № 45'!I99+'СШ № 46'!I99+'СШ № 50'!I99+'СШ № 53'!I99+'СШ № 55'!I99+'СШ № 62'!I99+'СШ № 63'!I99+'СШ № 64'!I99+'СШ № 65'!I99+' СШ № 76'!I99+'СШ № 78'!I99+'СШ № 79'!I99+'СШ № 81'!I99+'СШ № 89'!I99+'СШ № 90'!I99+' СШ № 93'!I99+'СШ № 94'!I99+'СШ № 135'!I99+'СШ № 137'!I99+'СШ № 148'!I99</f>
        <v>8</v>
      </c>
      <c r="J99" s="73">
        <f t="shared" si="1"/>
        <v>100</v>
      </c>
      <c r="K99" s="73">
        <f>J99</f>
        <v>100</v>
      </c>
      <c r="L99" s="89"/>
      <c r="M99" s="144"/>
      <c r="N99" s="94"/>
    </row>
    <row r="100" spans="1:14" ht="65.25" hidden="1" customHeight="1" x14ac:dyDescent="0.25">
      <c r="A100" s="133"/>
      <c r="B100" s="123" t="s">
        <v>115</v>
      </c>
      <c r="C100" s="90" t="s">
        <v>148</v>
      </c>
      <c r="D100" s="126" t="s">
        <v>10</v>
      </c>
      <c r="E100" s="5" t="s">
        <v>11</v>
      </c>
      <c r="F100" s="6" t="s">
        <v>162</v>
      </c>
      <c r="G100" s="7" t="s">
        <v>12</v>
      </c>
      <c r="H100" s="8">
        <f>'Гимназия № 4'!H100+'Гимназия № 6'!H100+'ГИМНАЗИЯ № 7'!H100+'Гимназия № 10'!H100+'ГИМНАЗИЯ № 11'!H100+'ГИМНАЗИЯ № 14'!H100+'ГИМНАЗИЯ № 15'!H100+'ЛИЦЕЙ № 3'!H100+'ЛИЦЕЙ № 6'!H100+'ЛИЦЕЙ № 9'!H100+'ЛИЦЕЙ № 11'!H100+'ЛИЦЕЙ № 12'!H100+'СШ № 6'!H100+'СШ № 8'!H100+'СШ № 13'!H100+'СШ № 16'!H100+'СШ № 17'!H100+' СШ № 23'!H100+'СШ № 31'!H100+' СШ №34'!H100+' СШ № 42'!H100+'СШ № 44'!H100+' СШ № 45'!H100+'СШ № 46'!H100+'СШ № 50'!H100+'СШ № 53'!H100+'СШ № 55'!H100+'СШ № 62'!H100+'СШ № 63'!H100+'СШ № 64'!H100+'СШ № 65'!H100+' СШ № 76'!H100+'СШ № 78'!H100+'СШ № 79'!H100+'СШ № 81'!H100+'СШ № 89'!H100+'СШ № 90'!H100+' СШ № 93'!H100+'СШ № 94'!H100+'СШ № 135'!H100+'СШ № 137'!H100+'СШ № 148'!H100</f>
        <v>0</v>
      </c>
      <c r="I100" s="8">
        <f>'Гимназия № 4'!I100+'Гимназия № 6'!I100+'ГИМНАЗИЯ № 7'!I100+'Гимназия № 10'!I100+'ГИМНАЗИЯ № 11'!I100+'ГИМНАЗИЯ № 14'!I100+'ГИМНАЗИЯ № 15'!I100+'ЛИЦЕЙ № 3'!I100+'ЛИЦЕЙ № 6'!I100+'ЛИЦЕЙ № 9'!I100+'ЛИЦЕЙ № 11'!I100+'ЛИЦЕЙ № 12'!I100+'СШ № 6'!I100+'СШ № 8'!I100+'СШ № 13'!I100+'СШ № 16'!I100+'СШ № 17'!I100+' СШ № 23'!I100+'СШ № 31'!I100+' СШ №34'!I100+' СШ № 42'!I100+'СШ № 44'!I100+' СШ № 45'!I100+'СШ № 46'!I100+'СШ № 50'!I100+'СШ № 53'!I100+'СШ № 55'!I100+'СШ № 62'!I100+'СШ № 63'!I100+'СШ № 64'!I100+'СШ № 65'!I100+' СШ № 76'!I100+'СШ № 78'!I100+'СШ № 79'!I100+'СШ № 81'!I100+'СШ № 89'!I100+'СШ № 90'!I100+' СШ № 93'!I100+'СШ № 94'!I100+'СШ № 135'!I100+'СШ № 137'!I100+'СШ № 148'!I100</f>
        <v>0</v>
      </c>
      <c r="J100" s="73">
        <v>0</v>
      </c>
      <c r="K100" s="104">
        <f>(J100+J101+J102+J103+J104)/2</f>
        <v>100</v>
      </c>
      <c r="L100" s="88">
        <f>(K100+K105)/2</f>
        <v>100</v>
      </c>
      <c r="M100" s="144"/>
      <c r="N100" s="28"/>
    </row>
    <row r="101" spans="1:14" ht="65.25" customHeight="1" x14ac:dyDescent="0.25">
      <c r="A101" s="133"/>
      <c r="B101" s="124"/>
      <c r="C101" s="90"/>
      <c r="D101" s="129"/>
      <c r="E101" s="5"/>
      <c r="F101" s="6" t="s">
        <v>163</v>
      </c>
      <c r="G101" s="7" t="s">
        <v>12</v>
      </c>
      <c r="H101" s="8">
        <f>'Гимназия № 4'!H101+'Гимназия № 6'!H101+'ГИМНАЗИЯ № 7'!H101+'Гимназия № 10'!H101+'ГИМНАЗИЯ № 11'!H101+'ГИМНАЗИЯ № 14'!H101+'ГИМНАЗИЯ № 15'!H101+'ЛИЦЕЙ № 3'!H101+'ЛИЦЕЙ № 6'!H101+'ЛИЦЕЙ № 9'!H101+'ЛИЦЕЙ № 11'!H101+'ЛИЦЕЙ № 12'!H101+'СШ № 6'!H101+'СШ № 8'!H101+'СШ № 13'!H101+'СШ № 16'!H101+'СШ № 17'!H101+' СШ № 23'!H101+'СШ № 31'!H101+' СШ №34'!H101+' СШ № 42'!H101+'СШ № 44'!H101+' СШ № 45'!H101+'СШ № 46'!H101+'СШ № 50'!H101+'СШ № 53'!H101+'СШ № 55'!H101+'СШ № 62'!H101+'СШ № 63'!H101+'СШ № 64'!H101+'СШ № 65'!H101+' СШ № 76'!H101+'СШ № 78'!H101+'СШ № 79'!H101+'СШ № 81'!H101+'СШ № 89'!H101+'СШ № 90'!H101+' СШ № 93'!H101+'СШ № 94'!H101+'СШ № 135'!H101+'СШ № 137'!H101+'СШ № 148'!H101</f>
        <v>2</v>
      </c>
      <c r="I101" s="8">
        <f>'Гимназия № 4'!I101+'Гимназия № 6'!I101+'ГИМНАЗИЯ № 7'!I101+'Гимназия № 10'!I101+'ГИМНАЗИЯ № 11'!I101+'ГИМНАЗИЯ № 14'!I101+'ГИМНАЗИЯ № 15'!I101+'ЛИЦЕЙ № 3'!I101+'ЛИЦЕЙ № 6'!I101+'ЛИЦЕЙ № 9'!I101+'ЛИЦЕЙ № 11'!I101+'ЛИЦЕЙ № 12'!I101+'СШ № 6'!I101+'СШ № 8'!I101+'СШ № 13'!I101+'СШ № 16'!I101+'СШ № 17'!I101+' СШ № 23'!I101+'СШ № 31'!I101+' СШ №34'!I101+' СШ № 42'!I101+'СШ № 44'!I101+' СШ № 45'!I101+'СШ № 46'!I101+'СШ № 50'!I101+'СШ № 53'!I101+'СШ № 55'!I101+'СШ № 62'!I101+'СШ № 63'!I101+'СШ № 64'!I101+'СШ № 65'!I101+' СШ № 76'!I101+'СШ № 78'!I101+'СШ № 79'!I101+'СШ № 81'!I101+'СШ № 89'!I101+'СШ № 90'!I101+' СШ № 93'!I101+'СШ № 94'!I101+'СШ № 135'!I101+'СШ № 137'!I101+'СШ № 148'!I101</f>
        <v>2.7</v>
      </c>
      <c r="J101" s="73">
        <f t="shared" si="1"/>
        <v>100</v>
      </c>
      <c r="K101" s="112"/>
      <c r="L101" s="130"/>
      <c r="M101" s="144"/>
      <c r="N101" s="28"/>
    </row>
    <row r="102" spans="1:14" ht="65.25" hidden="1" customHeight="1" x14ac:dyDescent="0.25">
      <c r="A102" s="133"/>
      <c r="B102" s="124"/>
      <c r="C102" s="90"/>
      <c r="D102" s="129"/>
      <c r="E102" s="5"/>
      <c r="F102" s="6" t="s">
        <v>164</v>
      </c>
      <c r="G102" s="7" t="s">
        <v>12</v>
      </c>
      <c r="H102" s="8">
        <f>'Гимназия № 4'!H102+'Гимназия № 6'!H102+'ГИМНАЗИЯ № 7'!H102+'Гимназия № 10'!H102+'ГИМНАЗИЯ № 11'!H102+'ГИМНАЗИЯ № 14'!H102+'ГИМНАЗИЯ № 15'!H102+'ЛИЦЕЙ № 3'!H102+'ЛИЦЕЙ № 6'!H102+'ЛИЦЕЙ № 9'!H102+'ЛИЦЕЙ № 11'!H102+'ЛИЦЕЙ № 12'!H102+'СШ № 6'!H102+'СШ № 8'!H102+'СШ № 13'!H102+'СШ № 16'!H102+'СШ № 17'!H102+' СШ № 23'!H102+'СШ № 31'!H102+' СШ №34'!H102+' СШ № 42'!H102+'СШ № 44'!H102+' СШ № 45'!H102+'СШ № 46'!H102+'СШ № 50'!H102+'СШ № 53'!H102+'СШ № 55'!H102+'СШ № 62'!H102+'СШ № 63'!H102+'СШ № 64'!H102+'СШ № 65'!H102+' СШ № 76'!H102+'СШ № 78'!H102+'СШ № 79'!H102+'СШ № 81'!H102+'СШ № 89'!H102+'СШ № 90'!H102+' СШ № 93'!H102+'СШ № 94'!H102+'СШ № 135'!H102+'СШ № 137'!H102+'СШ № 148'!H102</f>
        <v>0</v>
      </c>
      <c r="I102" s="8">
        <f>'Гимназия № 4'!I102+'Гимназия № 6'!I102+'ГИМНАЗИЯ № 7'!I102+'Гимназия № 10'!I102+'ГИМНАЗИЯ № 11'!I102+'ГИМНАЗИЯ № 14'!I102+'ГИМНАЗИЯ № 15'!I102+'ЛИЦЕЙ № 3'!I102+'ЛИЦЕЙ № 6'!I102+'ЛИЦЕЙ № 9'!I102+'ЛИЦЕЙ № 11'!I102+'ЛИЦЕЙ № 12'!I102+'СШ № 6'!I102+'СШ № 8'!I102+'СШ № 13'!I102+'СШ № 16'!I102+'СШ № 17'!I102+' СШ № 23'!I102+'СШ № 31'!I102+' СШ №34'!I102+' СШ № 42'!I102+'СШ № 44'!I102+' СШ № 45'!I102+'СШ № 46'!I102+'СШ № 50'!I102+'СШ № 53'!I102+'СШ № 55'!I102+'СШ № 62'!I102+'СШ № 63'!I102+'СШ № 64'!I102+'СШ № 65'!I102+' СШ № 76'!I102+'СШ № 78'!I102+'СШ № 79'!I102+'СШ № 81'!I102+'СШ № 89'!I102+'СШ № 90'!I102+' СШ № 93'!I102+'СШ № 94'!I102+'СШ № 135'!I102+'СШ № 137'!I102+'СШ № 148'!I102</f>
        <v>0</v>
      </c>
      <c r="J102" s="73">
        <v>0</v>
      </c>
      <c r="K102" s="112"/>
      <c r="L102" s="130"/>
      <c r="M102" s="144"/>
      <c r="N102" s="28"/>
    </row>
    <row r="103" spans="1:14" ht="68.25" customHeight="1" x14ac:dyDescent="0.25">
      <c r="A103" s="133"/>
      <c r="B103" s="124"/>
      <c r="C103" s="90"/>
      <c r="D103" s="127"/>
      <c r="E103" s="5" t="s">
        <v>11</v>
      </c>
      <c r="F103" s="6" t="s">
        <v>165</v>
      </c>
      <c r="G103" s="7" t="s">
        <v>12</v>
      </c>
      <c r="H103" s="8">
        <f>'Гимназия № 4'!H103+'Гимназия № 6'!H103+'ГИМНАЗИЯ № 7'!H103+'Гимназия № 10'!H103+'ГИМНАЗИЯ № 11'!H103+'ГИМНАЗИЯ № 14'!H103+'ГИМНАЗИЯ № 15'!H103+'ЛИЦЕЙ № 3'!H103+'ЛИЦЕЙ № 6'!H103+'ЛИЦЕЙ № 9'!H103+'ЛИЦЕЙ № 11'!H103+'ЛИЦЕЙ № 12'!H103+'СШ № 6'!H103+'СШ № 8'!H103+'СШ № 13'!H103+'СШ № 16'!H103+'СШ № 17'!H103+' СШ № 23'!H103+'СШ № 31'!H103+' СШ №34'!H103+' СШ № 42'!H103+'СШ № 44'!H103+' СШ № 45'!H103+'СШ № 46'!H103+'СШ № 50'!H103+'СШ № 53'!H103+'СШ № 55'!H103+'СШ № 62'!H103+'СШ № 63'!H103+'СШ № 64'!H103+'СШ № 65'!H103+' СШ № 76'!H103+'СШ № 78'!H103+'СШ № 79'!H103+'СШ № 81'!H103+'СШ № 89'!H103+'СШ № 90'!H103+' СШ № 93'!H103+'СШ № 94'!H103+'СШ № 135'!H103+'СШ № 137'!H103+'СШ № 148'!H103</f>
        <v>20</v>
      </c>
      <c r="I103" s="8">
        <f>'Гимназия № 4'!I103+'Гимназия № 6'!I103+'ГИМНАЗИЯ № 7'!I103+'Гимназия № 10'!I103+'ГИМНАЗИЯ № 11'!I103+'ГИМНАЗИЯ № 14'!I103+'ГИМНАЗИЯ № 15'!I103+'ЛИЦЕЙ № 3'!I103+'ЛИЦЕЙ № 6'!I103+'ЛИЦЕЙ № 9'!I103+'ЛИЦЕЙ № 11'!I103+'ЛИЦЕЙ № 12'!I103+'СШ № 6'!I103+'СШ № 8'!I103+'СШ № 13'!I103+'СШ № 16'!I103+'СШ № 17'!I103+' СШ № 23'!I103+'СШ № 31'!I103+' СШ №34'!I103+' СШ № 42'!I103+'СШ № 44'!I103+' СШ № 45'!I103+'СШ № 46'!I103+'СШ № 50'!I103+'СШ № 53'!I103+'СШ № 55'!I103+'СШ № 62'!I103+'СШ № 63'!I103+'СШ № 64'!I103+'СШ № 65'!I103+' СШ № 76'!I103+'СШ № 78'!I103+'СШ № 79'!I103+'СШ № 81'!I103+'СШ № 89'!I103+'СШ № 90'!I103+' СШ № 93'!I103+'СШ № 94'!I103+'СШ № 135'!I103+'СШ № 137'!I103+'СШ № 148'!I103</f>
        <v>44.4</v>
      </c>
      <c r="J103" s="73">
        <f t="shared" si="1"/>
        <v>100</v>
      </c>
      <c r="K103" s="112"/>
      <c r="L103" s="114"/>
      <c r="M103" s="144"/>
      <c r="N103" s="28"/>
    </row>
    <row r="104" spans="1:14" ht="78.75" customHeight="1" x14ac:dyDescent="0.25">
      <c r="A104" s="133"/>
      <c r="B104" s="124"/>
      <c r="C104" s="90"/>
      <c r="D104" s="127"/>
      <c r="E104" s="5" t="s">
        <v>11</v>
      </c>
      <c r="F104" s="10" t="s">
        <v>166</v>
      </c>
      <c r="G104" s="7" t="s">
        <v>12</v>
      </c>
      <c r="H104" s="11">
        <v>0</v>
      </c>
      <c r="I104" s="11">
        <v>0</v>
      </c>
      <c r="J104" s="73">
        <v>0</v>
      </c>
      <c r="K104" s="113"/>
      <c r="L104" s="114"/>
      <c r="M104" s="144"/>
      <c r="N104" s="28"/>
    </row>
    <row r="105" spans="1:14" ht="33" customHeight="1" x14ac:dyDescent="0.25">
      <c r="A105" s="133"/>
      <c r="B105" s="125"/>
      <c r="C105" s="90"/>
      <c r="D105" s="128"/>
      <c r="E105" s="5" t="s">
        <v>14</v>
      </c>
      <c r="F105" s="1" t="s">
        <v>17</v>
      </c>
      <c r="G105" s="7" t="s">
        <v>15</v>
      </c>
      <c r="H105" s="8">
        <f>'Гимназия № 4'!H105+'Гимназия № 6'!H105+'ГИМНАЗИЯ № 7'!H105+'Гимназия № 10'!H105+'ГИМНАЗИЯ № 11'!H105+'ГИМНАЗИЯ № 14'!H105+'ГИМНАЗИЯ № 15'!H105+'ЛИЦЕЙ № 3'!H105+'ЛИЦЕЙ № 6'!H105+'ЛИЦЕЙ № 9'!H105+'ЛИЦЕЙ № 11'!H105+'ЛИЦЕЙ № 12'!H105+'СШ № 6'!H105+'СШ № 8'!H105+'СШ № 13'!H105+'СШ № 16'!H105+'СШ № 17'!H105+' СШ № 23'!H105+'СШ № 31'!H105+' СШ №34'!H105+' СШ № 42'!H105+'СШ № 44'!H105+' СШ № 45'!H105+'СШ № 46'!H105+'СШ № 50'!H105+'СШ № 53'!H105+'СШ № 55'!H105+'СШ № 62'!H105+'СШ № 63'!H105+'СШ № 64'!H105+'СШ № 65'!H105+' СШ № 76'!H105+'СШ № 78'!H105+'СШ № 79'!H105+'СШ № 81'!H105+'СШ № 89'!H105+'СШ № 90'!H105+' СШ № 93'!H105+'СШ № 94'!H105+'СШ № 135'!H105+'СШ № 137'!H105+'СШ № 148'!H105</f>
        <v>75</v>
      </c>
      <c r="I105" s="8">
        <f>'Гимназия № 4'!I105+'Гимназия № 6'!I105+'ГИМНАЗИЯ № 7'!I105+'Гимназия № 10'!I105+'ГИМНАЗИЯ № 11'!I105+'ГИМНАЗИЯ № 14'!I105+'ГИМНАЗИЯ № 15'!I105+'ЛИЦЕЙ № 3'!I105+'ЛИЦЕЙ № 6'!I105+'ЛИЦЕЙ № 9'!I105+'ЛИЦЕЙ № 11'!I105+'ЛИЦЕЙ № 12'!I105+'СШ № 6'!I105+'СШ № 8'!I105+'СШ № 13'!I105+'СШ № 16'!I105+'СШ № 17'!I105+' СШ № 23'!I105+'СШ № 31'!I105+' СШ №34'!I105+' СШ № 42'!I105+'СШ № 44'!I105+' СШ № 45'!I105+'СШ № 46'!I105+'СШ № 50'!I105+'СШ № 53'!I105+'СШ № 55'!I105+'СШ № 62'!I105+'СШ № 63'!I105+'СШ № 64'!I105+'СШ № 65'!I105+' СШ № 76'!I105+'СШ № 78'!I105+'СШ № 79'!I105+'СШ № 81'!I105+'СШ № 89'!I105+'СШ № 90'!I105+' СШ № 93'!I105+'СШ № 94'!I105+'СШ № 135'!I105+'СШ № 137'!I105+'СШ № 148'!I105</f>
        <v>75</v>
      </c>
      <c r="J105" s="73">
        <f t="shared" si="1"/>
        <v>100</v>
      </c>
      <c r="K105" s="73">
        <f>J105</f>
        <v>100</v>
      </c>
      <c r="L105" s="89"/>
      <c r="M105" s="144"/>
      <c r="N105" s="28"/>
    </row>
    <row r="106" spans="1:14" ht="75.95" customHeight="1" x14ac:dyDescent="0.25">
      <c r="A106" s="133"/>
      <c r="B106" s="123" t="s">
        <v>35</v>
      </c>
      <c r="C106" s="90" t="s">
        <v>207</v>
      </c>
      <c r="D106" s="126" t="s">
        <v>10</v>
      </c>
      <c r="E106" s="5" t="s">
        <v>11</v>
      </c>
      <c r="F106" s="67" t="s">
        <v>284</v>
      </c>
      <c r="G106" s="7" t="s">
        <v>12</v>
      </c>
      <c r="H106" s="71">
        <f>'Гимназия № 4'!H106+'Гимназия № 6'!H106+'ГИМНАЗИЯ № 7'!H106+'Гимназия № 10'!H106+'ГИМНАЗИЯ № 11'!H106+'ГИМНАЗИЯ № 14'!H106+'ГИМНАЗИЯ № 15'!H106+'ЛИЦЕЙ № 3'!H106+'ЛИЦЕЙ № 6'!H106+'ЛИЦЕЙ № 9'!H106+'ЛИЦЕЙ № 11'!H106+'ЛИЦЕЙ № 12'!H106+'СШ № 6'!H106+'СШ № 8'!H106+'СШ № 13'!H106+'СШ № 16'!H106+'СШ № 17'!H106+' СШ № 23'!H106+'СШ № 31'!H106+' СШ №34'!H106+' СШ № 42'!H106+'СШ № 44'!H106+' СШ № 45'!H106+'СШ № 46'!H106+'СШ № 50'!H106+'СШ № 53'!H106+'СШ № 55'!H106+'СШ № 62'!H106+'СШ № 63'!H106+'СШ № 64'!H106+'СШ № 65'!H106+' СШ № 76'!H106+'СШ № 78'!H106+'СШ № 79'!H106+'СШ № 81'!H106+'СШ № 89'!H106+'СШ № 90'!H106+' СШ № 93'!H106+'СШ № 94'!H106+'СШ № 135'!H106+'СШ № 137'!H106+'СШ № 148'!H106</f>
        <v>0</v>
      </c>
      <c r="I106" s="71">
        <f>'Гимназия № 4'!I106+'Гимназия № 6'!I106+'ГИМНАЗИЯ № 7'!I106+'Гимназия № 10'!I106+'ГИМНАЗИЯ № 11'!I106+'ГИМНАЗИЯ № 14'!I106+'ГИМНАЗИЯ № 15'!I106+'ЛИЦЕЙ № 3'!I106+'ЛИЦЕЙ № 6'!I106+'ЛИЦЕЙ № 9'!I106+'ЛИЦЕЙ № 11'!I106+'ЛИЦЕЙ № 12'!I106+'СШ № 6'!I106+'СШ № 8'!I106+'СШ № 13'!I106+'СШ № 16'!I106+'СШ № 17'!I106+' СШ № 23'!I106+'СШ № 31'!I106+' СШ №34'!I106+' СШ № 42'!I106+'СШ № 44'!I106+' СШ № 45'!I106+'СШ № 46'!I106+'СШ № 50'!I106+'СШ № 53'!I106+'СШ № 55'!I106+'СШ № 62'!I106+'СШ № 63'!I106+'СШ № 64'!I106+'СШ № 65'!I106+' СШ № 76'!I106+'СШ № 78'!I106+'СШ № 79'!I106+'СШ № 81'!I106+'СШ № 89'!I106+'СШ № 90'!I106+' СШ № 93'!I106+'СШ № 94'!I106+'СШ № 135'!I106+'СШ № 137'!I106+'СШ № 148'!I106</f>
        <v>0</v>
      </c>
      <c r="J106" s="73">
        <v>0</v>
      </c>
      <c r="K106" s="104">
        <f>(J106+J107+J108+J109+J110)/3</f>
        <v>100</v>
      </c>
      <c r="L106" s="88">
        <f>(K106+K111)/2</f>
        <v>100</v>
      </c>
      <c r="M106" s="144"/>
      <c r="N106" s="92"/>
    </row>
    <row r="107" spans="1:14" ht="75.95" customHeight="1" x14ac:dyDescent="0.25">
      <c r="A107" s="133"/>
      <c r="B107" s="124"/>
      <c r="C107" s="90"/>
      <c r="D107" s="129"/>
      <c r="E107" s="5" t="s">
        <v>11</v>
      </c>
      <c r="F107" s="6" t="s">
        <v>168</v>
      </c>
      <c r="G107" s="7" t="s">
        <v>12</v>
      </c>
      <c r="H107" s="8">
        <f>'Гимназия № 4'!H107+'Гимназия № 6'!H107+'ГИМНАЗИЯ № 7'!H107+'Гимназия № 10'!H107+'ГИМНАЗИЯ № 11'!H107+'ГИМНАЗИЯ № 14'!H107+'ГИМНАЗИЯ № 15'!H107+'ЛИЦЕЙ № 3'!H107+'ЛИЦЕЙ № 6'!H107+'ЛИЦЕЙ № 9'!H107+'ЛИЦЕЙ № 11'!H107+'ЛИЦЕЙ № 12'!H107+'СШ № 6'!H107+'СШ № 8'!H107+'СШ № 13'!H107+'СШ № 16'!H107+'СШ № 17'!H107+' СШ № 23'!H107+'СШ № 31'!H107+' СШ №34'!H107+' СШ № 42'!H107+'СШ № 44'!H107+' СШ № 45'!H107+'СШ № 46'!H107+'СШ № 50'!H107+'СШ № 53'!H107+'СШ № 55'!H107+'СШ № 62'!H107+'СШ № 63'!H107+'СШ № 64'!H107+'СШ № 65'!H107+' СШ № 76'!H107+'СШ № 78'!H107+'СШ № 79'!H107+'СШ № 81'!H107+'СШ № 89'!H107+'СШ № 90'!H107+' СШ № 93'!H107+'СШ № 94'!H107+'СШ № 135'!H107+'СШ № 137'!H107+'СШ № 148'!H107</f>
        <v>398</v>
      </c>
      <c r="I107" s="8">
        <f>'Гимназия № 4'!I107+'Гимназия № 6'!I107+'ГИМНАЗИЯ № 7'!I107+'Гимназия № 10'!I107+'ГИМНАЗИЯ № 11'!I107+'ГИМНАЗИЯ № 14'!I107+'ГИМНАЗИЯ № 15'!I107+'ЛИЦЕЙ № 3'!I107+'ЛИЦЕЙ № 6'!I107+'ЛИЦЕЙ № 9'!I107+'ЛИЦЕЙ № 11'!I107+'ЛИЦЕЙ № 12'!I107+'СШ № 6'!I107+'СШ № 8'!I107+'СШ № 13'!I107+'СШ № 16'!I107+'СШ № 17'!I107+' СШ № 23'!I107+'СШ № 31'!I107+' СШ №34'!I107+' СШ № 42'!I107+'СШ № 44'!I107+' СШ № 45'!I107+'СШ № 46'!I107+'СШ № 50'!I107+'СШ № 53'!I107+'СШ № 55'!I107+'СШ № 62'!I107+'СШ № 63'!I107+'СШ № 64'!I107+'СШ № 65'!I107+' СШ № 76'!I107+'СШ № 78'!I107+'СШ № 79'!I107+'СШ № 81'!I107+'СШ № 89'!I107+'СШ № 90'!I107+' СШ № 93'!I107+'СШ № 94'!I107+'СШ № 135'!I107+'СШ № 137'!I107+'СШ № 148'!I107</f>
        <v>1276.9000000000001</v>
      </c>
      <c r="J107" s="73">
        <f t="shared" si="1"/>
        <v>100</v>
      </c>
      <c r="K107" s="112"/>
      <c r="L107" s="130"/>
      <c r="M107" s="144"/>
      <c r="N107" s="93"/>
    </row>
    <row r="108" spans="1:14" ht="93" hidden="1" customHeight="1" x14ac:dyDescent="0.25">
      <c r="A108" s="133"/>
      <c r="B108" s="124"/>
      <c r="C108" s="90"/>
      <c r="D108" s="129"/>
      <c r="E108" s="5" t="s">
        <v>11</v>
      </c>
      <c r="F108" s="6" t="s">
        <v>169</v>
      </c>
      <c r="G108" s="7" t="s">
        <v>12</v>
      </c>
      <c r="H108" s="8">
        <f>'Гимназия № 4'!H108+'Гимназия № 6'!H108+'ГИМНАЗИЯ № 7'!H108+'Гимназия № 10'!H108+'ГИМНАЗИЯ № 11'!H108+'ГИМНАЗИЯ № 14'!H108+'ГИМНАЗИЯ № 15'!H108+'ЛИЦЕЙ № 3'!H108+'ЛИЦЕЙ № 6'!H108+'ЛИЦЕЙ № 9'!H108+'ЛИЦЕЙ № 11'!H108+'ЛИЦЕЙ № 12'!H108+'СШ № 6'!H108+'СШ № 8'!H108+'СШ № 13'!H108+'СШ № 16'!H108+'СШ № 17'!H108+' СШ № 23'!H108+'СШ № 31'!H108+' СШ №34'!H108+' СШ № 42'!H108+'СШ № 44'!H108+' СШ № 45'!H108+'СШ № 46'!H108+'СШ № 50'!H108+'СШ № 53'!H108+'СШ № 55'!H108+'СШ № 62'!H108+'СШ № 63'!H108+'СШ № 64'!H108+'СШ № 65'!H108+' СШ № 76'!H108+'СШ № 78'!H108+'СШ № 79'!H108+'СШ № 81'!H108+'СШ № 89'!H108+'СШ № 90'!H108+' СШ № 93'!H108+'СШ № 94'!H108+'СШ № 135'!H108+'СШ № 137'!H108+'СШ № 148'!H108</f>
        <v>0</v>
      </c>
      <c r="I108" s="8">
        <f>'Гимназия № 4'!I108+'Гимназия № 6'!I108+'ГИМНАЗИЯ № 7'!I108+'Гимназия № 10'!I108+'ГИМНАЗИЯ № 11'!I108+'ГИМНАЗИЯ № 14'!I108+'ГИМНАЗИЯ № 15'!I108+'ЛИЦЕЙ № 3'!I108+'ЛИЦЕЙ № 6'!I108+'ЛИЦЕЙ № 9'!I108+'ЛИЦЕЙ № 11'!I108+'ЛИЦЕЙ № 12'!I108+'СШ № 6'!I108+'СШ № 8'!I108+'СШ № 13'!I108+'СШ № 16'!I108+'СШ № 17'!I108+' СШ № 23'!I108+'СШ № 31'!I108+' СШ №34'!I108+' СШ № 42'!I108+'СШ № 44'!I108+' СШ № 45'!I108+'СШ № 46'!I108+'СШ № 50'!I108+'СШ № 53'!I108+'СШ № 55'!I108+'СШ № 62'!I108+'СШ № 63'!I108+'СШ № 64'!I108+'СШ № 65'!I108+' СШ № 76'!I108+'СШ № 78'!I108+'СШ № 79'!I108+'СШ № 81'!I108+'СШ № 89'!I108+'СШ № 90'!I108+' СШ № 93'!I108+'СШ № 94'!I108+'СШ № 135'!I108+'СШ № 137'!I108+'СШ № 148'!I108</f>
        <v>0</v>
      </c>
      <c r="J108" s="73">
        <v>0</v>
      </c>
      <c r="K108" s="112"/>
      <c r="L108" s="130"/>
      <c r="M108" s="144"/>
      <c r="N108" s="93"/>
    </row>
    <row r="109" spans="1:14" ht="75.95" customHeight="1" x14ac:dyDescent="0.25">
      <c r="A109" s="133"/>
      <c r="B109" s="124"/>
      <c r="C109" s="90"/>
      <c r="D109" s="127"/>
      <c r="E109" s="5" t="s">
        <v>11</v>
      </c>
      <c r="F109" s="6" t="s">
        <v>165</v>
      </c>
      <c r="G109" s="7" t="s">
        <v>12</v>
      </c>
      <c r="H109" s="8">
        <f>'Гимназия № 4'!H109+'Гимназия № 6'!H109+'ГИМНАЗИЯ № 7'!H109+'Гимназия № 10'!H109+'ГИМНАЗИЯ № 11'!H109+'ГИМНАЗИЯ № 14'!H109+'ГИМНАЗИЯ № 15'!H109+'ЛИЦЕЙ № 3'!H109+'ЛИЦЕЙ № 6'!H109+'ЛИЦЕЙ № 9'!H109+'ЛИЦЕЙ № 11'!H109+'ЛИЦЕЙ № 12'!H109+'СШ № 6'!H109+'СШ № 8'!H109+'СШ № 13'!H109+'СШ № 16'!H109+'СШ № 17'!H109+' СШ № 23'!H109+'СШ № 31'!H109+' СШ №34'!H109+' СШ № 42'!H109+'СШ № 44'!H109+' СШ № 45'!H109+'СШ № 46'!H109+'СШ № 50'!H109+'СШ № 53'!H109+'СШ № 55'!H109+'СШ № 62'!H109+'СШ № 63'!H109+'СШ № 64'!H109+'СШ № 65'!H109+' СШ № 76'!H109+'СШ № 78'!H109+'СШ № 79'!H109+'СШ № 81'!H109+'СШ № 89'!H109+'СШ № 90'!H109+' СШ № 93'!H109+'СШ № 94'!H109+'СШ № 135'!H109+'СШ № 137'!H109+'СШ № 148'!H109</f>
        <v>280</v>
      </c>
      <c r="I109" s="8">
        <f>'Гимназия № 4'!I109+'Гимназия № 6'!I109+'ГИМНАЗИЯ № 7'!I109+'Гимназия № 10'!I109+'ГИМНАЗИЯ № 11'!I109+'ГИМНАЗИЯ № 14'!I109+'ГИМНАЗИЯ № 15'!I109+'ЛИЦЕЙ № 3'!I109+'ЛИЦЕЙ № 6'!I109+'ЛИЦЕЙ № 9'!I109+'ЛИЦЕЙ № 11'!I109+'ЛИЦЕЙ № 12'!I109+'СШ № 6'!I109+'СШ № 8'!I109+'СШ № 13'!I109+'СШ № 16'!I109+'СШ № 17'!I109+' СШ № 23'!I109+'СШ № 31'!I109+' СШ №34'!I109+' СШ № 42'!I109+'СШ № 44'!I109+' СШ № 45'!I109+'СШ № 46'!I109+'СШ № 50'!I109+'СШ № 53'!I109+'СШ № 55'!I109+'СШ № 62'!I109+'СШ № 63'!I109+'СШ № 64'!I109+'СШ № 65'!I109+' СШ № 76'!I109+'СШ № 78'!I109+'СШ № 79'!I109+'СШ № 81'!I109+'СШ № 89'!I109+'СШ № 90'!I109+' СШ № 93'!I109+'СШ № 94'!I109+'СШ № 135'!I109+'СШ № 137'!I109+'СШ № 148'!I109</f>
        <v>588</v>
      </c>
      <c r="J109" s="73">
        <f t="shared" si="1"/>
        <v>100</v>
      </c>
      <c r="K109" s="112"/>
      <c r="L109" s="114"/>
      <c r="M109" s="144"/>
      <c r="N109" s="93"/>
    </row>
    <row r="110" spans="1:14" ht="90" customHeight="1" x14ac:dyDescent="0.25">
      <c r="A110" s="133"/>
      <c r="B110" s="124"/>
      <c r="C110" s="90"/>
      <c r="D110" s="127"/>
      <c r="E110" s="5" t="s">
        <v>11</v>
      </c>
      <c r="F110" s="12" t="s">
        <v>170</v>
      </c>
      <c r="G110" s="7" t="s">
        <v>12</v>
      </c>
      <c r="H110" s="8">
        <f>'Гимназия № 4'!H110+'Гимназия № 6'!H110+'ГИМНАЗИЯ № 7'!H110+'Гимназия № 10'!H110+'ГИМНАЗИЯ № 11'!H110+'ГИМНАЗИЯ № 14'!H110+'ГИМНАЗИЯ № 15'!H110+'ЛИЦЕЙ № 3'!H110+'ЛИЦЕЙ № 6'!H110+'ЛИЦЕЙ № 9'!H110+'ЛИЦЕЙ № 11'!H110+'ЛИЦЕЙ № 12'!H110+'СШ № 6'!H110+'СШ № 8'!H110+'СШ № 13'!H110+'СШ № 16'!H110+'СШ № 17'!H110+' СШ № 23'!H110+'СШ № 31'!H110+' СШ №34'!H110+' СШ № 42'!H110+'СШ № 44'!H110+' СШ № 45'!H110+'СШ № 46'!H110+'СШ № 50'!H110+'СШ № 53'!H110+'СШ № 55'!H110+'СШ № 62'!H110+'СШ № 63'!H110+'СШ № 64'!H110+'СШ № 65'!H110+' СШ № 76'!H110+'СШ № 78'!H110+'СШ № 79'!H110+'СШ № 81'!H110+'СШ № 89'!H110+'СШ № 90'!H110+' СШ № 93'!H110+'СШ № 94'!H110+'СШ № 135'!H110+'СШ № 137'!H110+'СШ № 148'!H110</f>
        <v>2000</v>
      </c>
      <c r="I110" s="8">
        <f>'Гимназия № 4'!I110+'Гимназия № 6'!I110+'ГИМНАЗИЯ № 7'!I110+'Гимназия № 10'!I110+'ГИМНАЗИЯ № 11'!I110+'ГИМНАЗИЯ № 14'!I110+'ГИМНАЗИЯ № 15'!I110+'ЛИЦЕЙ № 3'!I110+'ЛИЦЕЙ № 6'!I110+'ЛИЦЕЙ № 9'!I110+'ЛИЦЕЙ № 11'!I110+'ЛИЦЕЙ № 12'!I110+'СШ № 6'!I110+'СШ № 8'!I110+'СШ № 13'!I110+'СШ № 16'!I110+'СШ № 17'!I110+' СШ № 23'!I110+'СШ № 31'!I110+' СШ №34'!I110+' СШ № 42'!I110+'СШ № 44'!I110+' СШ № 45'!I110+'СШ № 46'!I110+'СШ № 50'!I110+'СШ № 53'!I110+'СШ № 55'!I110+'СШ № 62'!I110+'СШ № 63'!I110+'СШ № 64'!I110+'СШ № 65'!I110+' СШ № 76'!I110+'СШ № 78'!I110+'СШ № 79'!I110+'СШ № 81'!I110+'СШ № 89'!I110+'СШ № 90'!I110+' СШ № 93'!I110+'СШ № 94'!I110+'СШ № 135'!I110+'СШ № 137'!I110+'СШ № 148'!I110</f>
        <v>2000</v>
      </c>
      <c r="J110" s="73">
        <f t="shared" si="1"/>
        <v>100</v>
      </c>
      <c r="K110" s="113"/>
      <c r="L110" s="114"/>
      <c r="M110" s="144"/>
      <c r="N110" s="93"/>
    </row>
    <row r="111" spans="1:14" ht="33" customHeight="1" x14ac:dyDescent="0.25">
      <c r="A111" s="133"/>
      <c r="B111" s="125"/>
      <c r="C111" s="90"/>
      <c r="D111" s="128"/>
      <c r="E111" s="5" t="s">
        <v>14</v>
      </c>
      <c r="F111" s="1" t="s">
        <v>17</v>
      </c>
      <c r="G111" s="7" t="s">
        <v>15</v>
      </c>
      <c r="H111" s="8">
        <f>'Гимназия № 4'!H111+'Гимназия № 6'!H111+'ГИМНАЗИЯ № 7'!H111+'Гимназия № 10'!H111+'ГИМНАЗИЯ № 11'!H111+'ГИМНАЗИЯ № 14'!H111+'ГИМНАЗИЯ № 15'!H111+'ЛИЦЕЙ № 3'!H111+'ЛИЦЕЙ № 6'!H111+'ЛИЦЕЙ № 9'!H111+'ЛИЦЕЙ № 11'!H111+'ЛИЦЕЙ № 12'!H111+'СШ № 6'!H111+'СШ № 8'!H111+'СШ № 13'!H111+'СШ № 16'!H111+'СШ № 17'!H111+' СШ № 23'!H111+'СШ № 31'!H111+' СШ №34'!H111+' СШ № 42'!H111+'СШ № 44'!H111+' СШ № 45'!H111+'СШ № 46'!H111+'СШ № 50'!H111+'СШ № 53'!H111+'СШ № 55'!H111+'СШ № 62'!H111+'СШ № 63'!H111+'СШ № 64'!H111+'СШ № 65'!H111+' СШ № 76'!H111+'СШ № 78'!H111+'СШ № 79'!H111+'СШ № 81'!H111+'СШ № 89'!H111+'СШ № 90'!H111+' СШ № 93'!H111+'СШ № 94'!H111+'СШ № 135'!H111+'СШ № 137'!H111+'СШ № 148'!H111</f>
        <v>219.50000000000003</v>
      </c>
      <c r="I111" s="8">
        <f>'Гимназия № 4'!I111+'Гимназия № 6'!I111+'ГИМНАЗИЯ № 7'!I111+'Гимназия № 10'!I111+'ГИМНАЗИЯ № 11'!I111+'ГИМНАЗИЯ № 14'!I111+'ГИМНАЗИЯ № 15'!I111+'ЛИЦЕЙ № 3'!I111+'ЛИЦЕЙ № 6'!I111+'ЛИЦЕЙ № 9'!I111+'ЛИЦЕЙ № 11'!I111+'ЛИЦЕЙ № 12'!I111+'СШ № 6'!I111+'СШ № 8'!I111+'СШ № 13'!I111+'СШ № 16'!I111+'СШ № 17'!I111+' СШ № 23'!I111+'СШ № 31'!I111+' СШ №34'!I111+' СШ № 42'!I111+'СШ № 44'!I111+' СШ № 45'!I111+'СШ № 46'!I111+'СШ № 50'!I111+'СШ № 53'!I111+'СШ № 55'!I111+'СШ № 62'!I111+'СШ № 63'!I111+'СШ № 64'!I111+'СШ № 65'!I111+' СШ № 76'!I111+'СШ № 78'!I111+'СШ № 79'!I111+'СШ № 81'!I111+'СШ № 89'!I111+'СШ № 90'!I111+' СШ № 93'!I111+'СШ № 94'!I111+'СШ № 135'!I111+'СШ № 137'!I111+'СШ № 148'!I111</f>
        <v>225.93999999999997</v>
      </c>
      <c r="J111" s="73">
        <f t="shared" si="1"/>
        <v>100</v>
      </c>
      <c r="K111" s="73">
        <f>J111</f>
        <v>100</v>
      </c>
      <c r="L111" s="89"/>
      <c r="M111" s="144"/>
      <c r="N111" s="94"/>
    </row>
    <row r="112" spans="1:14" ht="75.95" customHeight="1" x14ac:dyDescent="0.25">
      <c r="A112" s="133"/>
      <c r="B112" s="123" t="s">
        <v>59</v>
      </c>
      <c r="C112" s="90" t="s">
        <v>208</v>
      </c>
      <c r="D112" s="126" t="s">
        <v>10</v>
      </c>
      <c r="E112" s="5" t="s">
        <v>11</v>
      </c>
      <c r="F112" s="67" t="s">
        <v>284</v>
      </c>
      <c r="G112" s="7" t="s">
        <v>12</v>
      </c>
      <c r="H112" s="71">
        <f>'Гимназия № 4'!H112+'Гимназия № 6'!H112+'ГИМНАЗИЯ № 7'!H112+'Гимназия № 10'!H112+'ГИМНАЗИЯ № 11'!H112+'ГИМНАЗИЯ № 14'!H112+'ГИМНАЗИЯ № 15'!H112+'ЛИЦЕЙ № 3'!H112+'ЛИЦЕЙ № 6'!H112+'ЛИЦЕЙ № 9'!H112+'ЛИЦЕЙ № 11'!H112+'ЛИЦЕЙ № 12'!H112+'СШ № 6'!H112+'СШ № 8'!H112+'СШ № 13'!H112+'СШ № 16'!H112+'СШ № 17'!H112+' СШ № 23'!H112+'СШ № 31'!H112+' СШ №34'!H112+' СШ № 42'!H112+'СШ № 44'!H112+' СШ № 45'!H112+'СШ № 46'!H112+'СШ № 50'!H112+'СШ № 53'!H112+'СШ № 55'!H112+'СШ № 62'!H112+'СШ № 63'!H112+'СШ № 64'!H112+'СШ № 65'!H112+' СШ № 76'!H112+'СШ № 78'!H112+'СШ № 79'!H112+'СШ № 81'!H112+'СШ № 89'!H112+'СШ № 90'!H112+' СШ № 93'!H112+'СШ № 94'!H112+'СШ № 135'!H112+'СШ № 137'!H112+'СШ № 148'!H112</f>
        <v>0</v>
      </c>
      <c r="I112" s="71">
        <f>'Гимназия № 4'!I112+'Гимназия № 6'!I112+'ГИМНАЗИЯ № 7'!I112+'Гимназия № 10'!I112+'ГИМНАЗИЯ № 11'!I112+'ГИМНАЗИЯ № 14'!I112+'ГИМНАЗИЯ № 15'!I112+'ЛИЦЕЙ № 3'!I112+'ЛИЦЕЙ № 6'!I112+'ЛИЦЕЙ № 9'!I112+'ЛИЦЕЙ № 11'!I112+'ЛИЦЕЙ № 12'!I112+'СШ № 6'!I112+'СШ № 8'!I112+'СШ № 13'!I112+'СШ № 16'!I112+'СШ № 17'!I112+' СШ № 23'!I112+'СШ № 31'!I112+' СШ №34'!I112+' СШ № 42'!I112+'СШ № 44'!I112+' СШ № 45'!I112+'СШ № 46'!I112+'СШ № 50'!I112+'СШ № 53'!I112+'СШ № 55'!I112+'СШ № 62'!I112+'СШ № 63'!I112+'СШ № 64'!I112+'СШ № 65'!I112+' СШ № 76'!I112+'СШ № 78'!I112+'СШ № 79'!I112+'СШ № 81'!I112+'СШ № 89'!I112+'СШ № 90'!I112+' СШ № 93'!I112+'СШ № 94'!I112+'СШ № 135'!I112+'СШ № 137'!I112+'СШ № 148'!I112</f>
        <v>0</v>
      </c>
      <c r="J112" s="73">
        <v>0</v>
      </c>
      <c r="K112" s="104">
        <f>(J112+J113+J114+J115+J116)/2</f>
        <v>100</v>
      </c>
      <c r="L112" s="88">
        <f>(K112+K117)/2</f>
        <v>100</v>
      </c>
      <c r="M112" s="144"/>
      <c r="N112" s="92"/>
    </row>
    <row r="113" spans="1:14" ht="75.95" customHeight="1" x14ac:dyDescent="0.25">
      <c r="A113" s="133"/>
      <c r="B113" s="124"/>
      <c r="C113" s="90"/>
      <c r="D113" s="129"/>
      <c r="E113" s="5" t="s">
        <v>11</v>
      </c>
      <c r="F113" s="6" t="s">
        <v>168</v>
      </c>
      <c r="G113" s="7" t="s">
        <v>12</v>
      </c>
      <c r="H113" s="8">
        <f>'Гимназия № 4'!H113+'Гимназия № 6'!H113+'ГИМНАЗИЯ № 7'!H113+'Гимназия № 10'!H113+'ГИМНАЗИЯ № 11'!H113+'ГИМНАЗИЯ № 14'!H113+'ГИМНАЗИЯ № 15'!H113+'ЛИЦЕЙ № 3'!H113+'ЛИЦЕЙ № 6'!H113+'ЛИЦЕЙ № 9'!H113+'ЛИЦЕЙ № 11'!H113+'ЛИЦЕЙ № 12'!H113+'СШ № 6'!H113+'СШ № 8'!H113+'СШ № 13'!H113+'СШ № 16'!H113+'СШ № 17'!H113+' СШ № 23'!H113+'СШ № 31'!H113+' СШ №34'!H113+' СШ № 42'!H113+'СШ № 44'!H113+' СШ № 45'!H113+'СШ № 46'!H113+'СШ № 50'!H113+'СШ № 53'!H113+'СШ № 55'!H113+'СШ № 62'!H113+'СШ № 63'!H113+'СШ № 64'!H113+'СШ № 65'!H113+' СШ № 76'!H113+'СШ № 78'!H113+'СШ № 79'!H113+'СШ № 81'!H113+'СШ № 89'!H113+'СШ № 90'!H113+' СШ № 93'!H113+'СШ № 94'!H113+'СШ № 135'!H113+'СШ № 137'!H113+'СШ № 148'!H113</f>
        <v>123.3</v>
      </c>
      <c r="I113" s="8">
        <f>'Гимназия № 4'!I113+'Гимназия № 6'!I113+'ГИМНАЗИЯ № 7'!I113+'Гимназия № 10'!I113+'ГИМНАЗИЯ № 11'!I113+'ГИМНАЗИЯ № 14'!I113+'ГИМНАЗИЯ № 15'!I113+'ЛИЦЕЙ № 3'!I113+'ЛИЦЕЙ № 6'!I113+'ЛИЦЕЙ № 9'!I113+'ЛИЦЕЙ № 11'!I113+'ЛИЦЕЙ № 12'!I113+'СШ № 6'!I113+'СШ № 8'!I113+'СШ № 13'!I113+'СШ № 16'!I113+'СШ № 17'!I113+' СШ № 23'!I113+'СШ № 31'!I113+' СШ №34'!I113+' СШ № 42'!I113+'СШ № 44'!I113+' СШ № 45'!I113+'СШ № 46'!I113+'СШ № 50'!I113+'СШ № 53'!I113+'СШ № 55'!I113+'СШ № 62'!I113+'СШ № 63'!I113+'СШ № 64'!I113+'СШ № 65'!I113+' СШ № 76'!I113+'СШ № 78'!I113+'СШ № 79'!I113+'СШ № 81'!I113+'СШ № 89'!I113+'СШ № 90'!I113+' СШ № 93'!I113+'СШ № 94'!I113+'СШ № 135'!I113+'СШ № 137'!I113+'СШ № 148'!I113</f>
        <v>701</v>
      </c>
      <c r="J113" s="73">
        <f t="shared" si="1"/>
        <v>100</v>
      </c>
      <c r="K113" s="112"/>
      <c r="L113" s="130"/>
      <c r="M113" s="144"/>
      <c r="N113" s="93"/>
    </row>
    <row r="114" spans="1:14" ht="75.95" hidden="1" customHeight="1" x14ac:dyDescent="0.25">
      <c r="A114" s="133"/>
      <c r="B114" s="124"/>
      <c r="C114" s="90"/>
      <c r="D114" s="129"/>
      <c r="E114" s="5" t="s">
        <v>11</v>
      </c>
      <c r="F114" s="6" t="s">
        <v>169</v>
      </c>
      <c r="G114" s="7" t="s">
        <v>12</v>
      </c>
      <c r="H114" s="8">
        <f>'Гимназия № 4'!H114+'Гимназия № 6'!H114+'ГИМНАЗИЯ № 7'!H114+'Гимназия № 10'!H114+'ГИМНАЗИЯ № 11'!H114+'ГИМНАЗИЯ № 14'!H114+'ГИМНАЗИЯ № 15'!H114+'ЛИЦЕЙ № 3'!H114+'ЛИЦЕЙ № 6'!H114+'ЛИЦЕЙ № 9'!H114+'ЛИЦЕЙ № 11'!H114+'ЛИЦЕЙ № 12'!H114+'СШ № 6'!H114+'СШ № 8'!H114+'СШ № 13'!H114+'СШ № 16'!H114+'СШ № 17'!H114+' СШ № 23'!H114+'СШ № 31'!H114+' СШ №34'!H114+' СШ № 42'!H114+'СШ № 44'!H114+' СШ № 45'!H114+'СШ № 46'!H114+'СШ № 50'!H114+'СШ № 53'!H114+'СШ № 55'!H114+'СШ № 62'!H114+'СШ № 63'!H114+'СШ № 64'!H114+'СШ № 65'!H114+' СШ № 76'!H114+'СШ № 78'!H114+'СШ № 79'!H114+'СШ № 81'!H114+'СШ № 89'!H114+'СШ № 90'!H114+' СШ № 93'!H114+'СШ № 94'!H114+'СШ № 135'!H114+'СШ № 137'!H114+'СШ № 148'!H114</f>
        <v>0</v>
      </c>
      <c r="I114" s="8">
        <f>'Гимназия № 4'!I114+'Гимназия № 6'!I114+'ГИМНАЗИЯ № 7'!I114+'Гимназия № 10'!I114+'ГИМНАЗИЯ № 11'!I114+'ГИМНАЗИЯ № 14'!I114+'ГИМНАЗИЯ № 15'!I114+'ЛИЦЕЙ № 3'!I114+'ЛИЦЕЙ № 6'!I114+'ЛИЦЕЙ № 9'!I114+'ЛИЦЕЙ № 11'!I114+'ЛИЦЕЙ № 12'!I114+'СШ № 6'!I114+'СШ № 8'!I114+'СШ № 13'!I114+'СШ № 16'!I114+'СШ № 17'!I114+' СШ № 23'!I114+'СШ № 31'!I114+' СШ №34'!I114+' СШ № 42'!I114+'СШ № 44'!I114+' СШ № 45'!I114+'СШ № 46'!I114+'СШ № 50'!I114+'СШ № 53'!I114+'СШ № 55'!I114+'СШ № 62'!I114+'СШ № 63'!I114+'СШ № 64'!I114+'СШ № 65'!I114+' СШ № 76'!I114+'СШ № 78'!I114+'СШ № 79'!I114+'СШ № 81'!I114+'СШ № 89'!I114+'СШ № 90'!I114+' СШ № 93'!I114+'СШ № 94'!I114+'СШ № 135'!I114+'СШ № 137'!I114+'СШ № 148'!I114</f>
        <v>0</v>
      </c>
      <c r="J114" s="73">
        <v>0</v>
      </c>
      <c r="K114" s="112"/>
      <c r="L114" s="130"/>
      <c r="M114" s="144"/>
      <c r="N114" s="93"/>
    </row>
    <row r="115" spans="1:14" ht="75.95" customHeight="1" x14ac:dyDescent="0.25">
      <c r="A115" s="133"/>
      <c r="B115" s="124"/>
      <c r="C115" s="90"/>
      <c r="D115" s="127"/>
      <c r="E115" s="5" t="s">
        <v>11</v>
      </c>
      <c r="F115" s="6" t="s">
        <v>165</v>
      </c>
      <c r="G115" s="7" t="s">
        <v>12</v>
      </c>
      <c r="H115" s="8">
        <f>'Гимназия № 4'!H115+'Гимназия № 6'!H115+'ГИМНАЗИЯ № 7'!H115+'Гимназия № 10'!H115+'ГИМНАЗИЯ № 11'!H115+'ГИМНАЗИЯ № 14'!H115+'ГИМНАЗИЯ № 15'!H115+'ЛИЦЕЙ № 3'!H115+'ЛИЦЕЙ № 6'!H115+'ЛИЦЕЙ № 9'!H115+'ЛИЦЕЙ № 11'!H115+'ЛИЦЕЙ № 12'!H115+'СШ № 6'!H115+'СШ № 8'!H115+'СШ № 13'!H115+'СШ № 16'!H115+'СШ № 17'!H115+' СШ № 23'!H115+'СШ № 31'!H115+' СШ №34'!H115+' СШ № 42'!H115+'СШ № 44'!H115+' СШ № 45'!H115+'СШ № 46'!H115+'СШ № 50'!H115+'СШ № 53'!H115+'СШ № 55'!H115+'СШ № 62'!H115+'СШ № 63'!H115+'СШ № 64'!H115+'СШ № 65'!H115+' СШ № 76'!H115+'СШ № 78'!H115+'СШ № 79'!H115+'СШ № 81'!H115+'СШ № 89'!H115+'СШ № 90'!H115+' СШ № 93'!H115+'СШ № 94'!H115+'СШ № 135'!H115+'СШ № 137'!H115+'СШ № 148'!H115</f>
        <v>80</v>
      </c>
      <c r="I115" s="8">
        <f>'Гимназия № 4'!I115+'Гимназия № 6'!I115+'ГИМНАЗИЯ № 7'!I115+'Гимназия № 10'!I115+'ГИМНАЗИЯ № 11'!I115+'ГИМНАЗИЯ № 14'!I115+'ГИМНАЗИЯ № 15'!I115+'ЛИЦЕЙ № 3'!I115+'ЛИЦЕЙ № 6'!I115+'ЛИЦЕЙ № 9'!I115+'ЛИЦЕЙ № 11'!I115+'ЛИЦЕЙ № 12'!I115+'СШ № 6'!I115+'СШ № 8'!I115+'СШ № 13'!I115+'СШ № 16'!I115+'СШ № 17'!I115+' СШ № 23'!I115+'СШ № 31'!I115+' СШ №34'!I115+' СШ № 42'!I115+'СШ № 44'!I115+' СШ № 45'!I115+'СШ № 46'!I115+'СШ № 50'!I115+'СШ № 53'!I115+'СШ № 55'!I115+'СШ № 62'!I115+'СШ № 63'!I115+'СШ № 64'!I115+'СШ № 65'!I115+' СШ № 76'!I115+'СШ № 78'!I115+'СШ № 79'!I115+'СШ № 81'!I115+'СШ № 89'!I115+'СШ № 90'!I115+' СШ № 93'!I115+'СШ № 94'!I115+'СШ № 135'!I115+'СШ № 137'!I115+'СШ № 148'!I115</f>
        <v>170</v>
      </c>
      <c r="J115" s="73">
        <f t="shared" si="1"/>
        <v>100</v>
      </c>
      <c r="K115" s="112"/>
      <c r="L115" s="114"/>
      <c r="M115" s="144"/>
      <c r="N115" s="93"/>
    </row>
    <row r="116" spans="1:14" ht="90" customHeight="1" x14ac:dyDescent="0.25">
      <c r="A116" s="133"/>
      <c r="B116" s="124"/>
      <c r="C116" s="90"/>
      <c r="D116" s="127"/>
      <c r="E116" s="5" t="s">
        <v>11</v>
      </c>
      <c r="F116" s="12" t="s">
        <v>170</v>
      </c>
      <c r="G116" s="7" t="s">
        <v>12</v>
      </c>
      <c r="H116" s="11">
        <v>0</v>
      </c>
      <c r="I116" s="11">
        <v>0</v>
      </c>
      <c r="J116" s="73">
        <v>0</v>
      </c>
      <c r="K116" s="113"/>
      <c r="L116" s="114"/>
      <c r="M116" s="144"/>
      <c r="N116" s="93"/>
    </row>
    <row r="117" spans="1:14" ht="33" customHeight="1" x14ac:dyDescent="0.25">
      <c r="A117" s="133"/>
      <c r="B117" s="125"/>
      <c r="C117" s="90"/>
      <c r="D117" s="128"/>
      <c r="E117" s="5" t="s">
        <v>14</v>
      </c>
      <c r="F117" s="1" t="s">
        <v>17</v>
      </c>
      <c r="G117" s="7" t="s">
        <v>15</v>
      </c>
      <c r="H117" s="8">
        <f>'Гимназия № 4'!H117+'Гимназия № 6'!H117+'ГИМНАЗИЯ № 7'!H117+'Гимназия № 10'!H117+'ГИМНАЗИЯ № 11'!H117+'ГИМНАЗИЯ № 14'!H117+'ГИМНАЗИЯ № 15'!H117+'ЛИЦЕЙ № 3'!H117+'ЛИЦЕЙ № 6'!H117+'ЛИЦЕЙ № 9'!H117+'ЛИЦЕЙ № 11'!H117+'ЛИЦЕЙ № 12'!H117+'СШ № 6'!H117+'СШ № 8'!H117+'СШ № 13'!H117+'СШ № 16'!H117+'СШ № 17'!H117+' СШ № 23'!H117+'СШ № 31'!H117+' СШ №34'!H117+' СШ № 42'!H117+'СШ № 44'!H117+' СШ № 45'!H117+'СШ № 46'!H117+'СШ № 50'!H117+'СШ № 53'!H117+'СШ № 55'!H117+'СШ № 62'!H117+'СШ № 63'!H117+'СШ № 64'!H117+'СШ № 65'!H117+' СШ № 76'!H117+'СШ № 78'!H117+'СШ № 79'!H117+'СШ № 81'!H117+'СШ № 89'!H117+'СШ № 90'!H117+' СШ № 93'!H117+'СШ № 94'!H117+'СШ № 135'!H117+'СШ № 137'!H117+'СШ № 148'!H117</f>
        <v>24.5</v>
      </c>
      <c r="I117" s="8">
        <f>'Гимназия № 4'!I117+'Гимназия № 6'!I117+'ГИМНАЗИЯ № 7'!I117+'Гимназия № 10'!I117+'ГИМНАЗИЯ № 11'!I117+'ГИМНАЗИЯ № 14'!I117+'ГИМНАЗИЯ № 15'!I117+'ЛИЦЕЙ № 3'!I117+'ЛИЦЕЙ № 6'!I117+'ЛИЦЕЙ № 9'!I117+'ЛИЦЕЙ № 11'!I117+'ЛИЦЕЙ № 12'!I117+'СШ № 6'!I117+'СШ № 8'!I117+'СШ № 13'!I117+'СШ № 16'!I117+'СШ № 17'!I117+' СШ № 23'!I117+'СШ № 31'!I117+' СШ №34'!I117+' СШ № 42'!I117+'СШ № 44'!I117+' СШ № 45'!I117+'СШ № 46'!I117+'СШ № 50'!I117+'СШ № 53'!I117+'СШ № 55'!I117+'СШ № 62'!I117+'СШ № 63'!I117+'СШ № 64'!I117+'СШ № 65'!I117+' СШ № 76'!I117+'СШ № 78'!I117+'СШ № 79'!I117+'СШ № 81'!I117+'СШ № 89'!I117+'СШ № 90'!I117+' СШ № 93'!I117+'СШ № 94'!I117+'СШ № 135'!I117+'СШ № 137'!I117+'СШ № 148'!I117</f>
        <v>29.200000000000003</v>
      </c>
      <c r="J117" s="73">
        <f t="shared" si="1"/>
        <v>100</v>
      </c>
      <c r="K117" s="73">
        <f>J117</f>
        <v>100</v>
      </c>
      <c r="L117" s="89"/>
      <c r="M117" s="144"/>
      <c r="N117" s="94"/>
    </row>
    <row r="118" spans="1:14" ht="63" hidden="1" customHeight="1" x14ac:dyDescent="0.25">
      <c r="A118" s="133"/>
      <c r="B118" s="123"/>
      <c r="C118" s="90" t="s">
        <v>209</v>
      </c>
      <c r="D118" s="126" t="s">
        <v>10</v>
      </c>
      <c r="E118" s="5" t="s">
        <v>11</v>
      </c>
      <c r="F118" s="6" t="s">
        <v>167</v>
      </c>
      <c r="G118" s="7" t="s">
        <v>12</v>
      </c>
      <c r="H118" s="8">
        <f>'Гимназия № 4'!H118+'Гимназия № 6'!H118+'ГИМНАЗИЯ № 7'!H118+'Гимназия № 10'!H118+'ГИМНАЗИЯ № 11'!H118+'ГИМНАЗИЯ № 14'!H118+'ГИМНАЗИЯ № 15'!H118+'ЛИЦЕЙ № 3'!H118+'ЛИЦЕЙ № 6'!H118+'ЛИЦЕЙ № 9'!H118+'ЛИЦЕЙ № 11'!H118+'ЛИЦЕЙ № 12'!H118+'СШ № 6'!H118+'СШ № 8'!H118+'СШ № 13'!H118+'СШ № 16'!H118+'СШ № 17'!H118+' СШ № 23'!H118+'СШ № 31'!H118+' СШ №34'!H118+' СШ № 42'!H118+'СШ № 44'!H118+' СШ № 45'!H118+'СШ № 46'!H118+'СШ № 50'!H118+'СШ № 53'!H118+'СШ № 55'!H118+'СШ № 62'!H118+'СШ № 63'!H118+'СШ № 64'!H118+'СШ № 65'!H118+' СШ № 76'!H118+'СШ № 78'!H118+'СШ № 79'!H118+'СШ № 81'!H118+'СШ № 89'!H118+'СШ № 90'!H118+' СШ № 93'!H118+'СШ № 94'!H118+'СШ № 135'!H118+'СШ № 137'!H118+'СШ № 148'!H118</f>
        <v>0</v>
      </c>
      <c r="I118" s="8">
        <f>'Гимназия № 4'!I118+'Гимназия № 6'!I118+'ГИМНАЗИЯ № 7'!I118+'Гимназия № 10'!I118+'ГИМНАЗИЯ № 11'!I118+'ГИМНАЗИЯ № 14'!I118+'ГИМНАЗИЯ № 15'!I118+'ЛИЦЕЙ № 3'!I118+'ЛИЦЕЙ № 6'!I118+'ЛИЦЕЙ № 9'!I118+'ЛИЦЕЙ № 11'!I118+'ЛИЦЕЙ № 12'!I118+'СШ № 6'!I118+'СШ № 8'!I118+'СШ № 13'!I118+'СШ № 16'!I118+'СШ № 17'!I118+' СШ № 23'!I118+'СШ № 31'!I118+' СШ №34'!I118+' СШ № 42'!I118+'СШ № 44'!I118+' СШ № 45'!I118+'СШ № 46'!I118+'СШ № 50'!I118+'СШ № 53'!I118+'СШ № 55'!I118+'СШ № 62'!I118+'СШ № 63'!I118+'СШ № 64'!I118+'СШ № 65'!I118+' СШ № 76'!I118+'СШ № 78'!I118+'СШ № 79'!I118+'СШ № 81'!I118+'СШ № 89'!I118+'СШ № 90'!I118+' СШ № 93'!I118+'СШ № 94'!I118+'СШ № 135'!I118+'СШ № 137'!I118+'СШ № 148'!I118</f>
        <v>0</v>
      </c>
      <c r="J118" s="73" t="e">
        <f t="shared" si="1"/>
        <v>#DIV/0!</v>
      </c>
      <c r="K118" s="104" t="e">
        <f>(J118+J119+J120+J121+J122)/5</f>
        <v>#DIV/0!</v>
      </c>
      <c r="L118" s="88" t="e">
        <f>(K118+K123)/2</f>
        <v>#DIV/0!</v>
      </c>
      <c r="M118" s="144"/>
      <c r="N118" s="92"/>
    </row>
    <row r="119" spans="1:14" ht="79.5" hidden="1" customHeight="1" x14ac:dyDescent="0.25">
      <c r="A119" s="133"/>
      <c r="B119" s="124"/>
      <c r="C119" s="90"/>
      <c r="D119" s="129"/>
      <c r="E119" s="5" t="s">
        <v>11</v>
      </c>
      <c r="F119" s="6" t="s">
        <v>168</v>
      </c>
      <c r="G119" s="7" t="s">
        <v>12</v>
      </c>
      <c r="H119" s="8">
        <f>'Гимназия № 4'!H119+'Гимназия № 6'!H119+'ГИМНАЗИЯ № 7'!H119+'Гимназия № 10'!H119+'ГИМНАЗИЯ № 11'!H119+'ГИМНАЗИЯ № 14'!H119+'ГИМНАЗИЯ № 15'!H119+'ЛИЦЕЙ № 3'!H119+'ЛИЦЕЙ № 6'!H119+'ЛИЦЕЙ № 9'!H119+'ЛИЦЕЙ № 11'!H119+'ЛИЦЕЙ № 12'!H119+'СШ № 6'!H119+'СШ № 8'!H119+'СШ № 13'!H119+'СШ № 16'!H119+'СШ № 17'!H119+' СШ № 23'!H119+'СШ № 31'!H119+' СШ №34'!H119+' СШ № 42'!H119+'СШ № 44'!H119+' СШ № 45'!H119+'СШ № 46'!H119+'СШ № 50'!H119+'СШ № 53'!H119+'СШ № 55'!H119+'СШ № 62'!H119+'СШ № 63'!H119+'СШ № 64'!H119+'СШ № 65'!H119+' СШ № 76'!H119+'СШ № 78'!H119+'СШ № 79'!H119+'СШ № 81'!H119+'СШ № 89'!H119+'СШ № 90'!H119+' СШ № 93'!H119+'СШ № 94'!H119+'СШ № 135'!H119+'СШ № 137'!H119+'СШ № 148'!H119</f>
        <v>0</v>
      </c>
      <c r="I119" s="8">
        <f>'Гимназия № 4'!I119+'Гимназия № 6'!I119+'ГИМНАЗИЯ № 7'!I119+'Гимназия № 10'!I119+'ГИМНАЗИЯ № 11'!I119+'ГИМНАЗИЯ № 14'!I119+'ГИМНАЗИЯ № 15'!I119+'ЛИЦЕЙ № 3'!I119+'ЛИЦЕЙ № 6'!I119+'ЛИЦЕЙ № 9'!I119+'ЛИЦЕЙ № 11'!I119+'ЛИЦЕЙ № 12'!I119+'СШ № 6'!I119+'СШ № 8'!I119+'СШ № 13'!I119+'СШ № 16'!I119+'СШ № 17'!I119+' СШ № 23'!I119+'СШ № 31'!I119+' СШ №34'!I119+' СШ № 42'!I119+'СШ № 44'!I119+' СШ № 45'!I119+'СШ № 46'!I119+'СШ № 50'!I119+'СШ № 53'!I119+'СШ № 55'!I119+'СШ № 62'!I119+'СШ № 63'!I119+'СШ № 64'!I119+'СШ № 65'!I119+' СШ № 76'!I119+'СШ № 78'!I119+'СШ № 79'!I119+'СШ № 81'!I119+'СШ № 89'!I119+'СШ № 90'!I119+' СШ № 93'!I119+'СШ № 94'!I119+'СШ № 135'!I119+'СШ № 137'!I119+'СШ № 148'!I119</f>
        <v>0</v>
      </c>
      <c r="J119" s="73" t="e">
        <f t="shared" si="1"/>
        <v>#DIV/0!</v>
      </c>
      <c r="K119" s="112"/>
      <c r="L119" s="130"/>
      <c r="M119" s="144"/>
      <c r="N119" s="93"/>
    </row>
    <row r="120" spans="1:14" ht="72.75" hidden="1" customHeight="1" x14ac:dyDescent="0.25">
      <c r="A120" s="133"/>
      <c r="B120" s="124"/>
      <c r="C120" s="90"/>
      <c r="D120" s="129"/>
      <c r="E120" s="5" t="s">
        <v>11</v>
      </c>
      <c r="F120" s="6" t="s">
        <v>169</v>
      </c>
      <c r="G120" s="7" t="s">
        <v>12</v>
      </c>
      <c r="H120" s="8">
        <f>'Гимназия № 4'!H120+'Гимназия № 6'!H120+'ГИМНАЗИЯ № 7'!H120+'Гимназия № 10'!H120+'ГИМНАЗИЯ № 11'!H120+'ГИМНАЗИЯ № 14'!H120+'ГИМНАЗИЯ № 15'!H120+'ЛИЦЕЙ № 3'!H120+'ЛИЦЕЙ № 6'!H120+'ЛИЦЕЙ № 9'!H120+'ЛИЦЕЙ № 11'!H120+'ЛИЦЕЙ № 12'!H120+'СШ № 6'!H120+'СШ № 8'!H120+'СШ № 13'!H120+'СШ № 16'!H120+'СШ № 17'!H120+' СШ № 23'!H120+'СШ № 31'!H120+' СШ №34'!H120+' СШ № 42'!H120+'СШ № 44'!H120+' СШ № 45'!H120+'СШ № 46'!H120+'СШ № 50'!H120+'СШ № 53'!H120+'СШ № 55'!H120+'СШ № 62'!H120+'СШ № 63'!H120+'СШ № 64'!H120+'СШ № 65'!H120+' СШ № 76'!H120+'СШ № 78'!H120+'СШ № 79'!H120+'СШ № 81'!H120+'СШ № 89'!H120+'СШ № 90'!H120+' СШ № 93'!H120+'СШ № 94'!H120+'СШ № 135'!H120+'СШ № 137'!H120+'СШ № 148'!H120</f>
        <v>0</v>
      </c>
      <c r="I120" s="8">
        <f>'Гимназия № 4'!I120+'Гимназия № 6'!I120+'ГИМНАЗИЯ № 7'!I120+'Гимназия № 10'!I120+'ГИМНАЗИЯ № 11'!I120+'ГИМНАЗИЯ № 14'!I120+'ГИМНАЗИЯ № 15'!I120+'ЛИЦЕЙ № 3'!I120+'ЛИЦЕЙ № 6'!I120+'ЛИЦЕЙ № 9'!I120+'ЛИЦЕЙ № 11'!I120+'ЛИЦЕЙ № 12'!I120+'СШ № 6'!I120+'СШ № 8'!I120+'СШ № 13'!I120+'СШ № 16'!I120+'СШ № 17'!I120+' СШ № 23'!I120+'СШ № 31'!I120+' СШ №34'!I120+' СШ № 42'!I120+'СШ № 44'!I120+' СШ № 45'!I120+'СШ № 46'!I120+'СШ № 50'!I120+'СШ № 53'!I120+'СШ № 55'!I120+'СШ № 62'!I120+'СШ № 63'!I120+'СШ № 64'!I120+'СШ № 65'!I120+' СШ № 76'!I120+'СШ № 78'!I120+'СШ № 79'!I120+'СШ № 81'!I120+'СШ № 89'!I120+'СШ № 90'!I120+' СШ № 93'!I120+'СШ № 94'!I120+'СШ № 135'!I120+'СШ № 137'!I120+'СШ № 148'!I120</f>
        <v>0</v>
      </c>
      <c r="J120" s="73" t="e">
        <f t="shared" si="1"/>
        <v>#DIV/0!</v>
      </c>
      <c r="K120" s="112"/>
      <c r="L120" s="130"/>
      <c r="M120" s="144"/>
      <c r="N120" s="93"/>
    </row>
    <row r="121" spans="1:14" ht="39" hidden="1" customHeight="1" x14ac:dyDescent="0.25">
      <c r="A121" s="133"/>
      <c r="B121" s="124"/>
      <c r="C121" s="90"/>
      <c r="D121" s="127"/>
      <c r="E121" s="5" t="s">
        <v>11</v>
      </c>
      <c r="F121" s="6" t="s">
        <v>165</v>
      </c>
      <c r="G121" s="7" t="s">
        <v>12</v>
      </c>
      <c r="H121" s="8">
        <f>'Гимназия № 4'!H121+'Гимназия № 6'!H121+'ГИМНАЗИЯ № 7'!H121+'Гимназия № 10'!H121+'ГИМНАЗИЯ № 11'!H121+'ГИМНАЗИЯ № 14'!H121+'ГИМНАЗИЯ № 15'!H121+'ЛИЦЕЙ № 3'!H121+'ЛИЦЕЙ № 6'!H121+'ЛИЦЕЙ № 9'!H121+'ЛИЦЕЙ № 11'!H121+'ЛИЦЕЙ № 12'!H121+'СШ № 6'!H121+'СШ № 8'!H121+'СШ № 13'!H121+'СШ № 16'!H121+'СШ № 17'!H121+' СШ № 23'!H121+'СШ № 31'!H121+' СШ №34'!H121+' СШ № 42'!H121+'СШ № 44'!H121+' СШ № 45'!H121+'СШ № 46'!H121+'СШ № 50'!H121+'СШ № 53'!H121+'СШ № 55'!H121+'СШ № 62'!H121+'СШ № 63'!H121+'СШ № 64'!H121+'СШ № 65'!H121+' СШ № 76'!H121+'СШ № 78'!H121+'СШ № 79'!H121+'СШ № 81'!H121+'СШ № 89'!H121+'СШ № 90'!H121+' СШ № 93'!H121+'СШ № 94'!H121+'СШ № 135'!H121+'СШ № 137'!H121+'СШ № 148'!H121</f>
        <v>0</v>
      </c>
      <c r="I121" s="8">
        <f>'Гимназия № 4'!I121+'Гимназия № 6'!I121+'ГИМНАЗИЯ № 7'!I121+'Гимназия № 10'!I121+'ГИМНАЗИЯ № 11'!I121+'ГИМНАЗИЯ № 14'!I121+'ГИМНАЗИЯ № 15'!I121+'ЛИЦЕЙ № 3'!I121+'ЛИЦЕЙ № 6'!I121+'ЛИЦЕЙ № 9'!I121+'ЛИЦЕЙ № 11'!I121+'ЛИЦЕЙ № 12'!I121+'СШ № 6'!I121+'СШ № 8'!I121+'СШ № 13'!I121+'СШ № 16'!I121+'СШ № 17'!I121+' СШ № 23'!I121+'СШ № 31'!I121+' СШ №34'!I121+' СШ № 42'!I121+'СШ № 44'!I121+' СШ № 45'!I121+'СШ № 46'!I121+'СШ № 50'!I121+'СШ № 53'!I121+'СШ № 55'!I121+'СШ № 62'!I121+'СШ № 63'!I121+'СШ № 64'!I121+'СШ № 65'!I121+' СШ № 76'!I121+'СШ № 78'!I121+'СШ № 79'!I121+'СШ № 81'!I121+'СШ № 89'!I121+'СШ № 90'!I121+' СШ № 93'!I121+'СШ № 94'!I121+'СШ № 135'!I121+'СШ № 137'!I121+'СШ № 148'!I121</f>
        <v>0</v>
      </c>
      <c r="J121" s="73" t="e">
        <f t="shared" si="1"/>
        <v>#DIV/0!</v>
      </c>
      <c r="K121" s="112"/>
      <c r="L121" s="114"/>
      <c r="M121" s="144"/>
      <c r="N121" s="93"/>
    </row>
    <row r="122" spans="1:14" ht="78.75" hidden="1" customHeight="1" x14ac:dyDescent="0.25">
      <c r="A122" s="133"/>
      <c r="B122" s="124"/>
      <c r="C122" s="90"/>
      <c r="D122" s="127"/>
      <c r="E122" s="5" t="s">
        <v>11</v>
      </c>
      <c r="F122" s="12" t="s">
        <v>170</v>
      </c>
      <c r="G122" s="7" t="s">
        <v>12</v>
      </c>
      <c r="H122" s="8">
        <f>'Гимназия № 4'!H122+'Гимназия № 6'!H122+'ГИМНАЗИЯ № 7'!H122+'Гимназия № 10'!H122+'ГИМНАЗИЯ № 11'!H122+'ГИМНАЗИЯ № 14'!H122+'ГИМНАЗИЯ № 15'!H122+'ЛИЦЕЙ № 3'!H122+'ЛИЦЕЙ № 6'!H122+'ЛИЦЕЙ № 9'!H122+'ЛИЦЕЙ № 11'!H122+'ЛИЦЕЙ № 12'!H122+'СШ № 6'!H122+'СШ № 8'!H122+'СШ № 13'!H122+'СШ № 16'!H122+'СШ № 17'!H122+' СШ № 23'!H122+'СШ № 31'!H122+' СШ №34'!H122+' СШ № 42'!H122+'СШ № 44'!H122+' СШ № 45'!H122+'СШ № 46'!H122+'СШ № 50'!H122+'СШ № 53'!H122+'СШ № 55'!H122+'СШ № 62'!H122+'СШ № 63'!H122+'СШ № 64'!H122+'СШ № 65'!H122+' СШ № 76'!H122+'СШ № 78'!H122+'СШ № 79'!H122+'СШ № 81'!H122+'СШ № 89'!H122+'СШ № 90'!H122+' СШ № 93'!H122+'СШ № 94'!H122+'СШ № 135'!H122+'СШ № 137'!H122+'СШ № 148'!H122</f>
        <v>0</v>
      </c>
      <c r="I122" s="8">
        <f>'Гимназия № 4'!I122+'Гимназия № 6'!I122+'ГИМНАЗИЯ № 7'!I122+'Гимназия № 10'!I122+'ГИМНАЗИЯ № 11'!I122+'ГИМНАЗИЯ № 14'!I122+'ГИМНАЗИЯ № 15'!I122+'ЛИЦЕЙ № 3'!I122+'ЛИЦЕЙ № 6'!I122+'ЛИЦЕЙ № 9'!I122+'ЛИЦЕЙ № 11'!I122+'ЛИЦЕЙ № 12'!I122+'СШ № 6'!I122+'СШ № 8'!I122+'СШ № 13'!I122+'СШ № 16'!I122+'СШ № 17'!I122+' СШ № 23'!I122+'СШ № 31'!I122+' СШ №34'!I122+' СШ № 42'!I122+'СШ № 44'!I122+' СШ № 45'!I122+'СШ № 46'!I122+'СШ № 50'!I122+'СШ № 53'!I122+'СШ № 55'!I122+'СШ № 62'!I122+'СШ № 63'!I122+'СШ № 64'!I122+'СШ № 65'!I122+' СШ № 76'!I122+'СШ № 78'!I122+'СШ № 79'!I122+'СШ № 81'!I122+'СШ № 89'!I122+'СШ № 90'!I122+' СШ № 93'!I122+'СШ № 94'!I122+'СШ № 135'!I122+'СШ № 137'!I122+'СШ № 148'!I122</f>
        <v>0</v>
      </c>
      <c r="J122" s="73" t="e">
        <f t="shared" si="1"/>
        <v>#DIV/0!</v>
      </c>
      <c r="K122" s="113"/>
      <c r="L122" s="114"/>
      <c r="M122" s="144"/>
      <c r="N122" s="93"/>
    </row>
    <row r="123" spans="1:14" ht="33" hidden="1" customHeight="1" x14ac:dyDescent="0.25">
      <c r="A123" s="133"/>
      <c r="B123" s="125"/>
      <c r="C123" s="90"/>
      <c r="D123" s="128"/>
      <c r="E123" s="5" t="s">
        <v>14</v>
      </c>
      <c r="F123" s="1" t="s">
        <v>17</v>
      </c>
      <c r="G123" s="7" t="s">
        <v>15</v>
      </c>
      <c r="H123" s="8">
        <f>'Гимназия № 4'!H123+'Гимназия № 6'!H123+'ГИМНАЗИЯ № 7'!H123+'Гимназия № 10'!H123+'ГИМНАЗИЯ № 11'!H123+'ГИМНАЗИЯ № 14'!H123+'ГИМНАЗИЯ № 15'!H123+'ЛИЦЕЙ № 3'!H123+'ЛИЦЕЙ № 6'!H123+'ЛИЦЕЙ № 9'!H123+'ЛИЦЕЙ № 11'!H123+'ЛИЦЕЙ № 12'!H123+'СШ № 6'!H123+'СШ № 8'!H123+'СШ № 13'!H123+'СШ № 16'!H123+'СШ № 17'!H123+' СШ № 23'!H123+'СШ № 31'!H123+' СШ №34'!H123+' СШ № 42'!H123+'СШ № 44'!H123+' СШ № 45'!H123+'СШ № 46'!H123+'СШ № 50'!H123+'СШ № 53'!H123+'СШ № 55'!H123+'СШ № 62'!H123+'СШ № 63'!H123+'СШ № 64'!H123+'СШ № 65'!H123+' СШ № 76'!H123+'СШ № 78'!H123+'СШ № 79'!H123+'СШ № 81'!H123+'СШ № 89'!H123+'СШ № 90'!H123+' СШ № 93'!H123+'СШ № 94'!H123+'СШ № 135'!H123+'СШ № 137'!H123+'СШ № 148'!H123</f>
        <v>0</v>
      </c>
      <c r="I123" s="8">
        <f>'Гимназия № 4'!I123+'Гимназия № 6'!I123+'ГИМНАЗИЯ № 7'!I123+'Гимназия № 10'!I123+'ГИМНАЗИЯ № 11'!I123+'ГИМНАЗИЯ № 14'!I123+'ГИМНАЗИЯ № 15'!I123+'ЛИЦЕЙ № 3'!I123+'ЛИЦЕЙ № 6'!I123+'ЛИЦЕЙ № 9'!I123+'ЛИЦЕЙ № 11'!I123+'ЛИЦЕЙ № 12'!I123+'СШ № 6'!I123+'СШ № 8'!I123+'СШ № 13'!I123+'СШ № 16'!I123+'СШ № 17'!I123+' СШ № 23'!I123+'СШ № 31'!I123+' СШ №34'!I123+' СШ № 42'!I123+'СШ № 44'!I123+' СШ № 45'!I123+'СШ № 46'!I123+'СШ № 50'!I123+'СШ № 53'!I123+'СШ № 55'!I123+'СШ № 62'!I123+'СШ № 63'!I123+'СШ № 64'!I123+'СШ № 65'!I123+' СШ № 76'!I123+'СШ № 78'!I123+'СШ № 79'!I123+'СШ № 81'!I123+'СШ № 89'!I123+'СШ № 90'!I123+' СШ № 93'!I123+'СШ № 94'!I123+'СШ № 135'!I123+'СШ № 137'!I123+'СШ № 148'!I123</f>
        <v>0</v>
      </c>
      <c r="J123" s="73" t="e">
        <f t="shared" si="1"/>
        <v>#DIV/0!</v>
      </c>
      <c r="K123" s="73" t="e">
        <f>J123</f>
        <v>#DIV/0!</v>
      </c>
      <c r="L123" s="89"/>
      <c r="M123" s="144"/>
      <c r="N123" s="94"/>
    </row>
    <row r="124" spans="1:14" ht="75.95" customHeight="1" x14ac:dyDescent="0.25">
      <c r="A124" s="133"/>
      <c r="B124" s="123" t="s">
        <v>46</v>
      </c>
      <c r="C124" s="90" t="s">
        <v>210</v>
      </c>
      <c r="D124" s="126" t="s">
        <v>10</v>
      </c>
      <c r="E124" s="5" t="s">
        <v>11</v>
      </c>
      <c r="F124" s="67" t="s">
        <v>284</v>
      </c>
      <c r="G124" s="7" t="s">
        <v>12</v>
      </c>
      <c r="H124" s="8">
        <f>'Гимназия № 4'!H124+'Гимназия № 6'!H124+'ГИМНАЗИЯ № 7'!H124+'Гимназия № 10'!H124+'ГИМНАЗИЯ № 11'!H124+'ГИМНАЗИЯ № 14'!H124+'ГИМНАЗИЯ № 15'!H124+'ЛИЦЕЙ № 3'!H124+'ЛИЦЕЙ № 6'!H124+'ЛИЦЕЙ № 9'!H124+'ЛИЦЕЙ № 11'!H124+'ЛИЦЕЙ № 12'!H124+'СШ № 6'!H124+'СШ № 8'!H124+'СШ № 13'!H124+'СШ № 16'!H124+'СШ № 17'!H124+' СШ № 23'!H124+'СШ № 31'!H124+' СШ №34'!H124+' СШ № 42'!H124+'СШ № 44'!H124+' СШ № 45'!H124+'СШ № 46'!H124+'СШ № 50'!H124+'СШ № 53'!H124+'СШ № 55'!H124+'СШ № 62'!H124+'СШ № 63'!H124+'СШ № 64'!H124+'СШ № 65'!H124+' СШ № 76'!H124+'СШ № 78'!H124+'СШ № 79'!H124+'СШ № 81'!H124+'СШ № 89'!H124+'СШ № 90'!H124+' СШ № 93'!H124+'СШ № 94'!H124+'СШ № 135'!H124+'СШ № 137'!H124+'СШ № 148'!H124</f>
        <v>118.3</v>
      </c>
      <c r="I124" s="8">
        <f>'Гимназия № 4'!I124+'Гимназия № 6'!I124+'ГИМНАЗИЯ № 7'!I124+'Гимназия № 10'!I124+'ГИМНАЗИЯ № 11'!I124+'ГИМНАЗИЯ № 14'!I124+'ГИМНАЗИЯ № 15'!I124+'ЛИЦЕЙ № 3'!I124+'ЛИЦЕЙ № 6'!I124+'ЛИЦЕЙ № 9'!I124+'ЛИЦЕЙ № 11'!I124+'ЛИЦЕЙ № 12'!I124+'СШ № 6'!I124+'СШ № 8'!I124+'СШ № 13'!I124+'СШ № 16'!I124+'СШ № 17'!I124+' СШ № 23'!I124+'СШ № 31'!I124+' СШ №34'!I124+' СШ № 42'!I124+'СШ № 44'!I124+' СШ № 45'!I124+'СШ № 46'!I124+'СШ № 50'!I124+'СШ № 53'!I124+'СШ № 55'!I124+'СШ № 62'!I124+'СШ № 63'!I124+'СШ № 64'!I124+'СШ № 65'!I124+' СШ № 76'!I124+'СШ № 78'!I124+'СШ № 79'!I124+'СШ № 81'!I124+'СШ № 89'!I124+'СШ № 90'!I124+' СШ № 93'!I124+'СШ № 94'!I124+'СШ № 135'!I124+'СШ № 137'!I124+'СШ № 148'!I124</f>
        <v>300</v>
      </c>
      <c r="J124" s="73">
        <f t="shared" si="1"/>
        <v>100</v>
      </c>
      <c r="K124" s="104">
        <f>(J124+J125+J126+J127+J128)/4</f>
        <v>100</v>
      </c>
      <c r="L124" s="88">
        <f>(K124+K129)/2</f>
        <v>100</v>
      </c>
      <c r="M124" s="144"/>
      <c r="N124" s="92"/>
    </row>
    <row r="125" spans="1:14" ht="75.95" customHeight="1" x14ac:dyDescent="0.25">
      <c r="A125" s="133"/>
      <c r="B125" s="124"/>
      <c r="C125" s="90"/>
      <c r="D125" s="129"/>
      <c r="E125" s="5" t="s">
        <v>11</v>
      </c>
      <c r="F125" s="6" t="s">
        <v>168</v>
      </c>
      <c r="G125" s="7" t="s">
        <v>12</v>
      </c>
      <c r="H125" s="8">
        <f>'Гимназия № 4'!H125+'Гимназия № 6'!H125+'ГИМНАЗИЯ № 7'!H125+'Гимназия № 10'!H125+'ГИМНАЗИЯ № 11'!H125+'ГИМНАЗИЯ № 14'!H125+'ГИМНАЗИЯ № 15'!H125+'ЛИЦЕЙ № 3'!H125+'ЛИЦЕЙ № 6'!H125+'ЛИЦЕЙ № 9'!H125+'ЛИЦЕЙ № 11'!H125+'ЛИЦЕЙ № 12'!H125+'СШ № 6'!H125+'СШ № 8'!H125+'СШ № 13'!H125+'СШ № 16'!H125+'СШ № 17'!H125+' СШ № 23'!H125+'СШ № 31'!H125+' СШ №34'!H125+' СШ № 42'!H125+'СШ № 44'!H125+' СШ № 45'!H125+'СШ № 46'!H125+'СШ № 50'!H125+'СШ № 53'!H125+'СШ № 55'!H125+'СШ № 62'!H125+'СШ № 63'!H125+'СШ № 64'!H125+'СШ № 65'!H125+' СШ № 76'!H125+'СШ № 78'!H125+'СШ № 79'!H125+'СШ № 81'!H125+'СШ № 89'!H125+'СШ № 90'!H125+' СШ № 93'!H125+'СШ № 94'!H125+'СШ № 135'!H125+'СШ № 137'!H125+'СШ № 148'!H125</f>
        <v>198</v>
      </c>
      <c r="I125" s="8">
        <f>'Гимназия № 4'!I125+'Гимназия № 6'!I125+'ГИМНАЗИЯ № 7'!I125+'Гимназия № 10'!I125+'ГИМНАЗИЯ № 11'!I125+'ГИМНАЗИЯ № 14'!I125+'ГИМНАЗИЯ № 15'!I125+'ЛИЦЕЙ № 3'!I125+'ЛИЦЕЙ № 6'!I125+'ЛИЦЕЙ № 9'!I125+'ЛИЦЕЙ № 11'!I125+'ЛИЦЕЙ № 12'!I125+'СШ № 6'!I125+'СШ № 8'!I125+'СШ № 13'!I125+'СШ № 16'!I125+'СШ № 17'!I125+' СШ № 23'!I125+'СШ № 31'!I125+' СШ №34'!I125+' СШ № 42'!I125+'СШ № 44'!I125+' СШ № 45'!I125+'СШ № 46'!I125+'СШ № 50'!I125+'СШ № 53'!I125+'СШ № 55'!I125+'СШ № 62'!I125+'СШ № 63'!I125+'СШ № 64'!I125+'СШ № 65'!I125+' СШ № 76'!I125+'СШ № 78'!I125+'СШ № 79'!I125+'СШ № 81'!I125+'СШ № 89'!I125+'СШ № 90'!I125+' СШ № 93'!I125+'СШ № 94'!I125+'СШ № 135'!I125+'СШ № 137'!I125+'СШ № 148'!I125</f>
        <v>813.6</v>
      </c>
      <c r="J125" s="73">
        <f t="shared" si="1"/>
        <v>100</v>
      </c>
      <c r="K125" s="112"/>
      <c r="L125" s="130"/>
      <c r="M125" s="144"/>
      <c r="N125" s="93"/>
    </row>
    <row r="126" spans="1:14" ht="75.95" hidden="1" customHeight="1" x14ac:dyDescent="0.25">
      <c r="A126" s="133"/>
      <c r="B126" s="124"/>
      <c r="C126" s="90"/>
      <c r="D126" s="129"/>
      <c r="E126" s="5" t="s">
        <v>11</v>
      </c>
      <c r="F126" s="6" t="s">
        <v>169</v>
      </c>
      <c r="G126" s="7" t="s">
        <v>12</v>
      </c>
      <c r="H126" s="8">
        <f>'Гимназия № 4'!H126+'Гимназия № 6'!H126+'ГИМНАЗИЯ № 7'!H126+'Гимназия № 10'!H126+'ГИМНАЗИЯ № 11'!H126+'ГИМНАЗИЯ № 14'!H126+'ГИМНАЗИЯ № 15'!H126+'ЛИЦЕЙ № 3'!H126+'ЛИЦЕЙ № 6'!H126+'ЛИЦЕЙ № 9'!H126+'ЛИЦЕЙ № 11'!H126+'ЛИЦЕЙ № 12'!H126+'СШ № 6'!H126+'СШ № 8'!H126+'СШ № 13'!H126+'СШ № 16'!H126+'СШ № 17'!H126+' СШ № 23'!H126+'СШ № 31'!H126+' СШ №34'!H126+' СШ № 42'!H126+'СШ № 44'!H126+' СШ № 45'!H126+'СШ № 46'!H126+'СШ № 50'!H126+'СШ № 53'!H126+'СШ № 55'!H126+'СШ № 62'!H126+'СШ № 63'!H126+'СШ № 64'!H126+'СШ № 65'!H126+' СШ № 76'!H126+'СШ № 78'!H126+'СШ № 79'!H126+'СШ № 81'!H126+'СШ № 89'!H126+'СШ № 90'!H126+' СШ № 93'!H126+'СШ № 94'!H126+'СШ № 135'!H126+'СШ № 137'!H126+'СШ № 148'!H126</f>
        <v>0</v>
      </c>
      <c r="I126" s="8">
        <f>'Гимназия № 4'!I126+'Гимназия № 6'!I126+'ГИМНАЗИЯ № 7'!I126+'Гимназия № 10'!I126+'ГИМНАЗИЯ № 11'!I126+'ГИМНАЗИЯ № 14'!I126+'ГИМНАЗИЯ № 15'!I126+'ЛИЦЕЙ № 3'!I126+'ЛИЦЕЙ № 6'!I126+'ЛИЦЕЙ № 9'!I126+'ЛИЦЕЙ № 11'!I126+'ЛИЦЕЙ № 12'!I126+'СШ № 6'!I126+'СШ № 8'!I126+'СШ № 13'!I126+'СШ № 16'!I126+'СШ № 17'!I126+' СШ № 23'!I126+'СШ № 31'!I126+' СШ №34'!I126+' СШ № 42'!I126+'СШ № 44'!I126+' СШ № 45'!I126+'СШ № 46'!I126+'СШ № 50'!I126+'СШ № 53'!I126+'СШ № 55'!I126+'СШ № 62'!I126+'СШ № 63'!I126+'СШ № 64'!I126+'СШ № 65'!I126+' СШ № 76'!I126+'СШ № 78'!I126+'СШ № 79'!I126+'СШ № 81'!I126+'СШ № 89'!I126+'СШ № 90'!I126+' СШ № 93'!I126+'СШ № 94'!I126+'СШ № 135'!I126+'СШ № 137'!I126+'СШ № 148'!I126</f>
        <v>0</v>
      </c>
      <c r="J126" s="73">
        <v>0</v>
      </c>
      <c r="K126" s="112"/>
      <c r="L126" s="130"/>
      <c r="M126" s="144"/>
      <c r="N126" s="93"/>
    </row>
    <row r="127" spans="1:14" ht="75.95" customHeight="1" x14ac:dyDescent="0.25">
      <c r="A127" s="133"/>
      <c r="B127" s="124"/>
      <c r="C127" s="90"/>
      <c r="D127" s="127"/>
      <c r="E127" s="5" t="s">
        <v>11</v>
      </c>
      <c r="F127" s="6" t="s">
        <v>165</v>
      </c>
      <c r="G127" s="7" t="s">
        <v>12</v>
      </c>
      <c r="H127" s="8">
        <f>'Гимназия № 4'!H127+'Гимназия № 6'!H127+'ГИМНАЗИЯ № 7'!H127+'Гимназия № 10'!H127+'ГИМНАЗИЯ № 11'!H127+'ГИМНАЗИЯ № 14'!H127+'ГИМНАЗИЯ № 15'!H127+'ЛИЦЕЙ № 3'!H127+'ЛИЦЕЙ № 6'!H127+'ЛИЦЕЙ № 9'!H127+'ЛИЦЕЙ № 11'!H127+'ЛИЦЕЙ № 12'!H127+'СШ № 6'!H127+'СШ № 8'!H127+'СШ № 13'!H127+'СШ № 16'!H127+'СШ № 17'!H127+' СШ № 23'!H127+'СШ № 31'!H127+' СШ №34'!H127+' СШ № 42'!H127+'СШ № 44'!H127+' СШ № 45'!H127+'СШ № 46'!H127+'СШ № 50'!H127+'СШ № 53'!H127+'СШ № 55'!H127+'СШ № 62'!H127+'СШ № 63'!H127+'СШ № 64'!H127+'СШ № 65'!H127+' СШ № 76'!H127+'СШ № 78'!H127+'СШ № 79'!H127+'СШ № 81'!H127+'СШ № 89'!H127+'СШ № 90'!H127+' СШ № 93'!H127+'СШ № 94'!H127+'СШ № 135'!H127+'СШ № 137'!H127+'СШ № 148'!H127</f>
        <v>120</v>
      </c>
      <c r="I127" s="8">
        <f>'Гимназия № 4'!I127+'Гимназия № 6'!I127+'ГИМНАЗИЯ № 7'!I127+'Гимназия № 10'!I127+'ГИМНАЗИЯ № 11'!I127+'ГИМНАЗИЯ № 14'!I127+'ГИМНАЗИЯ № 15'!I127+'ЛИЦЕЙ № 3'!I127+'ЛИЦЕЙ № 6'!I127+'ЛИЦЕЙ № 9'!I127+'ЛИЦЕЙ № 11'!I127+'ЛИЦЕЙ № 12'!I127+'СШ № 6'!I127+'СШ № 8'!I127+'СШ № 13'!I127+'СШ № 16'!I127+'СШ № 17'!I127+' СШ № 23'!I127+'СШ № 31'!I127+' СШ №34'!I127+' СШ № 42'!I127+'СШ № 44'!I127+' СШ № 45'!I127+'СШ № 46'!I127+'СШ № 50'!I127+'СШ № 53'!I127+'СШ № 55'!I127+'СШ № 62'!I127+'СШ № 63'!I127+'СШ № 64'!I127+'СШ № 65'!I127+' СШ № 76'!I127+'СШ № 78'!I127+'СШ № 79'!I127+'СШ № 81'!I127+'СШ № 89'!I127+'СШ № 90'!I127+' СШ № 93'!I127+'СШ № 94'!I127+'СШ № 135'!I127+'СШ № 137'!I127+'СШ № 148'!I127</f>
        <v>256.3</v>
      </c>
      <c r="J127" s="73">
        <f t="shared" si="1"/>
        <v>100</v>
      </c>
      <c r="K127" s="112"/>
      <c r="L127" s="114"/>
      <c r="M127" s="144"/>
      <c r="N127" s="93"/>
    </row>
    <row r="128" spans="1:14" ht="90" customHeight="1" x14ac:dyDescent="0.25">
      <c r="A128" s="133"/>
      <c r="B128" s="124"/>
      <c r="C128" s="90"/>
      <c r="D128" s="127"/>
      <c r="E128" s="5" t="s">
        <v>11</v>
      </c>
      <c r="F128" s="12" t="s">
        <v>170</v>
      </c>
      <c r="G128" s="7" t="s">
        <v>12</v>
      </c>
      <c r="H128" s="8">
        <f>'Гимназия № 4'!H128+'Гимназия № 6'!H128+'ГИМНАЗИЯ № 7'!H128+'Гимназия № 10'!H128+'ГИМНАЗИЯ № 11'!H128+'ГИМНАЗИЯ № 14'!H128+'ГИМНАЗИЯ № 15'!H128+'ЛИЦЕЙ № 3'!H128+'ЛИЦЕЙ № 6'!H128+'ЛИЦЕЙ № 9'!H128+'ЛИЦЕЙ № 11'!H128+'ЛИЦЕЙ № 12'!H128+'СШ № 6'!H128+'СШ № 8'!H128+'СШ № 13'!H128+'СШ № 16'!H128+'СШ № 17'!H128+' СШ № 23'!H128+'СШ № 31'!H128+' СШ №34'!H128+' СШ № 42'!H128+'СШ № 44'!H128+' СШ № 45'!H128+'СШ № 46'!H128+'СШ № 50'!H128+'СШ № 53'!H128+'СШ № 55'!H128+'СШ № 62'!H128+'СШ № 63'!H128+'СШ № 64'!H128+'СШ № 65'!H128+' СШ № 76'!H128+'СШ № 78'!H128+'СШ № 79'!H128+'СШ № 81'!H128+'СШ № 89'!H128+'СШ № 90'!H128+' СШ № 93'!H128+'СШ № 94'!H128+'СШ № 135'!H128+'СШ № 137'!H128+'СШ № 148'!H128</f>
        <v>1200</v>
      </c>
      <c r="I128" s="8">
        <f>'Гимназия № 4'!I128+'Гимназия № 6'!I128+'ГИМНАЗИЯ № 7'!I128+'Гимназия № 10'!I128+'ГИМНАЗИЯ № 11'!I128+'ГИМНАЗИЯ № 14'!I128+'ГИМНАЗИЯ № 15'!I128+'ЛИЦЕЙ № 3'!I128+'ЛИЦЕЙ № 6'!I128+'ЛИЦЕЙ № 9'!I128+'ЛИЦЕЙ № 11'!I128+'ЛИЦЕЙ № 12'!I128+'СШ № 6'!I128+'СШ № 8'!I128+'СШ № 13'!I128+'СШ № 16'!I128+'СШ № 17'!I128+' СШ № 23'!I128+'СШ № 31'!I128+' СШ №34'!I128+' СШ № 42'!I128+'СШ № 44'!I128+' СШ № 45'!I128+'СШ № 46'!I128+'СШ № 50'!I128+'СШ № 53'!I128+'СШ № 55'!I128+'СШ № 62'!I128+'СШ № 63'!I128+'СШ № 64'!I128+'СШ № 65'!I128+' СШ № 76'!I128+'СШ № 78'!I128+'СШ № 79'!I128+'СШ № 81'!I128+'СШ № 89'!I128+'СШ № 90'!I128+' СШ № 93'!I128+'СШ № 94'!I128+'СШ № 135'!I128+'СШ № 137'!I128+'СШ № 148'!I128</f>
        <v>1200</v>
      </c>
      <c r="J128" s="73">
        <f t="shared" si="1"/>
        <v>100</v>
      </c>
      <c r="K128" s="113"/>
      <c r="L128" s="114"/>
      <c r="M128" s="144"/>
      <c r="N128" s="93"/>
    </row>
    <row r="129" spans="1:14" ht="33" customHeight="1" x14ac:dyDescent="0.25">
      <c r="A129" s="133"/>
      <c r="B129" s="125"/>
      <c r="C129" s="90"/>
      <c r="D129" s="128"/>
      <c r="E129" s="5" t="s">
        <v>14</v>
      </c>
      <c r="F129" s="1" t="s">
        <v>17</v>
      </c>
      <c r="G129" s="7" t="s">
        <v>15</v>
      </c>
      <c r="H129" s="8">
        <f>'Гимназия № 4'!H129+'Гимназия № 6'!H129+'ГИМНАЗИЯ № 7'!H129+'Гимназия № 10'!H129+'ГИМНАЗИЯ № 11'!H129+'ГИМНАЗИЯ № 14'!H129+'ГИМНАЗИЯ № 15'!H129+'ЛИЦЕЙ № 3'!H129+'ЛИЦЕЙ № 6'!H129+'ЛИЦЕЙ № 9'!H129+'ЛИЦЕЙ № 11'!H129+'ЛИЦЕЙ № 12'!H129+'СШ № 6'!H129+'СШ № 8'!H129+'СШ № 13'!H129+'СШ № 16'!H129+'СШ № 17'!H129+' СШ № 23'!H129+'СШ № 31'!H129+' СШ №34'!H129+' СШ № 42'!H129+'СШ № 44'!H129+' СШ № 45'!H129+'СШ № 46'!H129+'СШ № 50'!H129+'СШ № 53'!H129+'СШ № 55'!H129+'СШ № 62'!H129+'СШ № 63'!H129+'СШ № 64'!H129+'СШ № 65'!H129+' СШ № 76'!H129+'СШ № 78'!H129+'СШ № 79'!H129+'СШ № 81'!H129+'СШ № 89'!H129+'СШ № 90'!H129+' СШ № 93'!H129+'СШ № 94'!H129+'СШ № 135'!H129+'СШ № 137'!H129+'СШ № 148'!H129</f>
        <v>45.3</v>
      </c>
      <c r="I129" s="8">
        <f>'Гимназия № 4'!I129+'Гимназия № 6'!I129+'ГИМНАЗИЯ № 7'!I129+'Гимназия № 10'!I129+'ГИМНАЗИЯ № 11'!I129+'ГИМНАЗИЯ № 14'!I129+'ГИМНАЗИЯ № 15'!I129+'ЛИЦЕЙ № 3'!I129+'ЛИЦЕЙ № 6'!I129+'ЛИЦЕЙ № 9'!I129+'ЛИЦЕЙ № 11'!I129+'ЛИЦЕЙ № 12'!I129+'СШ № 6'!I129+'СШ № 8'!I129+'СШ № 13'!I129+'СШ № 16'!I129+'СШ № 17'!I129+' СШ № 23'!I129+'СШ № 31'!I129+' СШ №34'!I129+' СШ № 42'!I129+'СШ № 44'!I129+' СШ № 45'!I129+'СШ № 46'!I129+'СШ № 50'!I129+'СШ № 53'!I129+'СШ № 55'!I129+'СШ № 62'!I129+'СШ № 63'!I129+'СШ № 64'!I129+'СШ № 65'!I129+' СШ № 76'!I129+'СШ № 78'!I129+'СШ № 79'!I129+'СШ № 81'!I129+'СШ № 89'!I129+'СШ № 90'!I129+' СШ № 93'!I129+'СШ № 94'!I129+'СШ № 135'!I129+'СШ № 137'!I129+'СШ № 148'!I129</f>
        <v>45.6</v>
      </c>
      <c r="J129" s="73">
        <f t="shared" si="1"/>
        <v>100</v>
      </c>
      <c r="K129" s="73">
        <f>J129</f>
        <v>100</v>
      </c>
      <c r="L129" s="89"/>
      <c r="M129" s="144"/>
      <c r="N129" s="94"/>
    </row>
    <row r="130" spans="1:14" ht="75.95" customHeight="1" x14ac:dyDescent="0.25">
      <c r="A130" s="133"/>
      <c r="B130" s="123" t="s">
        <v>111</v>
      </c>
      <c r="C130" s="90" t="s">
        <v>211</v>
      </c>
      <c r="D130" s="126" t="s">
        <v>10</v>
      </c>
      <c r="E130" s="5" t="s">
        <v>11</v>
      </c>
      <c r="F130" s="67" t="s">
        <v>284</v>
      </c>
      <c r="G130" s="7" t="s">
        <v>12</v>
      </c>
      <c r="H130" s="8">
        <f>'Гимназия № 4'!H130+'Гимназия № 6'!H130+'ГИМНАЗИЯ № 7'!H130+'Гимназия № 10'!H130+'ГИМНАЗИЯ № 11'!H130+'ГИМНАЗИЯ № 14'!H130+'ГИМНАЗИЯ № 15'!H130+'ЛИЦЕЙ № 3'!H130+'ЛИЦЕЙ № 6'!H130+'ЛИЦЕЙ № 9'!H130+'ЛИЦЕЙ № 11'!H130+'ЛИЦЕЙ № 12'!H130+'СШ № 6'!H130+'СШ № 8'!H130+'СШ № 13'!H130+'СШ № 16'!H130+'СШ № 17'!H130+' СШ № 23'!H130+'СШ № 31'!H130+' СШ №34'!H130+' СШ № 42'!H130+'СШ № 44'!H130+' СШ № 45'!H130+'СШ № 46'!H130+'СШ № 50'!H130+'СШ № 53'!H130+'СШ № 55'!H130+'СШ № 62'!H130+'СШ № 63'!H130+'СШ № 64'!H130+'СШ № 65'!H130+' СШ № 76'!H130+'СШ № 78'!H130+'СШ № 79'!H130+'СШ № 81'!H130+'СШ № 89'!H130+'СШ № 90'!H130+' СШ № 93'!H130+'СШ № 94'!H130+'СШ № 135'!H130+'СШ № 137'!H130+'СШ № 148'!H130</f>
        <v>243</v>
      </c>
      <c r="I130" s="8">
        <f>'Гимназия № 4'!I130+'Гимназия № 6'!I130+'ГИМНАЗИЯ № 7'!I130+'Гимназия № 10'!I130+'ГИМНАЗИЯ № 11'!I130+'ГИМНАЗИЯ № 14'!I130+'ГИМНАЗИЯ № 15'!I130+'ЛИЦЕЙ № 3'!I130+'ЛИЦЕЙ № 6'!I130+'ЛИЦЕЙ № 9'!I130+'ЛИЦЕЙ № 11'!I130+'ЛИЦЕЙ № 12'!I130+'СШ № 6'!I130+'СШ № 8'!I130+'СШ № 13'!I130+'СШ № 16'!I130+'СШ № 17'!I130+' СШ № 23'!I130+'СШ № 31'!I130+' СШ №34'!I130+' СШ № 42'!I130+'СШ № 44'!I130+' СШ № 45'!I130+'СШ № 46'!I130+'СШ № 50'!I130+'СШ № 53'!I130+'СШ № 55'!I130+'СШ № 62'!I130+'СШ № 63'!I130+'СШ № 64'!I130+'СШ № 65'!I130+' СШ № 76'!I130+'СШ № 78'!I130+'СШ № 79'!I130+'СШ № 81'!I130+'СШ № 89'!I130+'СШ № 90'!I130+' СШ № 93'!I130+'СШ № 94'!I130+'СШ № 135'!I130+'СШ № 137'!I130+'СШ № 148'!I130</f>
        <v>328.6</v>
      </c>
      <c r="J130" s="73">
        <f t="shared" si="1"/>
        <v>100</v>
      </c>
      <c r="K130" s="104">
        <f>(J130+J131+J132+J133+J134)/4</f>
        <v>100</v>
      </c>
      <c r="L130" s="88">
        <f>(K130+K135)/2</f>
        <v>100</v>
      </c>
      <c r="M130" s="144"/>
      <c r="N130" s="92"/>
    </row>
    <row r="131" spans="1:14" ht="75.95" customHeight="1" x14ac:dyDescent="0.25">
      <c r="A131" s="133"/>
      <c r="B131" s="124"/>
      <c r="C131" s="90"/>
      <c r="D131" s="129"/>
      <c r="E131" s="5" t="s">
        <v>11</v>
      </c>
      <c r="F131" s="6" t="s">
        <v>168</v>
      </c>
      <c r="G131" s="7" t="s">
        <v>12</v>
      </c>
      <c r="H131" s="8">
        <f>'Гимназия № 4'!H131+'Гимназия № 6'!H131+'ГИМНАЗИЯ № 7'!H131+'Гимназия № 10'!H131+'ГИМНАЗИЯ № 11'!H131+'ГИМНАЗИЯ № 14'!H131+'ГИМНАЗИЯ № 15'!H131+'ЛИЦЕЙ № 3'!H131+'ЛИЦЕЙ № 6'!H131+'ЛИЦЕЙ № 9'!H131+'ЛИЦЕЙ № 11'!H131+'ЛИЦЕЙ № 12'!H131+'СШ № 6'!H131+'СШ № 8'!H131+'СШ № 13'!H131+'СШ № 16'!H131+'СШ № 17'!H131+' СШ № 23'!H131+'СШ № 31'!H131+' СШ №34'!H131+' СШ № 42'!H131+'СШ № 44'!H131+' СШ № 45'!H131+'СШ № 46'!H131+'СШ № 50'!H131+'СШ № 53'!H131+'СШ № 55'!H131+'СШ № 62'!H131+'СШ № 63'!H131+'СШ № 64'!H131+'СШ № 65'!H131+' СШ № 76'!H131+'СШ № 78'!H131+'СШ № 79'!H131+'СШ № 81'!H131+'СШ № 89'!H131+'СШ № 90'!H131+' СШ № 93'!H131+'СШ № 94'!H131+'СШ № 135'!H131+'СШ № 137'!H131+'СШ № 148'!H131</f>
        <v>90</v>
      </c>
      <c r="I131" s="8">
        <f>'Гимназия № 4'!I131+'Гимназия № 6'!I131+'ГИМНАЗИЯ № 7'!I131+'Гимназия № 10'!I131+'ГИМНАЗИЯ № 11'!I131+'ГИМНАЗИЯ № 14'!I131+'ГИМНАЗИЯ № 15'!I131+'ЛИЦЕЙ № 3'!I131+'ЛИЦЕЙ № 6'!I131+'ЛИЦЕЙ № 9'!I131+'ЛИЦЕЙ № 11'!I131+'ЛИЦЕЙ № 12'!I131+'СШ № 6'!I131+'СШ № 8'!I131+'СШ № 13'!I131+'СШ № 16'!I131+'СШ № 17'!I131+' СШ № 23'!I131+'СШ № 31'!I131+' СШ №34'!I131+' СШ № 42'!I131+'СШ № 44'!I131+' СШ № 45'!I131+'СШ № 46'!I131+'СШ № 50'!I131+'СШ № 53'!I131+'СШ № 55'!I131+'СШ № 62'!I131+'СШ № 63'!I131+'СШ № 64'!I131+'СШ № 65'!I131+' СШ № 76'!I131+'СШ № 78'!I131+'СШ № 79'!I131+'СШ № 81'!I131+'СШ № 89'!I131+'СШ № 90'!I131+' СШ № 93'!I131+'СШ № 94'!I131+'СШ № 135'!I131+'СШ № 137'!I131+'СШ № 148'!I131</f>
        <v>627.70000000000005</v>
      </c>
      <c r="J131" s="73">
        <f t="shared" si="1"/>
        <v>100</v>
      </c>
      <c r="K131" s="112"/>
      <c r="L131" s="130"/>
      <c r="M131" s="144"/>
      <c r="N131" s="93"/>
    </row>
    <row r="132" spans="1:14" ht="75.95" hidden="1" customHeight="1" x14ac:dyDescent="0.25">
      <c r="A132" s="133"/>
      <c r="B132" s="124"/>
      <c r="C132" s="90"/>
      <c r="D132" s="129"/>
      <c r="E132" s="5" t="s">
        <v>11</v>
      </c>
      <c r="F132" s="6" t="s">
        <v>169</v>
      </c>
      <c r="G132" s="7" t="s">
        <v>12</v>
      </c>
      <c r="H132" s="8">
        <f>'Гимназия № 4'!H132+'Гимназия № 6'!H132+'ГИМНАЗИЯ № 7'!H132+'Гимназия № 10'!H132+'ГИМНАЗИЯ № 11'!H132+'ГИМНАЗИЯ № 14'!H132+'ГИМНАЗИЯ № 15'!H132+'ЛИЦЕЙ № 3'!H132+'ЛИЦЕЙ № 6'!H132+'ЛИЦЕЙ № 9'!H132+'ЛИЦЕЙ № 11'!H132+'ЛИЦЕЙ № 12'!H132+'СШ № 6'!H132+'СШ № 8'!H132+'СШ № 13'!H132+'СШ № 16'!H132+'СШ № 17'!H132+' СШ № 23'!H132+'СШ № 31'!H132+' СШ №34'!H132+' СШ № 42'!H132+'СШ № 44'!H132+' СШ № 45'!H132+'СШ № 46'!H132+'СШ № 50'!H132+'СШ № 53'!H132+'СШ № 55'!H132+'СШ № 62'!H132+'СШ № 63'!H132+'СШ № 64'!H132+'СШ № 65'!H132+' СШ № 76'!H132+'СШ № 78'!H132+'СШ № 79'!H132+'СШ № 81'!H132+'СШ № 89'!H132+'СШ № 90'!H132+' СШ № 93'!H132+'СШ № 94'!H132+'СШ № 135'!H132+'СШ № 137'!H132+'СШ № 148'!H132</f>
        <v>0</v>
      </c>
      <c r="I132" s="8">
        <f>'Гимназия № 4'!I132+'Гимназия № 6'!I132+'ГИМНАЗИЯ № 7'!I132+'Гимназия № 10'!I132+'ГИМНАЗИЯ № 11'!I132+'ГИМНАЗИЯ № 14'!I132+'ГИМНАЗИЯ № 15'!I132+'ЛИЦЕЙ № 3'!I132+'ЛИЦЕЙ № 6'!I132+'ЛИЦЕЙ № 9'!I132+'ЛИЦЕЙ № 11'!I132+'ЛИЦЕЙ № 12'!I132+'СШ № 6'!I132+'СШ № 8'!I132+'СШ № 13'!I132+'СШ № 16'!I132+'СШ № 17'!I132+' СШ № 23'!I132+'СШ № 31'!I132+' СШ №34'!I132+' СШ № 42'!I132+'СШ № 44'!I132+' СШ № 45'!I132+'СШ № 46'!I132+'СШ № 50'!I132+'СШ № 53'!I132+'СШ № 55'!I132+'СШ № 62'!I132+'СШ № 63'!I132+'СШ № 64'!I132+'СШ № 65'!I132+' СШ № 76'!I132+'СШ № 78'!I132+'СШ № 79'!I132+'СШ № 81'!I132+'СШ № 89'!I132+'СШ № 90'!I132+' СШ № 93'!I132+'СШ № 94'!I132+'СШ № 135'!I132+'СШ № 137'!I132+'СШ № 148'!I132</f>
        <v>0</v>
      </c>
      <c r="J132" s="73">
        <v>0</v>
      </c>
      <c r="K132" s="112"/>
      <c r="L132" s="130"/>
      <c r="M132" s="144"/>
      <c r="N132" s="93"/>
    </row>
    <row r="133" spans="1:14" ht="75.95" customHeight="1" x14ac:dyDescent="0.25">
      <c r="A133" s="133"/>
      <c r="B133" s="124"/>
      <c r="C133" s="90"/>
      <c r="D133" s="127"/>
      <c r="E133" s="5" t="s">
        <v>11</v>
      </c>
      <c r="F133" s="6" t="s">
        <v>165</v>
      </c>
      <c r="G133" s="7" t="s">
        <v>12</v>
      </c>
      <c r="H133" s="8">
        <f>'Гимназия № 4'!H133+'Гимназия № 6'!H133+'ГИМНАЗИЯ № 7'!H133+'Гимназия № 10'!H133+'ГИМНАЗИЯ № 11'!H133+'ГИМНАЗИЯ № 14'!H133+'ГИМНАЗИЯ № 15'!H133+'ЛИЦЕЙ № 3'!H133+'ЛИЦЕЙ № 6'!H133+'ЛИЦЕЙ № 9'!H133+'ЛИЦЕЙ № 11'!H133+'ЛИЦЕЙ № 12'!H133+'СШ № 6'!H133+'СШ № 8'!H133+'СШ № 13'!H133+'СШ № 16'!H133+'СШ № 17'!H133+' СШ № 23'!H133+'СШ № 31'!H133+' СШ №34'!H133+' СШ № 42'!H133+'СШ № 44'!H133+' СШ № 45'!H133+'СШ № 46'!H133+'СШ № 50'!H133+'СШ № 53'!H133+'СШ № 55'!H133+'СШ № 62'!H133+'СШ № 63'!H133+'СШ № 64'!H133+'СШ № 65'!H133+' СШ № 76'!H133+'СШ № 78'!H133+'СШ № 79'!H133+'СШ № 81'!H133+'СШ № 89'!H133+'СШ № 90'!H133+' СШ № 93'!H133+'СШ № 94'!H133+'СШ № 135'!H133+'СШ № 137'!H133+'СШ № 148'!H133</f>
        <v>40</v>
      </c>
      <c r="I133" s="8">
        <f>'Гимназия № 4'!I133+'Гимназия № 6'!I133+'ГИМНАЗИЯ № 7'!I133+'Гимназия № 10'!I133+'ГИМНАЗИЯ № 11'!I133+'ГИМНАЗИЯ № 14'!I133+'ГИМНАЗИЯ № 15'!I133+'ЛИЦЕЙ № 3'!I133+'ЛИЦЕЙ № 6'!I133+'ЛИЦЕЙ № 9'!I133+'ЛИЦЕЙ № 11'!I133+'ЛИЦЕЙ № 12'!I133+'СШ № 6'!I133+'СШ № 8'!I133+'СШ № 13'!I133+'СШ № 16'!I133+'СШ № 17'!I133+' СШ № 23'!I133+'СШ № 31'!I133+' СШ №34'!I133+' СШ № 42'!I133+'СШ № 44'!I133+' СШ № 45'!I133+'СШ № 46'!I133+'СШ № 50'!I133+'СШ № 53'!I133+'СШ № 55'!I133+'СШ № 62'!I133+'СШ № 63'!I133+'СШ № 64'!I133+'СШ № 65'!I133+' СШ № 76'!I133+'СШ № 78'!I133+'СШ № 79'!I133+'СШ № 81'!I133+'СШ № 89'!I133+'СШ № 90'!I133+' СШ № 93'!I133+'СШ № 94'!I133+'СШ № 135'!I133+'СШ № 137'!I133+'СШ № 148'!I133</f>
        <v>125</v>
      </c>
      <c r="J133" s="73">
        <f t="shared" ref="J133:J195" si="2">IF(I133/H133*100&gt;100,100,I133/H133*100)</f>
        <v>100</v>
      </c>
      <c r="K133" s="112"/>
      <c r="L133" s="114"/>
      <c r="M133" s="144"/>
      <c r="N133" s="93"/>
    </row>
    <row r="134" spans="1:14" ht="90" customHeight="1" x14ac:dyDescent="0.25">
      <c r="A134" s="133"/>
      <c r="B134" s="124"/>
      <c r="C134" s="90"/>
      <c r="D134" s="127"/>
      <c r="E134" s="5" t="s">
        <v>11</v>
      </c>
      <c r="F134" s="12" t="s">
        <v>170</v>
      </c>
      <c r="G134" s="7" t="s">
        <v>12</v>
      </c>
      <c r="H134" s="8">
        <f>'Гимназия № 4'!H134+'Гимназия № 6'!H134+'ГИМНАЗИЯ № 7'!H134+'Гимназия № 10'!H134+'ГИМНАЗИЯ № 11'!H134+'ГИМНАЗИЯ № 14'!H134+'ГИМНАЗИЯ № 15'!H134+'ЛИЦЕЙ № 3'!H134+'ЛИЦЕЙ № 6'!H134+'ЛИЦЕЙ № 9'!H134+'ЛИЦЕЙ № 11'!H134+'ЛИЦЕЙ № 12'!H134+'СШ № 6'!H134+'СШ № 8'!H134+'СШ № 13'!H134+'СШ № 16'!H134+'СШ № 17'!H134+' СШ № 23'!H134+'СШ № 31'!H134+' СШ №34'!H134+' СШ № 42'!H134+'СШ № 44'!H134+' СШ № 45'!H134+'СШ № 46'!H134+'СШ № 50'!H134+'СШ № 53'!H134+'СШ № 55'!H134+'СШ № 62'!H134+'СШ № 63'!H134+'СШ № 64'!H134+'СШ № 65'!H134+' СШ № 76'!H134+'СШ № 78'!H134+'СШ № 79'!H134+'СШ № 81'!H134+'СШ № 89'!H134+'СШ № 90'!H134+' СШ № 93'!H134+'СШ № 94'!H134+'СШ № 135'!H134+'СШ № 137'!H134+'СШ № 148'!H134</f>
        <v>800</v>
      </c>
      <c r="I134" s="8">
        <f>'Гимназия № 4'!I134+'Гимназия № 6'!I134+'ГИМНАЗИЯ № 7'!I134+'Гимназия № 10'!I134+'ГИМНАЗИЯ № 11'!I134+'ГИМНАЗИЯ № 14'!I134+'ГИМНАЗИЯ № 15'!I134+'ЛИЦЕЙ № 3'!I134+'ЛИЦЕЙ № 6'!I134+'ЛИЦЕЙ № 9'!I134+'ЛИЦЕЙ № 11'!I134+'ЛИЦЕЙ № 12'!I134+'СШ № 6'!I134+'СШ № 8'!I134+'СШ № 13'!I134+'СШ № 16'!I134+'СШ № 17'!I134+' СШ № 23'!I134+'СШ № 31'!I134+' СШ №34'!I134+' СШ № 42'!I134+'СШ № 44'!I134+' СШ № 45'!I134+'СШ № 46'!I134+'СШ № 50'!I134+'СШ № 53'!I134+'СШ № 55'!I134+'СШ № 62'!I134+'СШ № 63'!I134+'СШ № 64'!I134+'СШ № 65'!I134+' СШ № 76'!I134+'СШ № 78'!I134+'СШ № 79'!I134+'СШ № 81'!I134+'СШ № 89'!I134+'СШ № 90'!I134+' СШ № 93'!I134+'СШ № 94'!I134+'СШ № 135'!I134+'СШ № 137'!I134+'СШ № 148'!I134</f>
        <v>800</v>
      </c>
      <c r="J134" s="73">
        <f t="shared" si="2"/>
        <v>100</v>
      </c>
      <c r="K134" s="113"/>
      <c r="L134" s="114"/>
      <c r="M134" s="144"/>
      <c r="N134" s="93"/>
    </row>
    <row r="135" spans="1:14" ht="33" customHeight="1" x14ac:dyDescent="0.25">
      <c r="A135" s="133"/>
      <c r="B135" s="125"/>
      <c r="C135" s="90"/>
      <c r="D135" s="128"/>
      <c r="E135" s="5" t="s">
        <v>14</v>
      </c>
      <c r="F135" s="1" t="s">
        <v>17</v>
      </c>
      <c r="G135" s="7" t="s">
        <v>15</v>
      </c>
      <c r="H135" s="8">
        <f>'Гимназия № 4'!H135+'Гимназия № 6'!H135+'ГИМНАЗИЯ № 7'!H135+'Гимназия № 10'!H135+'ГИМНАЗИЯ № 11'!H135+'ГИМНАЗИЯ № 14'!H135+'ГИМНАЗИЯ № 15'!H135+'ЛИЦЕЙ № 3'!H135+'ЛИЦЕЙ № 6'!H135+'ЛИЦЕЙ № 9'!H135+'ЛИЦЕЙ № 11'!H135+'ЛИЦЕЙ № 12'!H135+'СШ № 6'!H135+'СШ № 8'!H135+'СШ № 13'!H135+'СШ № 16'!H135+'СШ № 17'!H135+' СШ № 23'!H135+'СШ № 31'!H135+' СШ №34'!H135+' СШ № 42'!H135+'СШ № 44'!H135+' СШ № 45'!H135+'СШ № 46'!H135+'СШ № 50'!H135+'СШ № 53'!H135+'СШ № 55'!H135+'СШ № 62'!H135+'СШ № 63'!H135+'СШ № 64'!H135+'СШ № 65'!H135+' СШ № 76'!H135+'СШ № 78'!H135+'СШ № 79'!H135+'СШ № 81'!H135+'СШ № 89'!H135+'СШ № 90'!H135+' СШ № 93'!H135+'СШ № 94'!H135+'СШ № 135'!H135+'СШ № 137'!H135+'СШ № 148'!H135</f>
        <v>21</v>
      </c>
      <c r="I135" s="8">
        <f>'Гимназия № 4'!I135+'Гимназия № 6'!I135+'ГИМНАЗИЯ № 7'!I135+'Гимназия № 10'!I135+'ГИМНАЗИЯ № 11'!I135+'ГИМНАЗИЯ № 14'!I135+'ГИМНАЗИЯ № 15'!I135+'ЛИЦЕЙ № 3'!I135+'ЛИЦЕЙ № 6'!I135+'ЛИЦЕЙ № 9'!I135+'ЛИЦЕЙ № 11'!I135+'ЛИЦЕЙ № 12'!I135+'СШ № 6'!I135+'СШ № 8'!I135+'СШ № 13'!I135+'СШ № 16'!I135+'СШ № 17'!I135+' СШ № 23'!I135+'СШ № 31'!I135+' СШ №34'!I135+' СШ № 42'!I135+'СШ № 44'!I135+' СШ № 45'!I135+'СШ № 46'!I135+'СШ № 50'!I135+'СШ № 53'!I135+'СШ № 55'!I135+'СШ № 62'!I135+'СШ № 63'!I135+'СШ № 64'!I135+'СШ № 65'!I135+' СШ № 76'!I135+'СШ № 78'!I135+'СШ № 79'!I135+'СШ № 81'!I135+'СШ № 89'!I135+'СШ № 90'!I135+' СШ № 93'!I135+'СШ № 94'!I135+'СШ № 135'!I135+'СШ № 137'!I135+'СШ № 148'!I135</f>
        <v>24</v>
      </c>
      <c r="J135" s="73">
        <f t="shared" si="2"/>
        <v>100</v>
      </c>
      <c r="K135" s="73">
        <f>J135</f>
        <v>100</v>
      </c>
      <c r="L135" s="89"/>
      <c r="M135" s="144"/>
      <c r="N135" s="94"/>
    </row>
    <row r="136" spans="1:14" ht="63" hidden="1" customHeight="1" x14ac:dyDescent="0.25">
      <c r="A136" s="133"/>
      <c r="B136" s="123"/>
      <c r="C136" s="90" t="s">
        <v>212</v>
      </c>
      <c r="D136" s="126" t="s">
        <v>10</v>
      </c>
      <c r="E136" s="5" t="s">
        <v>11</v>
      </c>
      <c r="F136" s="6" t="s">
        <v>167</v>
      </c>
      <c r="G136" s="7" t="s">
        <v>12</v>
      </c>
      <c r="H136" s="8">
        <f>'Гимназия № 4'!H136+'Гимназия № 6'!H136+'ГИМНАЗИЯ № 7'!H136+'Гимназия № 10'!H136+'ГИМНАЗИЯ № 11'!H136+'ГИМНАЗИЯ № 14'!H136+'ГИМНАЗИЯ № 15'!H136+'ЛИЦЕЙ № 3'!H136+'ЛИЦЕЙ № 6'!H136+'ЛИЦЕЙ № 9'!H136+'ЛИЦЕЙ № 11'!H136+'ЛИЦЕЙ № 12'!H136+'СШ № 6'!H136+'СШ № 8'!H136+'СШ № 13'!H136+'СШ № 16'!H136+'СШ № 17'!H136+' СШ № 23'!H136+'СШ № 31'!H136+' СШ №34'!H136+' СШ № 42'!H136+'СШ № 44'!H136+' СШ № 45'!H136+'СШ № 46'!H136+'СШ № 50'!H136+'СШ № 53'!H136+'СШ № 55'!H136+'СШ № 62'!H136+'СШ № 63'!H136+'СШ № 64'!H136+'СШ № 65'!H136+' СШ № 76'!H136+'СШ № 78'!H136+'СШ № 79'!H136+'СШ № 81'!H136+'СШ № 89'!H136+'СШ № 90'!H136+' СШ № 93'!H136+'СШ № 94'!H136+'СШ № 135'!H136+'СШ № 137'!H136+'СШ № 148'!H136</f>
        <v>0</v>
      </c>
      <c r="I136" s="8">
        <f>'Гимназия № 4'!I136+'Гимназия № 6'!I136+'ГИМНАЗИЯ № 7'!I136+'Гимназия № 10'!I136+'ГИМНАЗИЯ № 11'!I136+'ГИМНАЗИЯ № 14'!I136+'ГИМНАЗИЯ № 15'!I136+'ЛИЦЕЙ № 3'!I136+'ЛИЦЕЙ № 6'!I136+'ЛИЦЕЙ № 9'!I136+'ЛИЦЕЙ № 11'!I136+'ЛИЦЕЙ № 12'!I136+'СШ № 6'!I136+'СШ № 8'!I136+'СШ № 13'!I136+'СШ № 16'!I136+'СШ № 17'!I136+' СШ № 23'!I136+'СШ № 31'!I136+' СШ №34'!I136+' СШ № 42'!I136+'СШ № 44'!I136+' СШ № 45'!I136+'СШ № 46'!I136+'СШ № 50'!I136+'СШ № 53'!I136+'СШ № 55'!I136+'СШ № 62'!I136+'СШ № 63'!I136+'СШ № 64'!I136+'СШ № 65'!I136+' СШ № 76'!I136+'СШ № 78'!I136+'СШ № 79'!I136+'СШ № 81'!I136+'СШ № 89'!I136+'СШ № 90'!I136+' СШ № 93'!I136+'СШ № 94'!I136+'СШ № 135'!I136+'СШ № 137'!I136+'СШ № 148'!I136</f>
        <v>0</v>
      </c>
      <c r="J136" s="73" t="e">
        <f t="shared" si="2"/>
        <v>#DIV/0!</v>
      </c>
      <c r="K136" s="104" t="e">
        <f>(J136+J137+J138+J139+J140)/5</f>
        <v>#DIV/0!</v>
      </c>
      <c r="L136" s="88" t="e">
        <f>(K136+K141)/2</f>
        <v>#DIV/0!</v>
      </c>
      <c r="M136" s="144"/>
      <c r="N136" s="92"/>
    </row>
    <row r="137" spans="1:14" ht="63" hidden="1" customHeight="1" x14ac:dyDescent="0.25">
      <c r="A137" s="133"/>
      <c r="B137" s="124"/>
      <c r="C137" s="90"/>
      <c r="D137" s="129"/>
      <c r="E137" s="5" t="s">
        <v>11</v>
      </c>
      <c r="F137" s="6" t="s">
        <v>168</v>
      </c>
      <c r="G137" s="7" t="s">
        <v>12</v>
      </c>
      <c r="H137" s="8">
        <f>'Гимназия № 4'!H137+'Гимназия № 6'!H137+'ГИМНАЗИЯ № 7'!H137+'Гимназия № 10'!H137+'ГИМНАЗИЯ № 11'!H137+'ГИМНАЗИЯ № 14'!H137+'ГИМНАЗИЯ № 15'!H137+'ЛИЦЕЙ № 3'!H137+'ЛИЦЕЙ № 6'!H137+'ЛИЦЕЙ № 9'!H137+'ЛИЦЕЙ № 11'!H137+'ЛИЦЕЙ № 12'!H137+'СШ № 6'!H137+'СШ № 8'!H137+'СШ № 13'!H137+'СШ № 16'!H137+'СШ № 17'!H137+' СШ № 23'!H137+'СШ № 31'!H137+' СШ №34'!H137+' СШ № 42'!H137+'СШ № 44'!H137+' СШ № 45'!H137+'СШ № 46'!H137+'СШ № 50'!H137+'СШ № 53'!H137+'СШ № 55'!H137+'СШ № 62'!H137+'СШ № 63'!H137+'СШ № 64'!H137+'СШ № 65'!H137+' СШ № 76'!H137+'СШ № 78'!H137+'СШ № 79'!H137+'СШ № 81'!H137+'СШ № 89'!H137+'СШ № 90'!H137+' СШ № 93'!H137+'СШ № 94'!H137+'СШ № 135'!H137+'СШ № 137'!H137+'СШ № 148'!H137</f>
        <v>0</v>
      </c>
      <c r="I137" s="8">
        <f>'Гимназия № 4'!I137+'Гимназия № 6'!I137+'ГИМНАЗИЯ № 7'!I137+'Гимназия № 10'!I137+'ГИМНАЗИЯ № 11'!I137+'ГИМНАЗИЯ № 14'!I137+'ГИМНАЗИЯ № 15'!I137+'ЛИЦЕЙ № 3'!I137+'ЛИЦЕЙ № 6'!I137+'ЛИЦЕЙ № 9'!I137+'ЛИЦЕЙ № 11'!I137+'ЛИЦЕЙ № 12'!I137+'СШ № 6'!I137+'СШ № 8'!I137+'СШ № 13'!I137+'СШ № 16'!I137+'СШ № 17'!I137+' СШ № 23'!I137+'СШ № 31'!I137+' СШ №34'!I137+' СШ № 42'!I137+'СШ № 44'!I137+' СШ № 45'!I137+'СШ № 46'!I137+'СШ № 50'!I137+'СШ № 53'!I137+'СШ № 55'!I137+'СШ № 62'!I137+'СШ № 63'!I137+'СШ № 64'!I137+'СШ № 65'!I137+' СШ № 76'!I137+'СШ № 78'!I137+'СШ № 79'!I137+'СШ № 81'!I137+'СШ № 89'!I137+'СШ № 90'!I137+' СШ № 93'!I137+'СШ № 94'!I137+'СШ № 135'!I137+'СШ № 137'!I137+'СШ № 148'!I137</f>
        <v>0</v>
      </c>
      <c r="J137" s="73" t="e">
        <f t="shared" si="2"/>
        <v>#DIV/0!</v>
      </c>
      <c r="K137" s="112"/>
      <c r="L137" s="130"/>
      <c r="M137" s="144"/>
      <c r="N137" s="93"/>
    </row>
    <row r="138" spans="1:14" ht="63" hidden="1" customHeight="1" x14ac:dyDescent="0.25">
      <c r="A138" s="133"/>
      <c r="B138" s="124"/>
      <c r="C138" s="90"/>
      <c r="D138" s="129"/>
      <c r="E138" s="5" t="s">
        <v>11</v>
      </c>
      <c r="F138" s="6" t="s">
        <v>169</v>
      </c>
      <c r="G138" s="7" t="s">
        <v>12</v>
      </c>
      <c r="H138" s="8">
        <f>'Гимназия № 4'!H138+'Гимназия № 6'!H138+'ГИМНАЗИЯ № 7'!H138+'Гимназия № 10'!H138+'ГИМНАЗИЯ № 11'!H138+'ГИМНАЗИЯ № 14'!H138+'ГИМНАЗИЯ № 15'!H138+'ЛИЦЕЙ № 3'!H138+'ЛИЦЕЙ № 6'!H138+'ЛИЦЕЙ № 9'!H138+'ЛИЦЕЙ № 11'!H138+'ЛИЦЕЙ № 12'!H138+'СШ № 6'!H138+'СШ № 8'!H138+'СШ № 13'!H138+'СШ № 16'!H138+'СШ № 17'!H138+' СШ № 23'!H138+'СШ № 31'!H138+' СШ №34'!H138+' СШ № 42'!H138+'СШ № 44'!H138+' СШ № 45'!H138+'СШ № 46'!H138+'СШ № 50'!H138+'СШ № 53'!H138+'СШ № 55'!H138+'СШ № 62'!H138+'СШ № 63'!H138+'СШ № 64'!H138+'СШ № 65'!H138+' СШ № 76'!H138+'СШ № 78'!H138+'СШ № 79'!H138+'СШ № 81'!H138+'СШ № 89'!H138+'СШ № 90'!H138+' СШ № 93'!H138+'СШ № 94'!H138+'СШ № 135'!H138+'СШ № 137'!H138+'СШ № 148'!H138</f>
        <v>0</v>
      </c>
      <c r="I138" s="8">
        <f>'Гимназия № 4'!I138+'Гимназия № 6'!I138+'ГИМНАЗИЯ № 7'!I138+'Гимназия № 10'!I138+'ГИМНАЗИЯ № 11'!I138+'ГИМНАЗИЯ № 14'!I138+'ГИМНАЗИЯ № 15'!I138+'ЛИЦЕЙ № 3'!I138+'ЛИЦЕЙ № 6'!I138+'ЛИЦЕЙ № 9'!I138+'ЛИЦЕЙ № 11'!I138+'ЛИЦЕЙ № 12'!I138+'СШ № 6'!I138+'СШ № 8'!I138+'СШ № 13'!I138+'СШ № 16'!I138+'СШ № 17'!I138+' СШ № 23'!I138+'СШ № 31'!I138+' СШ №34'!I138+' СШ № 42'!I138+'СШ № 44'!I138+' СШ № 45'!I138+'СШ № 46'!I138+'СШ № 50'!I138+'СШ № 53'!I138+'СШ № 55'!I138+'СШ № 62'!I138+'СШ № 63'!I138+'СШ № 64'!I138+'СШ № 65'!I138+' СШ № 76'!I138+'СШ № 78'!I138+'СШ № 79'!I138+'СШ № 81'!I138+'СШ № 89'!I138+'СШ № 90'!I138+' СШ № 93'!I138+'СШ № 94'!I138+'СШ № 135'!I138+'СШ № 137'!I138+'СШ № 148'!I138</f>
        <v>0</v>
      </c>
      <c r="J138" s="73" t="e">
        <f t="shared" si="2"/>
        <v>#DIV/0!</v>
      </c>
      <c r="K138" s="112"/>
      <c r="L138" s="130"/>
      <c r="M138" s="144"/>
      <c r="N138" s="93"/>
    </row>
    <row r="139" spans="1:14" ht="61.5" hidden="1" customHeight="1" x14ac:dyDescent="0.25">
      <c r="A139" s="133"/>
      <c r="B139" s="124"/>
      <c r="C139" s="90"/>
      <c r="D139" s="127"/>
      <c r="E139" s="5" t="s">
        <v>11</v>
      </c>
      <c r="F139" s="6" t="s">
        <v>165</v>
      </c>
      <c r="G139" s="7" t="s">
        <v>12</v>
      </c>
      <c r="H139" s="8">
        <f>'Гимназия № 4'!H139+'Гимназия № 6'!H139+'ГИМНАЗИЯ № 7'!H139+'Гимназия № 10'!H139+'ГИМНАЗИЯ № 11'!H139+'ГИМНАЗИЯ № 14'!H139+'ГИМНАЗИЯ № 15'!H139+'ЛИЦЕЙ № 3'!H139+'ЛИЦЕЙ № 6'!H139+'ЛИЦЕЙ № 9'!H139+'ЛИЦЕЙ № 11'!H139+'ЛИЦЕЙ № 12'!H139+'СШ № 6'!H139+'СШ № 8'!H139+'СШ № 13'!H139+'СШ № 16'!H139+'СШ № 17'!H139+' СШ № 23'!H139+'СШ № 31'!H139+' СШ №34'!H139+' СШ № 42'!H139+'СШ № 44'!H139+' СШ № 45'!H139+'СШ № 46'!H139+'СШ № 50'!H139+'СШ № 53'!H139+'СШ № 55'!H139+'СШ № 62'!H139+'СШ № 63'!H139+'СШ № 64'!H139+'СШ № 65'!H139+' СШ № 76'!H139+'СШ № 78'!H139+'СШ № 79'!H139+'СШ № 81'!H139+'СШ № 89'!H139+'СШ № 90'!H139+' СШ № 93'!H139+'СШ № 94'!H139+'СШ № 135'!H139+'СШ № 137'!H139+'СШ № 148'!H139</f>
        <v>0</v>
      </c>
      <c r="I139" s="8">
        <f>'Гимназия № 4'!I139+'Гимназия № 6'!I139+'ГИМНАЗИЯ № 7'!I139+'Гимназия № 10'!I139+'ГИМНАЗИЯ № 11'!I139+'ГИМНАЗИЯ № 14'!I139+'ГИМНАЗИЯ № 15'!I139+'ЛИЦЕЙ № 3'!I139+'ЛИЦЕЙ № 6'!I139+'ЛИЦЕЙ № 9'!I139+'ЛИЦЕЙ № 11'!I139+'ЛИЦЕЙ № 12'!I139+'СШ № 6'!I139+'СШ № 8'!I139+'СШ № 13'!I139+'СШ № 16'!I139+'СШ № 17'!I139+' СШ № 23'!I139+'СШ № 31'!I139+' СШ №34'!I139+' СШ № 42'!I139+'СШ № 44'!I139+' СШ № 45'!I139+'СШ № 46'!I139+'СШ № 50'!I139+'СШ № 53'!I139+'СШ № 55'!I139+'СШ № 62'!I139+'СШ № 63'!I139+'СШ № 64'!I139+'СШ № 65'!I139+' СШ № 76'!I139+'СШ № 78'!I139+'СШ № 79'!I139+'СШ № 81'!I139+'СШ № 89'!I139+'СШ № 90'!I139+' СШ № 93'!I139+'СШ № 94'!I139+'СШ № 135'!I139+'СШ № 137'!I139+'СШ № 148'!I139</f>
        <v>0</v>
      </c>
      <c r="J139" s="73" t="e">
        <f t="shared" si="2"/>
        <v>#DIV/0!</v>
      </c>
      <c r="K139" s="112"/>
      <c r="L139" s="114"/>
      <c r="M139" s="144"/>
      <c r="N139" s="93"/>
    </row>
    <row r="140" spans="1:14" ht="78.75" hidden="1" customHeight="1" x14ac:dyDescent="0.25">
      <c r="A140" s="133"/>
      <c r="B140" s="124"/>
      <c r="C140" s="90"/>
      <c r="D140" s="127"/>
      <c r="E140" s="5" t="s">
        <v>11</v>
      </c>
      <c r="F140" s="12" t="s">
        <v>170</v>
      </c>
      <c r="G140" s="7" t="s">
        <v>12</v>
      </c>
      <c r="H140" s="8">
        <f>'Гимназия № 4'!H140+'Гимназия № 6'!H140+'ГИМНАЗИЯ № 7'!H140+'Гимназия № 10'!H140+'ГИМНАЗИЯ № 11'!H140+'ГИМНАЗИЯ № 14'!H140+'ГИМНАЗИЯ № 15'!H140+'ЛИЦЕЙ № 3'!H140+'ЛИЦЕЙ № 6'!H140+'ЛИЦЕЙ № 9'!H140+'ЛИЦЕЙ № 11'!H140+'ЛИЦЕЙ № 12'!H140+'СШ № 6'!H140+'СШ № 8'!H140+'СШ № 13'!H140+'СШ № 16'!H140+'СШ № 17'!H140+' СШ № 23'!H140+'СШ № 31'!H140+' СШ №34'!H140+' СШ № 42'!H140+'СШ № 44'!H140+' СШ № 45'!H140+'СШ № 46'!H140+'СШ № 50'!H140+'СШ № 53'!H140+'СШ № 55'!H140+'СШ № 62'!H140+'СШ № 63'!H140+'СШ № 64'!H140+'СШ № 65'!H140+' СШ № 76'!H140+'СШ № 78'!H140+'СШ № 79'!H140+'СШ № 81'!H140+'СШ № 89'!H140+'СШ № 90'!H140+' СШ № 93'!H140+'СШ № 94'!H140+'СШ № 135'!H140+'СШ № 137'!H140+'СШ № 148'!H140</f>
        <v>0</v>
      </c>
      <c r="I140" s="8">
        <f>'Гимназия № 4'!I140+'Гимназия № 6'!I140+'ГИМНАЗИЯ № 7'!I140+'Гимназия № 10'!I140+'ГИМНАЗИЯ № 11'!I140+'ГИМНАЗИЯ № 14'!I140+'ГИМНАЗИЯ № 15'!I140+'ЛИЦЕЙ № 3'!I140+'ЛИЦЕЙ № 6'!I140+'ЛИЦЕЙ № 9'!I140+'ЛИЦЕЙ № 11'!I140+'ЛИЦЕЙ № 12'!I140+'СШ № 6'!I140+'СШ № 8'!I140+'СШ № 13'!I140+'СШ № 16'!I140+'СШ № 17'!I140+' СШ № 23'!I140+'СШ № 31'!I140+' СШ №34'!I140+' СШ № 42'!I140+'СШ № 44'!I140+' СШ № 45'!I140+'СШ № 46'!I140+'СШ № 50'!I140+'СШ № 53'!I140+'СШ № 55'!I140+'СШ № 62'!I140+'СШ № 63'!I140+'СШ № 64'!I140+'СШ № 65'!I140+' СШ № 76'!I140+'СШ № 78'!I140+'СШ № 79'!I140+'СШ № 81'!I140+'СШ № 89'!I140+'СШ № 90'!I140+' СШ № 93'!I140+'СШ № 94'!I140+'СШ № 135'!I140+'СШ № 137'!I140+'СШ № 148'!I140</f>
        <v>0</v>
      </c>
      <c r="J140" s="73" t="e">
        <f t="shared" si="2"/>
        <v>#DIV/0!</v>
      </c>
      <c r="K140" s="113"/>
      <c r="L140" s="114"/>
      <c r="M140" s="144"/>
      <c r="N140" s="93"/>
    </row>
    <row r="141" spans="1:14" ht="33" hidden="1" customHeight="1" x14ac:dyDescent="0.25">
      <c r="A141" s="133"/>
      <c r="B141" s="125"/>
      <c r="C141" s="90"/>
      <c r="D141" s="128"/>
      <c r="E141" s="5" t="s">
        <v>14</v>
      </c>
      <c r="F141" s="1" t="s">
        <v>17</v>
      </c>
      <c r="G141" s="7" t="s">
        <v>15</v>
      </c>
      <c r="H141" s="8">
        <f>'Гимназия № 4'!H141+'Гимназия № 6'!H141+'ГИМНАЗИЯ № 7'!H141+'Гимназия № 10'!H141+'ГИМНАЗИЯ № 11'!H141+'ГИМНАЗИЯ № 14'!H141+'ГИМНАЗИЯ № 15'!H141+'ЛИЦЕЙ № 3'!H141+'ЛИЦЕЙ № 6'!H141+'ЛИЦЕЙ № 9'!H141+'ЛИЦЕЙ № 11'!H141+'ЛИЦЕЙ № 12'!H141+'СШ № 6'!H141+'СШ № 8'!H141+'СШ № 13'!H141+'СШ № 16'!H141+'СШ № 17'!H141+' СШ № 23'!H141+'СШ № 31'!H141+' СШ №34'!H141+' СШ № 42'!H141+'СШ № 44'!H141+' СШ № 45'!H141+'СШ № 46'!H141+'СШ № 50'!H141+'СШ № 53'!H141+'СШ № 55'!H141+'СШ № 62'!H141+'СШ № 63'!H141+'СШ № 64'!H141+'СШ № 65'!H141+' СШ № 76'!H141+'СШ № 78'!H141+'СШ № 79'!H141+'СШ № 81'!H141+'СШ № 89'!H141+'СШ № 90'!H141+' СШ № 93'!H141+'СШ № 94'!H141+'СШ № 135'!H141+'СШ № 137'!H141+'СШ № 148'!H141</f>
        <v>0</v>
      </c>
      <c r="I141" s="8">
        <f>'Гимназия № 4'!I141+'Гимназия № 6'!I141+'ГИМНАЗИЯ № 7'!I141+'Гимназия № 10'!I141+'ГИМНАЗИЯ № 11'!I141+'ГИМНАЗИЯ № 14'!I141+'ГИМНАЗИЯ № 15'!I141+'ЛИЦЕЙ № 3'!I141+'ЛИЦЕЙ № 6'!I141+'ЛИЦЕЙ № 9'!I141+'ЛИЦЕЙ № 11'!I141+'ЛИЦЕЙ № 12'!I141+'СШ № 6'!I141+'СШ № 8'!I141+'СШ № 13'!I141+'СШ № 16'!I141+'СШ № 17'!I141+' СШ № 23'!I141+'СШ № 31'!I141+' СШ №34'!I141+' СШ № 42'!I141+'СШ № 44'!I141+' СШ № 45'!I141+'СШ № 46'!I141+'СШ № 50'!I141+'СШ № 53'!I141+'СШ № 55'!I141+'СШ № 62'!I141+'СШ № 63'!I141+'СШ № 64'!I141+'СШ № 65'!I141+' СШ № 76'!I141+'СШ № 78'!I141+'СШ № 79'!I141+'СШ № 81'!I141+'СШ № 89'!I141+'СШ № 90'!I141+' СШ № 93'!I141+'СШ № 94'!I141+'СШ № 135'!I141+'СШ № 137'!I141+'СШ № 148'!I141</f>
        <v>0</v>
      </c>
      <c r="J141" s="73" t="e">
        <f t="shared" si="2"/>
        <v>#DIV/0!</v>
      </c>
      <c r="K141" s="73" t="e">
        <f>J141</f>
        <v>#DIV/0!</v>
      </c>
      <c r="L141" s="89"/>
      <c r="M141" s="144"/>
      <c r="N141" s="94"/>
    </row>
    <row r="142" spans="1:14" ht="75.95" hidden="1" customHeight="1" x14ac:dyDescent="0.25">
      <c r="A142" s="133"/>
      <c r="B142" s="123" t="s">
        <v>113</v>
      </c>
      <c r="C142" s="90" t="s">
        <v>213</v>
      </c>
      <c r="D142" s="126" t="s">
        <v>10</v>
      </c>
      <c r="E142" s="5" t="s">
        <v>11</v>
      </c>
      <c r="F142" s="6" t="s">
        <v>167</v>
      </c>
      <c r="G142" s="7" t="s">
        <v>12</v>
      </c>
      <c r="H142" s="8">
        <f>'Гимназия № 4'!H142+'Гимназия № 6'!H142+'ГИМНАЗИЯ № 7'!H142+'Гимназия № 10'!H142+'ГИМНАЗИЯ № 11'!H142+'ГИМНАЗИЯ № 14'!H142+'ГИМНАЗИЯ № 15'!H142+'ЛИЦЕЙ № 3'!H142+'ЛИЦЕЙ № 6'!H142+'ЛИЦЕЙ № 9'!H142+'ЛИЦЕЙ № 11'!H142+'ЛИЦЕЙ № 12'!H142+'СШ № 6'!H142+'СШ № 8'!H142+'СШ № 13'!H142+'СШ № 16'!H142+'СШ № 17'!H142+' СШ № 23'!H142+'СШ № 31'!H142+' СШ №34'!H142+' СШ № 42'!H142+'СШ № 44'!H142+' СШ № 45'!H142+'СШ № 46'!H142+'СШ № 50'!H142+'СШ № 53'!H142+'СШ № 55'!H142+'СШ № 62'!H142+'СШ № 63'!H142+'СШ № 64'!H142+'СШ № 65'!H142+' СШ № 76'!H142+'СШ № 78'!H142+'СШ № 79'!H142+'СШ № 81'!H142+'СШ № 89'!H142+'СШ № 90'!H142+' СШ № 93'!H142+'СШ № 94'!H142+'СШ № 135'!H142+'СШ № 137'!H142+'СШ № 148'!H142</f>
        <v>0</v>
      </c>
      <c r="I142" s="8">
        <f>'Гимназия № 4'!I142+'Гимназия № 6'!I142+'ГИМНАЗИЯ № 7'!I142+'Гимназия № 10'!I142+'ГИМНАЗИЯ № 11'!I142+'ГИМНАЗИЯ № 14'!I142+'ГИМНАЗИЯ № 15'!I142+'ЛИЦЕЙ № 3'!I142+'ЛИЦЕЙ № 6'!I142+'ЛИЦЕЙ № 9'!I142+'ЛИЦЕЙ № 11'!I142+'ЛИЦЕЙ № 12'!I142+'СШ № 6'!I142+'СШ № 8'!I142+'СШ № 13'!I142+'СШ № 16'!I142+'СШ № 17'!I142+' СШ № 23'!I142+'СШ № 31'!I142+' СШ №34'!I142+' СШ № 42'!I142+'СШ № 44'!I142+' СШ № 45'!I142+'СШ № 46'!I142+'СШ № 50'!I142+'СШ № 53'!I142+'СШ № 55'!I142+'СШ № 62'!I142+'СШ № 63'!I142+'СШ № 64'!I142+'СШ № 65'!I142+' СШ № 76'!I142+'СШ № 78'!I142+'СШ № 79'!I142+'СШ № 81'!I142+'СШ № 89'!I142+'СШ № 90'!I142+' СШ № 93'!I142+'СШ № 94'!I142+'СШ № 135'!I142+'СШ № 137'!I142+'СШ № 148'!I142</f>
        <v>0</v>
      </c>
      <c r="J142" s="73">
        <v>0</v>
      </c>
      <c r="K142" s="104">
        <f>(J142+J143+J144+J145+J146)/3</f>
        <v>100</v>
      </c>
      <c r="L142" s="88">
        <f>(K142+K147)/2</f>
        <v>100</v>
      </c>
      <c r="M142" s="144"/>
      <c r="N142" s="92"/>
    </row>
    <row r="143" spans="1:14" ht="75.95" customHeight="1" x14ac:dyDescent="0.25">
      <c r="A143" s="133"/>
      <c r="B143" s="124"/>
      <c r="C143" s="90"/>
      <c r="D143" s="129"/>
      <c r="E143" s="5" t="s">
        <v>11</v>
      </c>
      <c r="F143" s="6" t="s">
        <v>168</v>
      </c>
      <c r="G143" s="7" t="s">
        <v>12</v>
      </c>
      <c r="H143" s="8">
        <f>'Гимназия № 4'!H143+'Гимназия № 6'!H143+'ГИМНАЗИЯ № 7'!H143+'Гимназия № 10'!H143+'ГИМНАЗИЯ № 11'!H143+'ГИМНАЗИЯ № 14'!H143+'ГИМНАЗИЯ № 15'!H143+'ЛИЦЕЙ № 3'!H143+'ЛИЦЕЙ № 6'!H143+'ЛИЦЕЙ № 9'!H143+'ЛИЦЕЙ № 11'!H143+'ЛИЦЕЙ № 12'!H143+'СШ № 6'!H143+'СШ № 8'!H143+'СШ № 13'!H143+'СШ № 16'!H143+'СШ № 17'!H143+' СШ № 23'!H143+'СШ № 31'!H143+' СШ №34'!H143+' СШ № 42'!H143+'СШ № 44'!H143+' СШ № 45'!H143+'СШ № 46'!H143+'СШ № 50'!H143+'СШ № 53'!H143+'СШ № 55'!H143+'СШ № 62'!H143+'СШ № 63'!H143+'СШ № 64'!H143+'СШ № 65'!H143+' СШ № 76'!H143+'СШ № 78'!H143+'СШ № 79'!H143+'СШ № 81'!H143+'СШ № 89'!H143+'СШ № 90'!H143+' СШ № 93'!H143+'СШ № 94'!H143+'СШ № 135'!H143+'СШ № 137'!H143+'СШ № 148'!H143</f>
        <v>30</v>
      </c>
      <c r="I143" s="8">
        <f>'Гимназия № 4'!I143+'Гимназия № 6'!I143+'ГИМНАЗИЯ № 7'!I143+'Гимназия № 10'!I143+'ГИМНАЗИЯ № 11'!I143+'ГИМНАЗИЯ № 14'!I143+'ГИМНАЗИЯ № 15'!I143+'ЛИЦЕЙ № 3'!I143+'ЛИЦЕЙ № 6'!I143+'ЛИЦЕЙ № 9'!I143+'ЛИЦЕЙ № 11'!I143+'ЛИЦЕЙ № 12'!I143+'СШ № 6'!I143+'СШ № 8'!I143+'СШ № 13'!I143+'СШ № 16'!I143+'СШ № 17'!I143+' СШ № 23'!I143+'СШ № 31'!I143+' СШ №34'!I143+' СШ № 42'!I143+'СШ № 44'!I143+' СШ № 45'!I143+'СШ № 46'!I143+'СШ № 50'!I143+'СШ № 53'!I143+'СШ № 55'!I143+'СШ № 62'!I143+'СШ № 63'!I143+'СШ № 64'!I143+'СШ № 65'!I143+' СШ № 76'!I143+'СШ № 78'!I143+'СШ № 79'!I143+'СШ № 81'!I143+'СШ № 89'!I143+'СШ № 90'!I143+' СШ № 93'!I143+'СШ № 94'!I143+'СШ № 135'!I143+'СШ № 137'!I143+'СШ № 148'!I143</f>
        <v>152.5</v>
      </c>
      <c r="J143" s="73">
        <f t="shared" si="2"/>
        <v>100</v>
      </c>
      <c r="K143" s="112"/>
      <c r="L143" s="130"/>
      <c r="M143" s="144"/>
      <c r="N143" s="93"/>
    </row>
    <row r="144" spans="1:14" ht="75.95" hidden="1" customHeight="1" x14ac:dyDescent="0.25">
      <c r="A144" s="133"/>
      <c r="B144" s="124"/>
      <c r="C144" s="90"/>
      <c r="D144" s="129"/>
      <c r="E144" s="5" t="s">
        <v>11</v>
      </c>
      <c r="F144" s="6" t="s">
        <v>169</v>
      </c>
      <c r="G144" s="7" t="s">
        <v>12</v>
      </c>
      <c r="H144" s="8">
        <f>'Гимназия № 4'!H144+'Гимназия № 6'!H144+'ГИМНАЗИЯ № 7'!H144+'Гимназия № 10'!H144+'ГИМНАЗИЯ № 11'!H144+'ГИМНАЗИЯ № 14'!H144+'ГИМНАЗИЯ № 15'!H144+'ЛИЦЕЙ № 3'!H144+'ЛИЦЕЙ № 6'!H144+'ЛИЦЕЙ № 9'!H144+'ЛИЦЕЙ № 11'!H144+'ЛИЦЕЙ № 12'!H144+'СШ № 6'!H144+'СШ № 8'!H144+'СШ № 13'!H144+'СШ № 16'!H144+'СШ № 17'!H144+' СШ № 23'!H144+'СШ № 31'!H144+' СШ №34'!H144+' СШ № 42'!H144+'СШ № 44'!H144+' СШ № 45'!H144+'СШ № 46'!H144+'СШ № 50'!H144+'СШ № 53'!H144+'СШ № 55'!H144+'СШ № 62'!H144+'СШ № 63'!H144+'СШ № 64'!H144+'СШ № 65'!H144+' СШ № 76'!H144+'СШ № 78'!H144+'СШ № 79'!H144+'СШ № 81'!H144+'СШ № 89'!H144+'СШ № 90'!H144+' СШ № 93'!H144+'СШ № 94'!H144+'СШ № 135'!H144+'СШ № 137'!H144+'СШ № 148'!H144</f>
        <v>0</v>
      </c>
      <c r="I144" s="8">
        <f>'Гимназия № 4'!I144+'Гимназия № 6'!I144+'ГИМНАЗИЯ № 7'!I144+'Гимназия № 10'!I144+'ГИМНАЗИЯ № 11'!I144+'ГИМНАЗИЯ № 14'!I144+'ГИМНАЗИЯ № 15'!I144+'ЛИЦЕЙ № 3'!I144+'ЛИЦЕЙ № 6'!I144+'ЛИЦЕЙ № 9'!I144+'ЛИЦЕЙ № 11'!I144+'ЛИЦЕЙ № 12'!I144+'СШ № 6'!I144+'СШ № 8'!I144+'СШ № 13'!I144+'СШ № 16'!I144+'СШ № 17'!I144+' СШ № 23'!I144+'СШ № 31'!I144+' СШ №34'!I144+' СШ № 42'!I144+'СШ № 44'!I144+' СШ № 45'!I144+'СШ № 46'!I144+'СШ № 50'!I144+'СШ № 53'!I144+'СШ № 55'!I144+'СШ № 62'!I144+'СШ № 63'!I144+'СШ № 64'!I144+'СШ № 65'!I144+' СШ № 76'!I144+'СШ № 78'!I144+'СШ № 79'!I144+'СШ № 81'!I144+'СШ № 89'!I144+'СШ № 90'!I144+' СШ № 93'!I144+'СШ № 94'!I144+'СШ № 135'!I144+'СШ № 137'!I144+'СШ № 148'!I144</f>
        <v>0</v>
      </c>
      <c r="J144" s="73">
        <v>0</v>
      </c>
      <c r="K144" s="112"/>
      <c r="L144" s="130"/>
      <c r="M144" s="144"/>
      <c r="N144" s="93"/>
    </row>
    <row r="145" spans="1:14" ht="75.95" customHeight="1" x14ac:dyDescent="0.25">
      <c r="A145" s="133"/>
      <c r="B145" s="124"/>
      <c r="C145" s="90"/>
      <c r="D145" s="127"/>
      <c r="E145" s="5" t="s">
        <v>11</v>
      </c>
      <c r="F145" s="6" t="s">
        <v>165</v>
      </c>
      <c r="G145" s="7" t="s">
        <v>12</v>
      </c>
      <c r="H145" s="8">
        <f>'Гимназия № 4'!H145+'Гимназия № 6'!H145+'ГИМНАЗИЯ № 7'!H145+'Гимназия № 10'!H145+'ГИМНАЗИЯ № 11'!H145+'ГИМНАЗИЯ № 14'!H145+'ГИМНАЗИЯ № 15'!H145+'ЛИЦЕЙ № 3'!H145+'ЛИЦЕЙ № 6'!H145+'ЛИЦЕЙ № 9'!H145+'ЛИЦЕЙ № 11'!H145+'ЛИЦЕЙ № 12'!H145+'СШ № 6'!H145+'СШ № 8'!H145+'СШ № 13'!H145+'СШ № 16'!H145+'СШ № 17'!H145+' СШ № 23'!H145+'СШ № 31'!H145+' СШ №34'!H145+' СШ № 42'!H145+'СШ № 44'!H145+' СШ № 45'!H145+'СШ № 46'!H145+'СШ № 50'!H145+'СШ № 53'!H145+'СШ № 55'!H145+'СШ № 62'!H145+'СШ № 63'!H145+'СШ № 64'!H145+'СШ № 65'!H145+' СШ № 76'!H145+'СШ № 78'!H145+'СШ № 79'!H145+'СШ № 81'!H145+'СШ № 89'!H145+'СШ № 90'!H145+' СШ № 93'!H145+'СШ № 94'!H145+'СШ № 135'!H145+'СШ № 137'!H145+'СШ № 148'!H145</f>
        <v>40</v>
      </c>
      <c r="I145" s="8">
        <f>'Гимназия № 4'!I145+'Гимназия № 6'!I145+'ГИМНАЗИЯ № 7'!I145+'Гимназия № 10'!I145+'ГИМНАЗИЯ № 11'!I145+'ГИМНАЗИЯ № 14'!I145+'ГИМНАЗИЯ № 15'!I145+'ЛИЦЕЙ № 3'!I145+'ЛИЦЕЙ № 6'!I145+'ЛИЦЕЙ № 9'!I145+'ЛИЦЕЙ № 11'!I145+'ЛИЦЕЙ № 12'!I145+'СШ № 6'!I145+'СШ № 8'!I145+'СШ № 13'!I145+'СШ № 16'!I145+'СШ № 17'!I145+' СШ № 23'!I145+'СШ № 31'!I145+' СШ №34'!I145+' СШ № 42'!I145+'СШ № 44'!I145+' СШ № 45'!I145+'СШ № 46'!I145+'СШ № 50'!I145+'СШ № 53'!I145+'СШ № 55'!I145+'СШ № 62'!I145+'СШ № 63'!I145+'СШ № 64'!I145+'СШ № 65'!I145+' СШ № 76'!I145+'СШ № 78'!I145+'СШ № 79'!I145+'СШ № 81'!I145+'СШ № 89'!I145+'СШ № 90'!I145+' СШ № 93'!I145+'СШ № 94'!I145+'СШ № 135'!I145+'СШ № 137'!I145+'СШ № 148'!I145</f>
        <v>53.3</v>
      </c>
      <c r="J145" s="73">
        <f t="shared" si="2"/>
        <v>100</v>
      </c>
      <c r="K145" s="112"/>
      <c r="L145" s="114"/>
      <c r="M145" s="144"/>
      <c r="N145" s="93"/>
    </row>
    <row r="146" spans="1:14" ht="90" customHeight="1" x14ac:dyDescent="0.25">
      <c r="A146" s="133"/>
      <c r="B146" s="124"/>
      <c r="C146" s="90"/>
      <c r="D146" s="127"/>
      <c r="E146" s="5" t="s">
        <v>11</v>
      </c>
      <c r="F146" s="12" t="s">
        <v>170</v>
      </c>
      <c r="G146" s="7" t="s">
        <v>12</v>
      </c>
      <c r="H146" s="8">
        <f>'Гимназия № 4'!H146+'Гимназия № 6'!H146+'ГИМНАЗИЯ № 7'!H146+'Гимназия № 10'!H146+'ГИМНАЗИЯ № 11'!H146+'ГИМНАЗИЯ № 14'!H146+'ГИМНАЗИЯ № 15'!H146+'ЛИЦЕЙ № 3'!H146+'ЛИЦЕЙ № 6'!H146+'ЛИЦЕЙ № 9'!H146+'ЛИЦЕЙ № 11'!H146+'ЛИЦЕЙ № 12'!H146+'СШ № 6'!H146+'СШ № 8'!H146+'СШ № 13'!H146+'СШ № 16'!H146+'СШ № 17'!H146+' СШ № 23'!H146+'СШ № 31'!H146+' СШ №34'!H146+' СШ № 42'!H146+'СШ № 44'!H146+' СШ № 45'!H146+'СШ № 46'!H146+'СШ № 50'!H146+'СШ № 53'!H146+'СШ № 55'!H146+'СШ № 62'!H146+'СШ № 63'!H146+'СШ № 64'!H146+'СШ № 65'!H146+' СШ № 76'!H146+'СШ № 78'!H146+'СШ № 79'!H146+'СШ № 81'!H146+'СШ № 89'!H146+'СШ № 90'!H146+' СШ № 93'!H146+'СШ № 94'!H146+'СШ № 135'!H146+'СШ № 137'!H146+'СШ № 148'!H146</f>
        <v>100</v>
      </c>
      <c r="I146" s="8">
        <f>'Гимназия № 4'!I146+'Гимназия № 6'!I146+'ГИМНАЗИЯ № 7'!I146+'Гимназия № 10'!I146+'ГИМНАЗИЯ № 11'!I146+'ГИМНАЗИЯ № 14'!I146+'ГИМНАЗИЯ № 15'!I146+'ЛИЦЕЙ № 3'!I146+'ЛИЦЕЙ № 6'!I146+'ЛИЦЕЙ № 9'!I146+'ЛИЦЕЙ № 11'!I146+'ЛИЦЕЙ № 12'!I146+'СШ № 6'!I146+'СШ № 8'!I146+'СШ № 13'!I146+'СШ № 16'!I146+'СШ № 17'!I146+' СШ № 23'!I146+'СШ № 31'!I146+' СШ №34'!I146+' СШ № 42'!I146+'СШ № 44'!I146+' СШ № 45'!I146+'СШ № 46'!I146+'СШ № 50'!I146+'СШ № 53'!I146+'СШ № 55'!I146+'СШ № 62'!I146+'СШ № 63'!I146+'СШ № 64'!I146+'СШ № 65'!I146+' СШ № 76'!I146+'СШ № 78'!I146+'СШ № 79'!I146+'СШ № 81'!I146+'СШ № 89'!I146+'СШ № 90'!I146+' СШ № 93'!I146+'СШ № 94'!I146+'СШ № 135'!I146+'СШ № 137'!I146+'СШ № 148'!I146</f>
        <v>100</v>
      </c>
      <c r="J146" s="73">
        <f t="shared" si="2"/>
        <v>100</v>
      </c>
      <c r="K146" s="113"/>
      <c r="L146" s="114"/>
      <c r="M146" s="144"/>
      <c r="N146" s="93"/>
    </row>
    <row r="147" spans="1:14" ht="33" customHeight="1" x14ac:dyDescent="0.25">
      <c r="A147" s="133"/>
      <c r="B147" s="125"/>
      <c r="C147" s="90"/>
      <c r="D147" s="128"/>
      <c r="E147" s="5" t="s">
        <v>14</v>
      </c>
      <c r="F147" s="1" t="s">
        <v>17</v>
      </c>
      <c r="G147" s="7" t="s">
        <v>15</v>
      </c>
      <c r="H147" s="8">
        <f>'Гимназия № 4'!H147+'Гимназия № 6'!H147+'ГИМНАЗИЯ № 7'!H147+'Гимназия № 10'!H147+'ГИМНАЗИЯ № 11'!H147+'ГИМНАЗИЯ № 14'!H147+'ГИМНАЗИЯ № 15'!H147+'ЛИЦЕЙ № 3'!H147+'ЛИЦЕЙ № 6'!H147+'ЛИЦЕЙ № 9'!H147+'ЛИЦЕЙ № 11'!H147+'ЛИЦЕЙ № 12'!H147+'СШ № 6'!H147+'СШ № 8'!H147+'СШ № 13'!H147+'СШ № 16'!H147+'СШ № 17'!H147+' СШ № 23'!H147+'СШ № 31'!H147+' СШ №34'!H147+' СШ № 42'!H147+'СШ № 44'!H147+' СШ № 45'!H147+'СШ № 46'!H147+'СШ № 50'!H147+'СШ № 53'!H147+'СШ № 55'!H147+'СШ № 62'!H147+'СШ № 63'!H147+'СШ № 64'!H147+'СШ № 65'!H147+' СШ № 76'!H147+'СШ № 78'!H147+'СШ № 79'!H147+'СШ № 81'!H147+'СШ № 89'!H147+'СШ № 90'!H147+' СШ № 93'!H147+'СШ № 94'!H147+'СШ № 135'!H147+'СШ № 137'!H147+'СШ № 148'!H147</f>
        <v>8</v>
      </c>
      <c r="I147" s="8">
        <f>'Гимназия № 4'!I147+'Гимназия № 6'!I147+'ГИМНАЗИЯ № 7'!I147+'Гимназия № 10'!I147+'ГИМНАЗИЯ № 11'!I147+'ГИМНАЗИЯ № 14'!I147+'ГИМНАЗИЯ № 15'!I147+'ЛИЦЕЙ № 3'!I147+'ЛИЦЕЙ № 6'!I147+'ЛИЦЕЙ № 9'!I147+'ЛИЦЕЙ № 11'!I147+'ЛИЦЕЙ № 12'!I147+'СШ № 6'!I147+'СШ № 8'!I147+'СШ № 13'!I147+'СШ № 16'!I147+'СШ № 17'!I147+' СШ № 23'!I147+'СШ № 31'!I147+' СШ №34'!I147+' СШ № 42'!I147+'СШ № 44'!I147+' СШ № 45'!I147+'СШ № 46'!I147+'СШ № 50'!I147+'СШ № 53'!I147+'СШ № 55'!I147+'СШ № 62'!I147+'СШ № 63'!I147+'СШ № 64'!I147+'СШ № 65'!I147+' СШ № 76'!I147+'СШ № 78'!I147+'СШ № 79'!I147+'СШ № 81'!I147+'СШ № 89'!I147+'СШ № 90'!I147+' СШ № 93'!I147+'СШ № 94'!I147+'СШ № 135'!I147+'СШ № 137'!I147+'СШ № 148'!I147</f>
        <v>9.6</v>
      </c>
      <c r="J147" s="73">
        <f t="shared" si="2"/>
        <v>100</v>
      </c>
      <c r="K147" s="73">
        <f>J147</f>
        <v>100</v>
      </c>
      <c r="L147" s="89"/>
      <c r="M147" s="144"/>
      <c r="N147" s="94"/>
    </row>
    <row r="148" spans="1:14" ht="75.95" customHeight="1" x14ac:dyDescent="0.25">
      <c r="A148" s="133"/>
      <c r="B148" s="123" t="s">
        <v>36</v>
      </c>
      <c r="C148" s="90" t="s">
        <v>214</v>
      </c>
      <c r="D148" s="126" t="s">
        <v>10</v>
      </c>
      <c r="E148" s="5" t="s">
        <v>11</v>
      </c>
      <c r="F148" s="67" t="s">
        <v>284</v>
      </c>
      <c r="G148" s="7" t="s">
        <v>12</v>
      </c>
      <c r="H148" s="8">
        <f>'Гимназия № 4'!H148+'Гимназия № 6'!H148+'ГИМНАЗИЯ № 7'!H148+'Гимназия № 10'!H148+'ГИМНАЗИЯ № 11'!H148+'ГИМНАЗИЯ № 14'!H148+'ГИМНАЗИЯ № 15'!H148+'ЛИЦЕЙ № 3'!H148+'ЛИЦЕЙ № 6'!H148+'ЛИЦЕЙ № 9'!H148+'ЛИЦЕЙ № 11'!H148+'ЛИЦЕЙ № 12'!H148+'СШ № 6'!H148+'СШ № 8'!H148+'СШ № 13'!H148+'СШ № 16'!H148+'СШ № 17'!H148+' СШ № 23'!H148+'СШ № 31'!H148+' СШ №34'!H148+' СШ № 42'!H148+'СШ № 44'!H148+' СШ № 45'!H148+'СШ № 46'!H148+'СШ № 50'!H148+'СШ № 53'!H148+'СШ № 55'!H148+'СШ № 62'!H148+'СШ № 63'!H148+'СШ № 64'!H148+'СШ № 65'!H148+' СШ № 76'!H148+'СШ № 78'!H148+'СШ № 79'!H148+'СШ № 81'!H148+'СШ № 89'!H148+'СШ № 90'!H148+' СШ № 93'!H148+'СШ № 94'!H148+'СШ № 135'!H148+'СШ № 137'!H148+'СШ № 148'!H148</f>
        <v>146.19999999999999</v>
      </c>
      <c r="I148" s="8">
        <f>'Гимназия № 4'!I148+'Гимназия № 6'!I148+'ГИМНАЗИЯ № 7'!I148+'Гимназия № 10'!I148+'ГИМНАЗИЯ № 11'!I148+'ГИМНАЗИЯ № 14'!I148+'ГИМНАЗИЯ № 15'!I148+'ЛИЦЕЙ № 3'!I148+'ЛИЦЕЙ № 6'!I148+'ЛИЦЕЙ № 9'!I148+'ЛИЦЕЙ № 11'!I148+'ЛИЦЕЙ № 12'!I148+'СШ № 6'!I148+'СШ № 8'!I148+'СШ № 13'!I148+'СШ № 16'!I148+'СШ № 17'!I148+' СШ № 23'!I148+'СШ № 31'!I148+' СШ №34'!I148+' СШ № 42'!I148+'СШ № 44'!I148+' СШ № 45'!I148+'СШ № 46'!I148+'СШ № 50'!I148+'СШ № 53'!I148+'СШ № 55'!I148+'СШ № 62'!I148+'СШ № 63'!I148+'СШ № 64'!I148+'СШ № 65'!I148+' СШ № 76'!I148+'СШ № 78'!I148+'СШ № 79'!I148+'СШ № 81'!I148+'СШ № 89'!I148+'СШ № 90'!I148+' СШ № 93'!I148+'СШ № 94'!I148+'СШ № 135'!I148+'СШ № 137'!I148+'СШ № 148'!I148</f>
        <v>200</v>
      </c>
      <c r="J148" s="73">
        <f t="shared" si="2"/>
        <v>100</v>
      </c>
      <c r="K148" s="104">
        <f>(J148+J149+J150+J151+J152)/4</f>
        <v>100</v>
      </c>
      <c r="L148" s="88">
        <f>(K148+K153)/2</f>
        <v>97.260273972602732</v>
      </c>
      <c r="M148" s="144"/>
      <c r="N148" s="92"/>
    </row>
    <row r="149" spans="1:14" ht="75.95" customHeight="1" x14ac:dyDescent="0.25">
      <c r="A149" s="133"/>
      <c r="B149" s="124"/>
      <c r="C149" s="90"/>
      <c r="D149" s="129"/>
      <c r="E149" s="5" t="s">
        <v>11</v>
      </c>
      <c r="F149" s="6" t="s">
        <v>168</v>
      </c>
      <c r="G149" s="7" t="s">
        <v>12</v>
      </c>
      <c r="H149" s="8">
        <f>'Гимназия № 4'!H149+'Гимназия № 6'!H149+'ГИМНАЗИЯ № 7'!H149+'Гимназия № 10'!H149+'ГИМНАЗИЯ № 11'!H149+'ГИМНАЗИЯ № 14'!H149+'ГИМНАЗИЯ № 15'!H149+'ЛИЦЕЙ № 3'!H149+'ЛИЦЕЙ № 6'!H149+'ЛИЦЕЙ № 9'!H149+'ЛИЦЕЙ № 11'!H149+'ЛИЦЕЙ № 12'!H149+'СШ № 6'!H149+'СШ № 8'!H149+'СШ № 13'!H149+'СШ № 16'!H149+'СШ № 17'!H149+' СШ № 23'!H149+'СШ № 31'!H149+' СШ №34'!H149+' СШ № 42'!H149+'СШ № 44'!H149+' СШ № 45'!H149+'СШ № 46'!H149+'СШ № 50'!H149+'СШ № 53'!H149+'СШ № 55'!H149+'СШ № 62'!H149+'СШ № 63'!H149+'СШ № 64'!H149+'СШ № 65'!H149+' СШ № 76'!H149+'СШ № 78'!H149+'СШ № 79'!H149+'СШ № 81'!H149+'СШ № 89'!H149+'СШ № 90'!H149+' СШ № 93'!H149+'СШ № 94'!H149+'СШ № 135'!H149+'СШ № 137'!H149+'СШ № 148'!H149</f>
        <v>30</v>
      </c>
      <c r="I149" s="8">
        <f>'Гимназия № 4'!I149+'Гимназия № 6'!I149+'ГИМНАЗИЯ № 7'!I149+'Гимназия № 10'!I149+'ГИМНАЗИЯ № 11'!I149+'ГИМНАЗИЯ № 14'!I149+'ГИМНАЗИЯ № 15'!I149+'ЛИЦЕЙ № 3'!I149+'ЛИЦЕЙ № 6'!I149+'ЛИЦЕЙ № 9'!I149+'ЛИЦЕЙ № 11'!I149+'ЛИЦЕЙ № 12'!I149+'СШ № 6'!I149+'СШ № 8'!I149+'СШ № 13'!I149+'СШ № 16'!I149+'СШ № 17'!I149+' СШ № 23'!I149+'СШ № 31'!I149+' СШ №34'!I149+' СШ № 42'!I149+'СШ № 44'!I149+' СШ № 45'!I149+'СШ № 46'!I149+'СШ № 50'!I149+'СШ № 53'!I149+'СШ № 55'!I149+'СШ № 62'!I149+'СШ № 63'!I149+'СШ № 64'!I149+'СШ № 65'!I149+' СШ № 76'!I149+'СШ № 78'!I149+'СШ № 79'!I149+'СШ № 81'!I149+'СШ № 89'!I149+'СШ № 90'!I149+' СШ № 93'!I149+'СШ № 94'!I149+'СШ № 135'!I149+'СШ № 137'!I149+'СШ № 148'!I149</f>
        <v>181.9</v>
      </c>
      <c r="J149" s="73">
        <f t="shared" si="2"/>
        <v>100</v>
      </c>
      <c r="K149" s="112"/>
      <c r="L149" s="130"/>
      <c r="M149" s="144"/>
      <c r="N149" s="93"/>
    </row>
    <row r="150" spans="1:14" ht="75.95" hidden="1" customHeight="1" x14ac:dyDescent="0.25">
      <c r="A150" s="133"/>
      <c r="B150" s="124"/>
      <c r="C150" s="90"/>
      <c r="D150" s="129"/>
      <c r="E150" s="5" t="s">
        <v>11</v>
      </c>
      <c r="F150" s="6" t="s">
        <v>169</v>
      </c>
      <c r="G150" s="7" t="s">
        <v>12</v>
      </c>
      <c r="H150" s="8">
        <f>'Гимназия № 4'!H150+'Гимназия № 6'!H150+'ГИМНАЗИЯ № 7'!H150+'Гимназия № 10'!H150+'ГИМНАЗИЯ № 11'!H150+'ГИМНАЗИЯ № 14'!H150+'ГИМНАЗИЯ № 15'!H150+'ЛИЦЕЙ № 3'!H150+'ЛИЦЕЙ № 6'!H150+'ЛИЦЕЙ № 9'!H150+'ЛИЦЕЙ № 11'!H150+'ЛИЦЕЙ № 12'!H150+'СШ № 6'!H150+'СШ № 8'!H150+'СШ № 13'!H150+'СШ № 16'!H150+'СШ № 17'!H150+' СШ № 23'!H150+'СШ № 31'!H150+' СШ №34'!H150+' СШ № 42'!H150+'СШ № 44'!H150+' СШ № 45'!H150+'СШ № 46'!H150+'СШ № 50'!H150+'СШ № 53'!H150+'СШ № 55'!H150+'СШ № 62'!H150+'СШ № 63'!H150+'СШ № 64'!H150+'СШ № 65'!H150+' СШ № 76'!H150+'СШ № 78'!H150+'СШ № 79'!H150+'СШ № 81'!H150+'СШ № 89'!H150+'СШ № 90'!H150+' СШ № 93'!H150+'СШ № 94'!H150+'СШ № 135'!H150+'СШ № 137'!H150+'СШ № 148'!H150</f>
        <v>0</v>
      </c>
      <c r="I150" s="8">
        <f>'Гимназия № 4'!I150+'Гимназия № 6'!I150+'ГИМНАЗИЯ № 7'!I150+'Гимназия № 10'!I150+'ГИМНАЗИЯ № 11'!I150+'ГИМНАЗИЯ № 14'!I150+'ГИМНАЗИЯ № 15'!I150+'ЛИЦЕЙ № 3'!I150+'ЛИЦЕЙ № 6'!I150+'ЛИЦЕЙ № 9'!I150+'ЛИЦЕЙ № 11'!I150+'ЛИЦЕЙ № 12'!I150+'СШ № 6'!I150+'СШ № 8'!I150+'СШ № 13'!I150+'СШ № 16'!I150+'СШ № 17'!I150+' СШ № 23'!I150+'СШ № 31'!I150+' СШ №34'!I150+' СШ № 42'!I150+'СШ № 44'!I150+' СШ № 45'!I150+'СШ № 46'!I150+'СШ № 50'!I150+'СШ № 53'!I150+'СШ № 55'!I150+'СШ № 62'!I150+'СШ № 63'!I150+'СШ № 64'!I150+'СШ № 65'!I150+' СШ № 76'!I150+'СШ № 78'!I150+'СШ № 79'!I150+'СШ № 81'!I150+'СШ № 89'!I150+'СШ № 90'!I150+' СШ № 93'!I150+'СШ № 94'!I150+'СШ № 135'!I150+'СШ № 137'!I150+'СШ № 148'!I150</f>
        <v>0</v>
      </c>
      <c r="J150" s="73">
        <v>0</v>
      </c>
      <c r="K150" s="112"/>
      <c r="L150" s="130"/>
      <c r="M150" s="144"/>
      <c r="N150" s="93"/>
    </row>
    <row r="151" spans="1:14" ht="75.95" customHeight="1" x14ac:dyDescent="0.25">
      <c r="A151" s="133"/>
      <c r="B151" s="124"/>
      <c r="C151" s="90"/>
      <c r="D151" s="127"/>
      <c r="E151" s="5" t="s">
        <v>11</v>
      </c>
      <c r="F151" s="6" t="s">
        <v>165</v>
      </c>
      <c r="G151" s="7" t="s">
        <v>12</v>
      </c>
      <c r="H151" s="8">
        <f>'Гимназия № 4'!H151+'Гимназия № 6'!H151+'ГИМНАЗИЯ № 7'!H151+'Гимназия № 10'!H151+'ГИМНАЗИЯ № 11'!H151+'ГИМНАЗИЯ № 14'!H151+'ГИМНАЗИЯ № 15'!H151+'ЛИЦЕЙ № 3'!H151+'ЛИЦЕЙ № 6'!H151+'ЛИЦЕЙ № 9'!H151+'ЛИЦЕЙ № 11'!H151+'ЛИЦЕЙ № 12'!H151+'СШ № 6'!H151+'СШ № 8'!H151+'СШ № 13'!H151+'СШ № 16'!H151+'СШ № 17'!H151+' СШ № 23'!H151+'СШ № 31'!H151+' СШ №34'!H151+' СШ № 42'!H151+'СШ № 44'!H151+' СШ № 45'!H151+'СШ № 46'!H151+'СШ № 50'!H151+'СШ № 53'!H151+'СШ № 55'!H151+'СШ № 62'!H151+'СШ № 63'!H151+'СШ № 64'!H151+'СШ № 65'!H151+' СШ № 76'!H151+'СШ № 78'!H151+'СШ № 79'!H151+'СШ № 81'!H151+'СШ № 89'!H151+'СШ № 90'!H151+' СШ № 93'!H151+'СШ № 94'!H151+'СШ № 135'!H151+'СШ № 137'!H151+'СШ № 148'!H151</f>
        <v>40</v>
      </c>
      <c r="I151" s="8">
        <f>'Гимназия № 4'!I151+'Гимназия № 6'!I151+'ГИМНАЗИЯ № 7'!I151+'Гимназия № 10'!I151+'ГИМНАЗИЯ № 11'!I151+'ГИМНАЗИЯ № 14'!I151+'ГИМНАЗИЯ № 15'!I151+'ЛИЦЕЙ № 3'!I151+'ЛИЦЕЙ № 6'!I151+'ЛИЦЕЙ № 9'!I151+'ЛИЦЕЙ № 11'!I151+'ЛИЦЕЙ № 12'!I151+'СШ № 6'!I151+'СШ № 8'!I151+'СШ № 13'!I151+'СШ № 16'!I151+'СШ № 17'!I151+' СШ № 23'!I151+'СШ № 31'!I151+' СШ №34'!I151+' СШ № 42'!I151+'СШ № 44'!I151+' СШ № 45'!I151+'СШ № 46'!I151+'СШ № 50'!I151+'СШ № 53'!I151+'СШ № 55'!I151+'СШ № 62'!I151+'СШ № 63'!I151+'СШ № 64'!I151+'СШ № 65'!I151+' СШ № 76'!I151+'СШ № 78'!I151+'СШ № 79'!I151+'СШ № 81'!I151+'СШ № 89'!I151+'СШ № 90'!I151+' СШ № 93'!I151+'СШ № 94'!I151+'СШ № 135'!I151+'СШ № 137'!I151+'СШ № 148'!I151</f>
        <v>45</v>
      </c>
      <c r="J151" s="73">
        <f t="shared" si="2"/>
        <v>100</v>
      </c>
      <c r="K151" s="112"/>
      <c r="L151" s="114"/>
      <c r="M151" s="144"/>
      <c r="N151" s="93"/>
    </row>
    <row r="152" spans="1:14" ht="90" customHeight="1" x14ac:dyDescent="0.25">
      <c r="A152" s="133"/>
      <c r="B152" s="124"/>
      <c r="C152" s="90"/>
      <c r="D152" s="127"/>
      <c r="E152" s="5" t="s">
        <v>11</v>
      </c>
      <c r="F152" s="12" t="s">
        <v>170</v>
      </c>
      <c r="G152" s="7" t="s">
        <v>12</v>
      </c>
      <c r="H152" s="8">
        <f>'Гимназия № 4'!H152+'Гимназия № 6'!H152+'ГИМНАЗИЯ № 7'!H152+'Гимназия № 10'!H152+'ГИМНАЗИЯ № 11'!H152+'ГИМНАЗИЯ № 14'!H152+'ГИМНАЗИЯ № 15'!H152+'ЛИЦЕЙ № 3'!H152+'ЛИЦЕЙ № 6'!H152+'ЛИЦЕЙ № 9'!H152+'ЛИЦЕЙ № 11'!H152+'ЛИЦЕЙ № 12'!H152+'СШ № 6'!H152+'СШ № 8'!H152+'СШ № 13'!H152+'СШ № 16'!H152+'СШ № 17'!H152+' СШ № 23'!H152+'СШ № 31'!H152+' СШ №34'!H152+' СШ № 42'!H152+'СШ № 44'!H152+' СШ № 45'!H152+'СШ № 46'!H152+'СШ № 50'!H152+'СШ № 53'!H152+'СШ № 55'!H152+'СШ № 62'!H152+'СШ № 63'!H152+'СШ № 64'!H152+'СШ № 65'!H152+' СШ № 76'!H152+'СШ № 78'!H152+'СШ № 79'!H152+'СШ № 81'!H152+'СШ № 89'!H152+'СШ № 90'!H152+' СШ № 93'!H152+'СШ № 94'!H152+'СШ № 135'!H152+'СШ № 137'!H152+'СШ № 148'!H152</f>
        <v>100</v>
      </c>
      <c r="I152" s="8">
        <f>'Гимназия № 4'!I152+'Гимназия № 6'!I152+'ГИМНАЗИЯ № 7'!I152+'Гимназия № 10'!I152+'ГИМНАЗИЯ № 11'!I152+'ГИМНАЗИЯ № 14'!I152+'ГИМНАЗИЯ № 15'!I152+'ЛИЦЕЙ № 3'!I152+'ЛИЦЕЙ № 6'!I152+'ЛИЦЕЙ № 9'!I152+'ЛИЦЕЙ № 11'!I152+'ЛИЦЕЙ № 12'!I152+'СШ № 6'!I152+'СШ № 8'!I152+'СШ № 13'!I152+'СШ № 16'!I152+'СШ № 17'!I152+' СШ № 23'!I152+'СШ № 31'!I152+' СШ №34'!I152+' СШ № 42'!I152+'СШ № 44'!I152+' СШ № 45'!I152+'СШ № 46'!I152+'СШ № 50'!I152+'СШ № 53'!I152+'СШ № 55'!I152+'СШ № 62'!I152+'СШ № 63'!I152+'СШ № 64'!I152+'СШ № 65'!I152+' СШ № 76'!I152+'СШ № 78'!I152+'СШ № 79'!I152+'СШ № 81'!I152+'СШ № 89'!I152+'СШ № 90'!I152+' СШ № 93'!I152+'СШ № 94'!I152+'СШ № 135'!I152+'СШ № 137'!I152+'СШ № 148'!I152</f>
        <v>100</v>
      </c>
      <c r="J152" s="73">
        <f t="shared" si="2"/>
        <v>100</v>
      </c>
      <c r="K152" s="113"/>
      <c r="L152" s="114"/>
      <c r="M152" s="144"/>
      <c r="N152" s="93"/>
    </row>
    <row r="153" spans="1:14" ht="33" customHeight="1" x14ac:dyDescent="0.25">
      <c r="A153" s="133"/>
      <c r="B153" s="125"/>
      <c r="C153" s="90"/>
      <c r="D153" s="128"/>
      <c r="E153" s="5" t="s">
        <v>14</v>
      </c>
      <c r="F153" s="1" t="s">
        <v>17</v>
      </c>
      <c r="G153" s="7" t="s">
        <v>15</v>
      </c>
      <c r="H153" s="8">
        <f>'Гимназия № 4'!H153+'Гимназия № 6'!H153+'ГИМНАЗИЯ № 7'!H153+'Гимназия № 10'!H153+'ГИМНАЗИЯ № 11'!H153+'ГИМНАЗИЯ № 14'!H153+'ГИМНАЗИЯ № 15'!H153+'ЛИЦЕЙ № 3'!H153+'ЛИЦЕЙ № 6'!H153+'ЛИЦЕЙ № 9'!H153+'ЛИЦЕЙ № 11'!H153+'ЛИЦЕЙ № 12'!H153+'СШ № 6'!H153+'СШ № 8'!H153+'СШ № 13'!H153+'СШ № 16'!H153+'СШ № 17'!H153+' СШ № 23'!H153+'СШ № 31'!H153+' СШ №34'!H153+' СШ № 42'!H153+'СШ № 44'!H153+' СШ № 45'!H153+'СШ № 46'!H153+'СШ № 50'!H153+'СШ № 53'!H153+'СШ № 55'!H153+'СШ № 62'!H153+'СШ № 63'!H153+'СШ № 64'!H153+'СШ № 65'!H153+' СШ № 76'!H153+'СШ № 78'!H153+'СШ № 79'!H153+'СШ № 81'!H153+'СШ № 89'!H153+'СШ № 90'!H153+' СШ № 93'!H153+'СШ № 94'!H153+'СШ № 135'!H153+'СШ № 137'!H153+'СШ № 148'!H153</f>
        <v>7.3000000000000007</v>
      </c>
      <c r="I153" s="8">
        <f>'Гимназия № 4'!I153+'Гимназия № 6'!I153+'ГИМНАЗИЯ № 7'!I153+'Гимназия № 10'!I153+'ГИМНАЗИЯ № 11'!I153+'ГИМНАЗИЯ № 14'!I153+'ГИМНАЗИЯ № 15'!I153+'ЛИЦЕЙ № 3'!I153+'ЛИЦЕЙ № 6'!I153+'ЛИЦЕЙ № 9'!I153+'ЛИЦЕЙ № 11'!I153+'ЛИЦЕЙ № 12'!I153+'СШ № 6'!I153+'СШ № 8'!I153+'СШ № 13'!I153+'СШ № 16'!I153+'СШ № 17'!I153+' СШ № 23'!I153+'СШ № 31'!I153+' СШ №34'!I153+' СШ № 42'!I153+'СШ № 44'!I153+' СШ № 45'!I153+'СШ № 46'!I153+'СШ № 50'!I153+'СШ № 53'!I153+'СШ № 55'!I153+'СШ № 62'!I153+'СШ № 63'!I153+'СШ № 64'!I153+'СШ № 65'!I153+' СШ № 76'!I153+'СШ № 78'!I153+'СШ № 79'!I153+'СШ № 81'!I153+'СШ № 89'!I153+'СШ № 90'!I153+' СШ № 93'!I153+'СШ № 94'!I153+'СШ № 135'!I153+'СШ № 137'!I153+'СШ № 148'!I153</f>
        <v>6.9</v>
      </c>
      <c r="J153" s="73">
        <f t="shared" si="2"/>
        <v>94.520547945205479</v>
      </c>
      <c r="K153" s="73">
        <f>J153</f>
        <v>94.520547945205479</v>
      </c>
      <c r="L153" s="89"/>
      <c r="M153" s="144"/>
      <c r="N153" s="94"/>
    </row>
    <row r="154" spans="1:14" ht="75.95" customHeight="1" x14ac:dyDescent="0.25">
      <c r="A154" s="133"/>
      <c r="B154" s="123" t="s">
        <v>38</v>
      </c>
      <c r="C154" s="90" t="s">
        <v>215</v>
      </c>
      <c r="D154" s="126" t="s">
        <v>10</v>
      </c>
      <c r="E154" s="5" t="s">
        <v>11</v>
      </c>
      <c r="F154" s="67" t="s">
        <v>284</v>
      </c>
      <c r="G154" s="7" t="s">
        <v>12</v>
      </c>
      <c r="H154" s="8">
        <f>'Гимназия № 4'!H154+'Гимназия № 6'!H154+'ГИМНАЗИЯ № 7'!H154+'Гимназия № 10'!H154+'ГИМНАЗИЯ № 11'!H154+'ГИМНАЗИЯ № 14'!H154+'ГИМНАЗИЯ № 15'!H154+'ЛИЦЕЙ № 3'!H154+'ЛИЦЕЙ № 6'!H154+'ЛИЦЕЙ № 9'!H154+'ЛИЦЕЙ № 11'!H154+'ЛИЦЕЙ № 12'!H154+'СШ № 6'!H154+'СШ № 8'!H154+'СШ № 13'!H154+'СШ № 16'!H154+'СШ № 17'!H154+' СШ № 23'!H154+'СШ № 31'!H154+' СШ №34'!H154+' СШ № 42'!H154+'СШ № 44'!H154+' СШ № 45'!H154+'СШ № 46'!H154+'СШ № 50'!H154+'СШ № 53'!H154+'СШ № 55'!H154+'СШ № 62'!H154+'СШ № 63'!H154+'СШ № 64'!H154+'СШ № 65'!H154+' СШ № 76'!H154+'СШ № 78'!H154+'СШ № 79'!H154+'СШ № 81'!H154+'СШ № 89'!H154+'СШ № 90'!H154+' СШ № 93'!H154+'СШ № 94'!H154+'СШ № 135'!H154+'СШ № 137'!H154+'СШ № 148'!H154</f>
        <v>915.3</v>
      </c>
      <c r="I154" s="8">
        <f>'Гимназия № 4'!I154+'Гимназия № 6'!I154+'ГИМНАЗИЯ № 7'!I154+'Гимназия № 10'!I154+'ГИМНАЗИЯ № 11'!I154+'ГИМНАЗИЯ № 14'!I154+'ГИМНАЗИЯ № 15'!I154+'ЛИЦЕЙ № 3'!I154+'ЛИЦЕЙ № 6'!I154+'ЛИЦЕЙ № 9'!I154+'ЛИЦЕЙ № 11'!I154+'ЛИЦЕЙ № 12'!I154+'СШ № 6'!I154+'СШ № 8'!I154+'СШ № 13'!I154+'СШ № 16'!I154+'СШ № 17'!I154+' СШ № 23'!I154+'СШ № 31'!I154+' СШ №34'!I154+' СШ № 42'!I154+'СШ № 44'!I154+' СШ № 45'!I154+'СШ № 46'!I154+'СШ № 50'!I154+'СШ № 53'!I154+'СШ № 55'!I154+'СШ № 62'!I154+'СШ № 63'!I154+'СШ № 64'!I154+'СШ № 65'!I154+' СШ № 76'!I154+'СШ № 78'!I154+'СШ № 79'!I154+'СШ № 81'!I154+'СШ № 89'!I154+'СШ № 90'!I154+' СШ № 93'!I154+'СШ № 94'!I154+'СШ № 135'!I154+'СШ № 137'!I154+'СШ № 148'!I154</f>
        <v>1292.0000000000002</v>
      </c>
      <c r="J154" s="73">
        <f t="shared" si="2"/>
        <v>100</v>
      </c>
      <c r="K154" s="104">
        <f>(J154+J155+J156+J157+J158)/4</f>
        <v>100</v>
      </c>
      <c r="L154" s="88">
        <f>(K154+K159)/2</f>
        <v>99.88271332376641</v>
      </c>
      <c r="M154" s="144"/>
      <c r="N154" s="92"/>
    </row>
    <row r="155" spans="1:14" ht="75.95" customHeight="1" x14ac:dyDescent="0.25">
      <c r="A155" s="133"/>
      <c r="B155" s="124"/>
      <c r="C155" s="90"/>
      <c r="D155" s="129"/>
      <c r="E155" s="5" t="s">
        <v>11</v>
      </c>
      <c r="F155" s="6" t="s">
        <v>168</v>
      </c>
      <c r="G155" s="7" t="s">
        <v>12</v>
      </c>
      <c r="H155" s="8">
        <f>'Гимназия № 4'!H155+'Гимназия № 6'!H155+'ГИМНАЗИЯ № 7'!H155+'Гимназия № 10'!H155+'ГИМНАЗИЯ № 11'!H155+'ГИМНАЗИЯ № 14'!H155+'ГИМНАЗИЯ № 15'!H155+'ЛИЦЕЙ № 3'!H155+'ЛИЦЕЙ № 6'!H155+'ЛИЦЕЙ № 9'!H155+'ЛИЦЕЙ № 11'!H155+'ЛИЦЕЙ № 12'!H155+'СШ № 6'!H155+'СШ № 8'!H155+'СШ № 13'!H155+'СШ № 16'!H155+'СШ № 17'!H155+' СШ № 23'!H155+'СШ № 31'!H155+' СШ №34'!H155+' СШ № 42'!H155+'СШ № 44'!H155+' СШ № 45'!H155+'СШ № 46'!H155+'СШ № 50'!H155+'СШ № 53'!H155+'СШ № 55'!H155+'СШ № 62'!H155+'СШ № 63'!H155+'СШ № 64'!H155+'СШ № 65'!H155+' СШ № 76'!H155+'СШ № 78'!H155+'СШ № 79'!H155+'СШ № 81'!H155+'СШ № 89'!H155+'СШ № 90'!H155+' СШ № 93'!H155+'СШ № 94'!H155+'СШ № 135'!H155+'СШ № 137'!H155+'СШ № 148'!H155</f>
        <v>188.6</v>
      </c>
      <c r="I155" s="8">
        <f>'Гимназия № 4'!I155+'Гимназия № 6'!I155+'ГИМНАЗИЯ № 7'!I155+'Гимназия № 10'!I155+'ГИМНАЗИЯ № 11'!I155+'ГИМНАЗИЯ № 14'!I155+'ГИМНАЗИЯ № 15'!I155+'ЛИЦЕЙ № 3'!I155+'ЛИЦЕЙ № 6'!I155+'ЛИЦЕЙ № 9'!I155+'ЛИЦЕЙ № 11'!I155+'ЛИЦЕЙ № 12'!I155+'СШ № 6'!I155+'СШ № 8'!I155+'СШ № 13'!I155+'СШ № 16'!I155+'СШ № 17'!I155+' СШ № 23'!I155+'СШ № 31'!I155+' СШ №34'!I155+' СШ № 42'!I155+'СШ № 44'!I155+' СШ № 45'!I155+'СШ № 46'!I155+'СШ № 50'!I155+'СШ № 53'!I155+'СШ № 55'!I155+'СШ № 62'!I155+'СШ № 63'!I155+'СШ № 64'!I155+'СШ № 65'!I155+' СШ № 76'!I155+'СШ № 78'!I155+'СШ № 79'!I155+'СШ № 81'!I155+'СШ № 89'!I155+'СШ № 90'!I155+' СШ № 93'!I155+'СШ № 94'!I155+'СШ № 135'!I155+'СШ № 137'!I155+'СШ № 148'!I155</f>
        <v>327.5</v>
      </c>
      <c r="J155" s="73">
        <f t="shared" si="2"/>
        <v>100</v>
      </c>
      <c r="K155" s="112"/>
      <c r="L155" s="130"/>
      <c r="M155" s="144"/>
      <c r="N155" s="93"/>
    </row>
    <row r="156" spans="1:14" ht="75.95" hidden="1" customHeight="1" x14ac:dyDescent="0.25">
      <c r="A156" s="133"/>
      <c r="B156" s="124"/>
      <c r="C156" s="90"/>
      <c r="D156" s="129"/>
      <c r="E156" s="5" t="s">
        <v>11</v>
      </c>
      <c r="F156" s="6" t="s">
        <v>169</v>
      </c>
      <c r="G156" s="7" t="s">
        <v>12</v>
      </c>
      <c r="H156" s="8">
        <f>'Гимназия № 4'!H156+'Гимназия № 6'!H156+'ГИМНАЗИЯ № 7'!H156+'Гимназия № 10'!H156+'ГИМНАЗИЯ № 11'!H156+'ГИМНАЗИЯ № 14'!H156+'ГИМНАЗИЯ № 15'!H156+'ЛИЦЕЙ № 3'!H156+'ЛИЦЕЙ № 6'!H156+'ЛИЦЕЙ № 9'!H156+'ЛИЦЕЙ № 11'!H156+'ЛИЦЕЙ № 12'!H156+'СШ № 6'!H156+'СШ № 8'!H156+'СШ № 13'!H156+'СШ № 16'!H156+'СШ № 17'!H156+' СШ № 23'!H156+'СШ № 31'!H156+' СШ №34'!H156+' СШ № 42'!H156+'СШ № 44'!H156+' СШ № 45'!H156+'СШ № 46'!H156+'СШ № 50'!H156+'СШ № 53'!H156+'СШ № 55'!H156+'СШ № 62'!H156+'СШ № 63'!H156+'СШ № 64'!H156+'СШ № 65'!H156+' СШ № 76'!H156+'СШ № 78'!H156+'СШ № 79'!H156+'СШ № 81'!H156+'СШ № 89'!H156+'СШ № 90'!H156+' СШ № 93'!H156+'СШ № 94'!H156+'СШ № 135'!H156+'СШ № 137'!H156+'СШ № 148'!H156</f>
        <v>0</v>
      </c>
      <c r="I156" s="8">
        <f>'Гимназия № 4'!I156+'Гимназия № 6'!I156+'ГИМНАЗИЯ № 7'!I156+'Гимназия № 10'!I156+'ГИМНАЗИЯ № 11'!I156+'ГИМНАЗИЯ № 14'!I156+'ГИМНАЗИЯ № 15'!I156+'ЛИЦЕЙ № 3'!I156+'ЛИЦЕЙ № 6'!I156+'ЛИЦЕЙ № 9'!I156+'ЛИЦЕЙ № 11'!I156+'ЛИЦЕЙ № 12'!I156+'СШ № 6'!I156+'СШ № 8'!I156+'СШ № 13'!I156+'СШ № 16'!I156+'СШ № 17'!I156+' СШ № 23'!I156+'СШ № 31'!I156+' СШ №34'!I156+' СШ № 42'!I156+'СШ № 44'!I156+' СШ № 45'!I156+'СШ № 46'!I156+'СШ № 50'!I156+'СШ № 53'!I156+'СШ № 55'!I156+'СШ № 62'!I156+'СШ № 63'!I156+'СШ № 64'!I156+'СШ № 65'!I156+' СШ № 76'!I156+'СШ № 78'!I156+'СШ № 79'!I156+'СШ № 81'!I156+'СШ № 89'!I156+'СШ № 90'!I156+' СШ № 93'!I156+'СШ № 94'!I156+'СШ № 135'!I156+'СШ № 137'!I156+'СШ № 148'!I156</f>
        <v>0</v>
      </c>
      <c r="J156" s="73">
        <v>0</v>
      </c>
      <c r="K156" s="112"/>
      <c r="L156" s="130"/>
      <c r="M156" s="144"/>
      <c r="N156" s="93"/>
    </row>
    <row r="157" spans="1:14" ht="75.95" customHeight="1" x14ac:dyDescent="0.25">
      <c r="A157" s="133"/>
      <c r="B157" s="124"/>
      <c r="C157" s="90"/>
      <c r="D157" s="127"/>
      <c r="E157" s="5" t="s">
        <v>11</v>
      </c>
      <c r="F157" s="6" t="s">
        <v>165</v>
      </c>
      <c r="G157" s="7" t="s">
        <v>12</v>
      </c>
      <c r="H157" s="8">
        <f>'Гимназия № 4'!H157+'Гимназия № 6'!H157+'ГИМНАЗИЯ № 7'!H157+'Гимназия № 10'!H157+'ГИМНАЗИЯ № 11'!H157+'ГИМНАЗИЯ № 14'!H157+'ГИМНАЗИЯ № 15'!H157+'ЛИЦЕЙ № 3'!H157+'ЛИЦЕЙ № 6'!H157+'ЛИЦЕЙ № 9'!H157+'ЛИЦЕЙ № 11'!H157+'ЛИЦЕЙ № 12'!H157+'СШ № 6'!H157+'СШ № 8'!H157+'СШ № 13'!H157+'СШ № 16'!H157+'СШ № 17'!H157+' СШ № 23'!H157+'СШ № 31'!H157+' СШ №34'!H157+' СШ № 42'!H157+'СШ № 44'!H157+' СШ № 45'!H157+'СШ № 46'!H157+'СШ № 50'!H157+'СШ № 53'!H157+'СШ № 55'!H157+'СШ № 62'!H157+'СШ № 63'!H157+'СШ № 64'!H157+'СШ № 65'!H157+' СШ № 76'!H157+'СШ № 78'!H157+'СШ № 79'!H157+'СШ № 81'!H157+'СШ № 89'!H157+'СШ № 90'!H157+' СШ № 93'!H157+'СШ № 94'!H157+'СШ № 135'!H157+'СШ № 137'!H157+'СШ № 148'!H157</f>
        <v>290</v>
      </c>
      <c r="I157" s="8">
        <f>'Гимназия № 4'!I157+'Гимназия № 6'!I157+'ГИМНАЗИЯ № 7'!I157+'Гимназия № 10'!I157+'ГИМНАЗИЯ № 11'!I157+'ГИМНАЗИЯ № 14'!I157+'ГИМНАЗИЯ № 15'!I157+'ЛИЦЕЙ № 3'!I157+'ЛИЦЕЙ № 6'!I157+'ЛИЦЕЙ № 9'!I157+'ЛИЦЕЙ № 11'!I157+'ЛИЦЕЙ № 12'!I157+'СШ № 6'!I157+'СШ № 8'!I157+'СШ № 13'!I157+'СШ № 16'!I157+'СШ № 17'!I157+' СШ № 23'!I157+'СШ № 31'!I157+' СШ №34'!I157+' СШ № 42'!I157+'СШ № 44'!I157+' СШ № 45'!I157+'СШ № 46'!I157+'СШ № 50'!I157+'СШ № 53'!I157+'СШ № 55'!I157+'СШ № 62'!I157+'СШ № 63'!I157+'СШ № 64'!I157+'СШ № 65'!I157+' СШ № 76'!I157+'СШ № 78'!I157+'СШ № 79'!I157+'СШ № 81'!I157+'СШ № 89'!I157+'СШ № 90'!I157+' СШ № 93'!I157+'СШ № 94'!I157+'СШ № 135'!I157+'СШ № 137'!I157+'СШ № 148'!I157</f>
        <v>515</v>
      </c>
      <c r="J157" s="73">
        <f t="shared" si="2"/>
        <v>100</v>
      </c>
      <c r="K157" s="112"/>
      <c r="L157" s="114"/>
      <c r="M157" s="144"/>
      <c r="N157" s="93"/>
    </row>
    <row r="158" spans="1:14" ht="90" customHeight="1" x14ac:dyDescent="0.25">
      <c r="A158" s="133"/>
      <c r="B158" s="124"/>
      <c r="C158" s="90"/>
      <c r="D158" s="127"/>
      <c r="E158" s="5" t="s">
        <v>11</v>
      </c>
      <c r="F158" s="12" t="s">
        <v>170</v>
      </c>
      <c r="G158" s="7" t="s">
        <v>12</v>
      </c>
      <c r="H158" s="8">
        <f>'Гимназия № 4'!H158+'Гимназия № 6'!H158+'ГИМНАЗИЯ № 7'!H158+'Гимназия № 10'!H158+'ГИМНАЗИЯ № 11'!H158+'ГИМНАЗИЯ № 14'!H158+'ГИМНАЗИЯ № 15'!H158+'ЛИЦЕЙ № 3'!H158+'ЛИЦЕЙ № 6'!H158+'ЛИЦЕЙ № 9'!H158+'ЛИЦЕЙ № 11'!H158+'ЛИЦЕЙ № 12'!H158+'СШ № 6'!H158+'СШ № 8'!H158+'СШ № 13'!H158+'СШ № 16'!H158+'СШ № 17'!H158+' СШ № 23'!H158+'СШ № 31'!H158+' СШ №34'!H158+' СШ № 42'!H158+'СШ № 44'!H158+' СШ № 45'!H158+'СШ № 46'!H158+'СШ № 50'!H158+'СШ № 53'!H158+'СШ № 55'!H158+'СШ № 62'!H158+'СШ № 63'!H158+'СШ № 64'!H158+'СШ № 65'!H158+' СШ № 76'!H158+'СШ № 78'!H158+'СШ № 79'!H158+'СШ № 81'!H158+'СШ № 89'!H158+'СШ № 90'!H158+' СШ № 93'!H158+'СШ № 94'!H158+'СШ № 135'!H158+'СШ № 137'!H158+'СШ № 148'!H158</f>
        <v>1100</v>
      </c>
      <c r="I158" s="8">
        <f>'Гимназия № 4'!I158+'Гимназия № 6'!I158+'ГИМНАЗИЯ № 7'!I158+'Гимназия № 10'!I158+'ГИМНАЗИЯ № 11'!I158+'ГИМНАЗИЯ № 14'!I158+'ГИМНАЗИЯ № 15'!I158+'ЛИЦЕЙ № 3'!I158+'ЛИЦЕЙ № 6'!I158+'ЛИЦЕЙ № 9'!I158+'ЛИЦЕЙ № 11'!I158+'ЛИЦЕЙ № 12'!I158+'СШ № 6'!I158+'СШ № 8'!I158+'СШ № 13'!I158+'СШ № 16'!I158+'СШ № 17'!I158+' СШ № 23'!I158+'СШ № 31'!I158+' СШ №34'!I158+' СШ № 42'!I158+'СШ № 44'!I158+' СШ № 45'!I158+'СШ № 46'!I158+'СШ № 50'!I158+'СШ № 53'!I158+'СШ № 55'!I158+'СШ № 62'!I158+'СШ № 63'!I158+'СШ № 64'!I158+'СШ № 65'!I158+' СШ № 76'!I158+'СШ № 78'!I158+'СШ № 79'!I158+'СШ № 81'!I158+'СШ № 89'!I158+'СШ № 90'!I158+' СШ № 93'!I158+'СШ № 94'!I158+'СШ № 135'!I158+'СШ № 137'!I158+'СШ № 148'!I158</f>
        <v>1100</v>
      </c>
      <c r="J158" s="73">
        <f t="shared" si="2"/>
        <v>100</v>
      </c>
      <c r="K158" s="113"/>
      <c r="L158" s="114"/>
      <c r="M158" s="144"/>
      <c r="N158" s="93"/>
    </row>
    <row r="159" spans="1:14" ht="33" customHeight="1" x14ac:dyDescent="0.25">
      <c r="A159" s="133"/>
      <c r="B159" s="125"/>
      <c r="C159" s="90"/>
      <c r="D159" s="128"/>
      <c r="E159" s="5" t="s">
        <v>14</v>
      </c>
      <c r="F159" s="1" t="s">
        <v>17</v>
      </c>
      <c r="G159" s="7" t="s">
        <v>15</v>
      </c>
      <c r="H159" s="8">
        <f>'Гимназия № 4'!H159+'Гимназия № 6'!H159+'ГИМНАЗИЯ № 7'!H159+'Гимназия № 10'!H159+'ГИМНАЗИЯ № 11'!H159+'ГИМНАЗИЯ № 14'!H159+'ГИМНАЗИЯ № 15'!H159+'ЛИЦЕЙ № 3'!H159+'ЛИЦЕЙ № 6'!H159+'ЛИЦЕЙ № 9'!H159+'ЛИЦЕЙ № 11'!H159+'ЛИЦЕЙ № 12'!H159+'СШ № 6'!H159+'СШ № 8'!H159+'СШ № 13'!H159+'СШ № 16'!H159+'СШ № 17'!H159+' СШ № 23'!H159+'СШ № 31'!H159+' СШ №34'!H159+' СШ № 42'!H159+'СШ № 44'!H159+' СШ № 45'!H159+'СШ № 46'!H159+'СШ № 50'!H159+'СШ № 53'!H159+'СШ № 55'!H159+'СШ № 62'!H159+'СШ № 63'!H159+'СШ № 64'!H159+'СШ № 65'!H159+' СШ № 76'!H159+'СШ № 78'!H159+'СШ № 79'!H159+'СШ № 81'!H159+'СШ № 89'!H159+'СШ № 90'!H159+' СШ № 93'!H159+'СШ № 94'!H159+'СШ № 135'!H159+'СШ № 137'!H159+'СШ № 148'!H159</f>
        <v>3623.6</v>
      </c>
      <c r="I159" s="8">
        <f>'Гимназия № 4'!I159+'Гимназия № 6'!I159+'ГИМНАЗИЯ № 7'!I159+'Гимназия № 10'!I159+'ГИМНАЗИЯ № 11'!I159+'ГИМНАЗИЯ № 14'!I159+'ГИМНАЗИЯ № 15'!I159+'ЛИЦЕЙ № 3'!I159+'ЛИЦЕЙ № 6'!I159+'ЛИЦЕЙ № 9'!I159+'ЛИЦЕЙ № 11'!I159+'ЛИЦЕЙ № 12'!I159+'СШ № 6'!I159+'СШ № 8'!I159+'СШ № 13'!I159+'СШ № 16'!I159+'СШ № 17'!I159+' СШ № 23'!I159+'СШ № 31'!I159+' СШ №34'!I159+' СШ № 42'!I159+'СШ № 44'!I159+' СШ № 45'!I159+'СШ № 46'!I159+'СШ № 50'!I159+'СШ № 53'!I159+'СШ № 55'!I159+'СШ № 62'!I159+'СШ № 63'!I159+'СШ № 64'!I159+'СШ № 65'!I159+' СШ № 76'!I159+'СШ № 78'!I159+'СШ № 79'!I159+'СШ № 81'!I159+'СШ № 89'!I159+'СШ № 90'!I159+' СШ № 93'!I159+'СШ № 94'!I159+'СШ № 135'!I159+'СШ № 137'!I159+'СШ № 148'!I159</f>
        <v>3615.0999999999995</v>
      </c>
      <c r="J159" s="73">
        <f t="shared" si="2"/>
        <v>99.765426647532834</v>
      </c>
      <c r="K159" s="73">
        <f>J159</f>
        <v>99.765426647532834</v>
      </c>
      <c r="L159" s="89"/>
      <c r="M159" s="144"/>
      <c r="N159" s="94"/>
    </row>
    <row r="160" spans="1:14" ht="80.25" hidden="1" customHeight="1" x14ac:dyDescent="0.25">
      <c r="A160" s="133"/>
      <c r="B160" s="123" t="s">
        <v>122</v>
      </c>
      <c r="C160" s="120" t="s">
        <v>149</v>
      </c>
      <c r="D160" s="126" t="s">
        <v>10</v>
      </c>
      <c r="E160" s="5" t="s">
        <v>11</v>
      </c>
      <c r="F160" s="6" t="s">
        <v>167</v>
      </c>
      <c r="G160" s="7" t="s">
        <v>12</v>
      </c>
      <c r="H160" s="8">
        <f>'Гимназия № 4'!H160+'Гимназия № 6'!H160+'ГИМНАЗИЯ № 7'!H160+'Гимназия № 10'!H160+'ГИМНАЗИЯ № 11'!H160+'ГИМНАЗИЯ № 14'!H160+'ГИМНАЗИЯ № 15'!H160+'ЛИЦЕЙ № 3'!H160+'ЛИЦЕЙ № 6'!H160+'ЛИЦЕЙ № 9'!H160+'ЛИЦЕЙ № 11'!H160+'ЛИЦЕЙ № 12'!H160+'СШ № 6'!H160+'СШ № 8'!H160+'СШ № 13'!H160+'СШ № 16'!H160+'СШ № 17'!H160+' СШ № 23'!H160+'СШ № 31'!H160+' СШ №34'!H160+' СШ № 42'!H160+'СШ № 44'!H160+' СШ № 45'!H160+'СШ № 46'!H160+'СШ № 50'!H160+'СШ № 53'!H160+'СШ № 55'!H160+'СШ № 62'!H160+'СШ № 63'!H160+'СШ № 64'!H160+'СШ № 65'!H160+' СШ № 76'!H160+'СШ № 78'!H160+'СШ № 79'!H160+'СШ № 81'!H160+'СШ № 89'!H160+'СШ № 90'!H160+' СШ № 93'!H160+'СШ № 94'!H160+'СШ № 135'!H160+'СШ № 137'!H160+'СШ № 148'!H160</f>
        <v>0</v>
      </c>
      <c r="I160" s="8">
        <f>'Гимназия № 4'!I160+'Гимназия № 6'!I160+'ГИМНАЗИЯ № 7'!I160+'Гимназия № 10'!I160+'ГИМНАЗИЯ № 11'!I160+'ГИМНАЗИЯ № 14'!I160+'ГИМНАЗИЯ № 15'!I160+'ЛИЦЕЙ № 3'!I160+'ЛИЦЕЙ № 6'!I160+'ЛИЦЕЙ № 9'!I160+'ЛИЦЕЙ № 11'!I160+'ЛИЦЕЙ № 12'!I160+'СШ № 6'!I160+'СШ № 8'!I160+'СШ № 13'!I160+'СШ № 16'!I160+'СШ № 17'!I160+' СШ № 23'!I160+'СШ № 31'!I160+' СШ №34'!I160+' СШ № 42'!I160+'СШ № 44'!I160+' СШ № 45'!I160+'СШ № 46'!I160+'СШ № 50'!I160+'СШ № 53'!I160+'СШ № 55'!I160+'СШ № 62'!I160+'СШ № 63'!I160+'СШ № 64'!I160+'СШ № 65'!I160+' СШ № 76'!I160+'СШ № 78'!I160+'СШ № 79'!I160+'СШ № 81'!I160+'СШ № 89'!I160+'СШ № 90'!I160+' СШ № 93'!I160+'СШ № 94'!I160+'СШ № 135'!I160+'СШ № 137'!I160+'СШ № 148'!I160</f>
        <v>0</v>
      </c>
      <c r="J160" s="73" t="e">
        <f t="shared" si="2"/>
        <v>#DIV/0!</v>
      </c>
      <c r="K160" s="104" t="e">
        <f>(J160+J161+J162+J163+J164)/5</f>
        <v>#DIV/0!</v>
      </c>
      <c r="L160" s="88" t="e">
        <f>(K160+K165)/2</f>
        <v>#DIV/0!</v>
      </c>
      <c r="M160" s="144"/>
      <c r="N160" s="92"/>
    </row>
    <row r="161" spans="1:14" ht="80.25" hidden="1" customHeight="1" x14ac:dyDescent="0.25">
      <c r="A161" s="133"/>
      <c r="B161" s="124"/>
      <c r="C161" s="121"/>
      <c r="D161" s="129"/>
      <c r="E161" s="5" t="s">
        <v>11</v>
      </c>
      <c r="F161" s="6" t="s">
        <v>168</v>
      </c>
      <c r="G161" s="7" t="s">
        <v>12</v>
      </c>
      <c r="H161" s="8">
        <f>'Гимназия № 4'!H161+'Гимназия № 6'!H161+'ГИМНАЗИЯ № 7'!H161+'Гимназия № 10'!H161+'ГИМНАЗИЯ № 11'!H161+'ГИМНАЗИЯ № 14'!H161+'ГИМНАЗИЯ № 15'!H161+'ЛИЦЕЙ № 3'!H161+'ЛИЦЕЙ № 6'!H161+'ЛИЦЕЙ № 9'!H161+'ЛИЦЕЙ № 11'!H161+'ЛИЦЕЙ № 12'!H161+'СШ № 6'!H161+'СШ № 8'!H161+'СШ № 13'!H161+'СШ № 16'!H161+'СШ № 17'!H161+' СШ № 23'!H161+'СШ № 31'!H161+' СШ №34'!H161+' СШ № 42'!H161+'СШ № 44'!H161+' СШ № 45'!H161+'СШ № 46'!H161+'СШ № 50'!H161+'СШ № 53'!H161+'СШ № 55'!H161+'СШ № 62'!H161+'СШ № 63'!H161+'СШ № 64'!H161+'СШ № 65'!H161+' СШ № 76'!H161+'СШ № 78'!H161+'СШ № 79'!H161+'СШ № 81'!H161+'СШ № 89'!H161+'СШ № 90'!H161+' СШ № 93'!H161+'СШ № 94'!H161+'СШ № 135'!H161+'СШ № 137'!H161+'СШ № 148'!H161</f>
        <v>0</v>
      </c>
      <c r="I161" s="8">
        <f>'Гимназия № 4'!I161+'Гимназия № 6'!I161+'ГИМНАЗИЯ № 7'!I161+'Гимназия № 10'!I161+'ГИМНАЗИЯ № 11'!I161+'ГИМНАЗИЯ № 14'!I161+'ГИМНАЗИЯ № 15'!I161+'ЛИЦЕЙ № 3'!I161+'ЛИЦЕЙ № 6'!I161+'ЛИЦЕЙ № 9'!I161+'ЛИЦЕЙ № 11'!I161+'ЛИЦЕЙ № 12'!I161+'СШ № 6'!I161+'СШ № 8'!I161+'СШ № 13'!I161+'СШ № 16'!I161+'СШ № 17'!I161+' СШ № 23'!I161+'СШ № 31'!I161+' СШ №34'!I161+' СШ № 42'!I161+'СШ № 44'!I161+' СШ № 45'!I161+'СШ № 46'!I161+'СШ № 50'!I161+'СШ № 53'!I161+'СШ № 55'!I161+'СШ № 62'!I161+'СШ № 63'!I161+'СШ № 64'!I161+'СШ № 65'!I161+' СШ № 76'!I161+'СШ № 78'!I161+'СШ № 79'!I161+'СШ № 81'!I161+'СШ № 89'!I161+'СШ № 90'!I161+' СШ № 93'!I161+'СШ № 94'!I161+'СШ № 135'!I161+'СШ № 137'!I161+'СШ № 148'!I161</f>
        <v>0</v>
      </c>
      <c r="J161" s="73" t="e">
        <f t="shared" si="2"/>
        <v>#DIV/0!</v>
      </c>
      <c r="K161" s="112"/>
      <c r="L161" s="130"/>
      <c r="M161" s="144"/>
      <c r="N161" s="93"/>
    </row>
    <row r="162" spans="1:14" ht="80.25" hidden="1" customHeight="1" x14ac:dyDescent="0.25">
      <c r="A162" s="133"/>
      <c r="B162" s="124"/>
      <c r="C162" s="121"/>
      <c r="D162" s="129"/>
      <c r="E162" s="5" t="s">
        <v>11</v>
      </c>
      <c r="F162" s="6" t="s">
        <v>169</v>
      </c>
      <c r="G162" s="7" t="s">
        <v>12</v>
      </c>
      <c r="H162" s="8">
        <f>'Гимназия № 4'!H162+'Гимназия № 6'!H162+'ГИМНАЗИЯ № 7'!H162+'Гимназия № 10'!H162+'ГИМНАЗИЯ № 11'!H162+'ГИМНАЗИЯ № 14'!H162+'ГИМНАЗИЯ № 15'!H162+'ЛИЦЕЙ № 3'!H162+'ЛИЦЕЙ № 6'!H162+'ЛИЦЕЙ № 9'!H162+'ЛИЦЕЙ № 11'!H162+'ЛИЦЕЙ № 12'!H162+'СШ № 6'!H162+'СШ № 8'!H162+'СШ № 13'!H162+'СШ № 16'!H162+'СШ № 17'!H162+' СШ № 23'!H162+'СШ № 31'!H162+' СШ №34'!H162+' СШ № 42'!H162+'СШ № 44'!H162+' СШ № 45'!H162+'СШ № 46'!H162+'СШ № 50'!H162+'СШ № 53'!H162+'СШ № 55'!H162+'СШ № 62'!H162+'СШ № 63'!H162+'СШ № 64'!H162+'СШ № 65'!H162+' СШ № 76'!H162+'СШ № 78'!H162+'СШ № 79'!H162+'СШ № 81'!H162+'СШ № 89'!H162+'СШ № 90'!H162+' СШ № 93'!H162+'СШ № 94'!H162+'СШ № 135'!H162+'СШ № 137'!H162+'СШ № 148'!H162</f>
        <v>0</v>
      </c>
      <c r="I162" s="8">
        <f>'Гимназия № 4'!I162+'Гимназия № 6'!I162+'ГИМНАЗИЯ № 7'!I162+'Гимназия № 10'!I162+'ГИМНАЗИЯ № 11'!I162+'ГИМНАЗИЯ № 14'!I162+'ГИМНАЗИЯ № 15'!I162+'ЛИЦЕЙ № 3'!I162+'ЛИЦЕЙ № 6'!I162+'ЛИЦЕЙ № 9'!I162+'ЛИЦЕЙ № 11'!I162+'ЛИЦЕЙ № 12'!I162+'СШ № 6'!I162+'СШ № 8'!I162+'СШ № 13'!I162+'СШ № 16'!I162+'СШ № 17'!I162+' СШ № 23'!I162+'СШ № 31'!I162+' СШ №34'!I162+' СШ № 42'!I162+'СШ № 44'!I162+' СШ № 45'!I162+'СШ № 46'!I162+'СШ № 50'!I162+'СШ № 53'!I162+'СШ № 55'!I162+'СШ № 62'!I162+'СШ № 63'!I162+'СШ № 64'!I162+'СШ № 65'!I162+' СШ № 76'!I162+'СШ № 78'!I162+'СШ № 79'!I162+'СШ № 81'!I162+'СШ № 89'!I162+'СШ № 90'!I162+' СШ № 93'!I162+'СШ № 94'!I162+'СШ № 135'!I162+'СШ № 137'!I162+'СШ № 148'!I162</f>
        <v>0</v>
      </c>
      <c r="J162" s="73" t="e">
        <f t="shared" si="2"/>
        <v>#DIV/0!</v>
      </c>
      <c r="K162" s="112"/>
      <c r="L162" s="130"/>
      <c r="M162" s="144"/>
      <c r="N162" s="93"/>
    </row>
    <row r="163" spans="1:14" ht="69.75" hidden="1" customHeight="1" x14ac:dyDescent="0.25">
      <c r="A163" s="133"/>
      <c r="B163" s="124"/>
      <c r="C163" s="121"/>
      <c r="D163" s="127"/>
      <c r="E163" s="5" t="s">
        <v>11</v>
      </c>
      <c r="F163" s="6" t="s">
        <v>165</v>
      </c>
      <c r="G163" s="7" t="s">
        <v>12</v>
      </c>
      <c r="H163" s="8">
        <f>'Гимназия № 4'!H163+'Гимназия № 6'!H163+'ГИМНАЗИЯ № 7'!H163+'Гимназия № 10'!H163+'ГИМНАЗИЯ № 11'!H163+'ГИМНАЗИЯ № 14'!H163+'ГИМНАЗИЯ № 15'!H163+'ЛИЦЕЙ № 3'!H163+'ЛИЦЕЙ № 6'!H163+'ЛИЦЕЙ № 9'!H163+'ЛИЦЕЙ № 11'!H163+'ЛИЦЕЙ № 12'!H163+'СШ № 6'!H163+'СШ № 8'!H163+'СШ № 13'!H163+'СШ № 16'!H163+'СШ № 17'!H163+' СШ № 23'!H163+'СШ № 31'!H163+' СШ №34'!H163+' СШ № 42'!H163+'СШ № 44'!H163+' СШ № 45'!H163+'СШ № 46'!H163+'СШ № 50'!H163+'СШ № 53'!H163+'СШ № 55'!H163+'СШ № 62'!H163+'СШ № 63'!H163+'СШ № 64'!H163+'СШ № 65'!H163+' СШ № 76'!H163+'СШ № 78'!H163+'СШ № 79'!H163+'СШ № 81'!H163+'СШ № 89'!H163+'СШ № 90'!H163+' СШ № 93'!H163+'СШ № 94'!H163+'СШ № 135'!H163+'СШ № 137'!H163+'СШ № 148'!H163</f>
        <v>0</v>
      </c>
      <c r="I163" s="8">
        <f>'Гимназия № 4'!I163+'Гимназия № 6'!I163+'ГИМНАЗИЯ № 7'!I163+'Гимназия № 10'!I163+'ГИМНАЗИЯ № 11'!I163+'ГИМНАЗИЯ № 14'!I163+'ГИМНАЗИЯ № 15'!I163+'ЛИЦЕЙ № 3'!I163+'ЛИЦЕЙ № 6'!I163+'ЛИЦЕЙ № 9'!I163+'ЛИЦЕЙ № 11'!I163+'ЛИЦЕЙ № 12'!I163+'СШ № 6'!I163+'СШ № 8'!I163+'СШ № 13'!I163+'СШ № 16'!I163+'СШ № 17'!I163+' СШ № 23'!I163+'СШ № 31'!I163+' СШ №34'!I163+' СШ № 42'!I163+'СШ № 44'!I163+' СШ № 45'!I163+'СШ № 46'!I163+'СШ № 50'!I163+'СШ № 53'!I163+'СШ № 55'!I163+'СШ № 62'!I163+'СШ № 63'!I163+'СШ № 64'!I163+'СШ № 65'!I163+' СШ № 76'!I163+'СШ № 78'!I163+'СШ № 79'!I163+'СШ № 81'!I163+'СШ № 89'!I163+'СШ № 90'!I163+' СШ № 93'!I163+'СШ № 94'!I163+'СШ № 135'!I163+'СШ № 137'!I163+'СШ № 148'!I163</f>
        <v>0</v>
      </c>
      <c r="J163" s="73" t="e">
        <f t="shared" si="2"/>
        <v>#DIV/0!</v>
      </c>
      <c r="K163" s="112"/>
      <c r="L163" s="114"/>
      <c r="M163" s="144"/>
      <c r="N163" s="93"/>
    </row>
    <row r="164" spans="1:14" ht="80.25" hidden="1" customHeight="1" x14ac:dyDescent="0.25">
      <c r="A164" s="133"/>
      <c r="B164" s="124"/>
      <c r="C164" s="121"/>
      <c r="D164" s="127"/>
      <c r="E164" s="5" t="s">
        <v>11</v>
      </c>
      <c r="F164" s="12" t="s">
        <v>170</v>
      </c>
      <c r="G164" s="7" t="s">
        <v>12</v>
      </c>
      <c r="H164" s="8">
        <f>'Гимназия № 4'!H164+'Гимназия № 6'!H164+'ГИМНАЗИЯ № 7'!H164+'Гимназия № 10'!H164+'ГИМНАЗИЯ № 11'!H164+'ГИМНАЗИЯ № 14'!H164+'ГИМНАЗИЯ № 15'!H164+'ЛИЦЕЙ № 3'!H164+'ЛИЦЕЙ № 6'!H164+'ЛИЦЕЙ № 9'!H164+'ЛИЦЕЙ № 11'!H164+'ЛИЦЕЙ № 12'!H164+'СШ № 6'!H164+'СШ № 8'!H164+'СШ № 13'!H164+'СШ № 16'!H164+'СШ № 17'!H164+' СШ № 23'!H164+'СШ № 31'!H164+' СШ №34'!H164+' СШ № 42'!H164+'СШ № 44'!H164+' СШ № 45'!H164+'СШ № 46'!H164+'СШ № 50'!H164+'СШ № 53'!H164+'СШ № 55'!H164+'СШ № 62'!H164+'СШ № 63'!H164+'СШ № 64'!H164+'СШ № 65'!H164+' СШ № 76'!H164+'СШ № 78'!H164+'СШ № 79'!H164+'СШ № 81'!H164+'СШ № 89'!H164+'СШ № 90'!H164+' СШ № 93'!H164+'СШ № 94'!H164+'СШ № 135'!H164+'СШ № 137'!H164+'СШ № 148'!H164</f>
        <v>0</v>
      </c>
      <c r="I164" s="8">
        <f>'Гимназия № 4'!I164+'Гимназия № 6'!I164+'ГИМНАЗИЯ № 7'!I164+'Гимназия № 10'!I164+'ГИМНАЗИЯ № 11'!I164+'ГИМНАЗИЯ № 14'!I164+'ГИМНАЗИЯ № 15'!I164+'ЛИЦЕЙ № 3'!I164+'ЛИЦЕЙ № 6'!I164+'ЛИЦЕЙ № 9'!I164+'ЛИЦЕЙ № 11'!I164+'ЛИЦЕЙ № 12'!I164+'СШ № 6'!I164+'СШ № 8'!I164+'СШ № 13'!I164+'СШ № 16'!I164+'СШ № 17'!I164+' СШ № 23'!I164+'СШ № 31'!I164+' СШ №34'!I164+' СШ № 42'!I164+'СШ № 44'!I164+' СШ № 45'!I164+'СШ № 46'!I164+'СШ № 50'!I164+'СШ № 53'!I164+'СШ № 55'!I164+'СШ № 62'!I164+'СШ № 63'!I164+'СШ № 64'!I164+'СШ № 65'!I164+' СШ № 76'!I164+'СШ № 78'!I164+'СШ № 79'!I164+'СШ № 81'!I164+'СШ № 89'!I164+'СШ № 90'!I164+' СШ № 93'!I164+'СШ № 94'!I164+'СШ № 135'!I164+'СШ № 137'!I164+'СШ № 148'!I164</f>
        <v>0</v>
      </c>
      <c r="J164" s="73" t="e">
        <f t="shared" si="2"/>
        <v>#DIV/0!</v>
      </c>
      <c r="K164" s="113"/>
      <c r="L164" s="114"/>
      <c r="M164" s="144"/>
      <c r="N164" s="93"/>
    </row>
    <row r="165" spans="1:14" ht="33" hidden="1" customHeight="1" x14ac:dyDescent="0.25">
      <c r="A165" s="133"/>
      <c r="B165" s="125"/>
      <c r="C165" s="122"/>
      <c r="D165" s="128"/>
      <c r="E165" s="5" t="s">
        <v>14</v>
      </c>
      <c r="F165" s="1" t="s">
        <v>17</v>
      </c>
      <c r="G165" s="7" t="s">
        <v>15</v>
      </c>
      <c r="H165" s="8">
        <f>'Гимназия № 4'!H165+'Гимназия № 6'!H165+'ГИМНАЗИЯ № 7'!H165+'Гимназия № 10'!H165+'ГИМНАЗИЯ № 11'!H165+'ГИМНАЗИЯ № 14'!H165+'ГИМНАЗИЯ № 15'!H165+'ЛИЦЕЙ № 3'!H165+'ЛИЦЕЙ № 6'!H165+'ЛИЦЕЙ № 9'!H165+'ЛИЦЕЙ № 11'!H165+'ЛИЦЕЙ № 12'!H165+'СШ № 6'!H165+'СШ № 8'!H165+'СШ № 13'!H165+'СШ № 16'!H165+'СШ № 17'!H165+' СШ № 23'!H165+'СШ № 31'!H165+' СШ №34'!H165+' СШ № 42'!H165+'СШ № 44'!H165+' СШ № 45'!H165+'СШ № 46'!H165+'СШ № 50'!H165+'СШ № 53'!H165+'СШ № 55'!H165+'СШ № 62'!H165+'СШ № 63'!H165+'СШ № 64'!H165+'СШ № 65'!H165+' СШ № 76'!H165+'СШ № 78'!H165+'СШ № 79'!H165+'СШ № 81'!H165+'СШ № 89'!H165+'СШ № 90'!H165+' СШ № 93'!H165+'СШ № 94'!H165+'СШ № 135'!H165+'СШ № 137'!H165+'СШ № 148'!H165</f>
        <v>0</v>
      </c>
      <c r="I165" s="8">
        <f>'Гимназия № 4'!I165+'Гимназия № 6'!I165+'ГИМНАЗИЯ № 7'!I165+'Гимназия № 10'!I165+'ГИМНАЗИЯ № 11'!I165+'ГИМНАЗИЯ № 14'!I165+'ГИМНАЗИЯ № 15'!I165+'ЛИЦЕЙ № 3'!I165+'ЛИЦЕЙ № 6'!I165+'ЛИЦЕЙ № 9'!I165+'ЛИЦЕЙ № 11'!I165+'ЛИЦЕЙ № 12'!I165+'СШ № 6'!I165+'СШ № 8'!I165+'СШ № 13'!I165+'СШ № 16'!I165+'СШ № 17'!I165+' СШ № 23'!I165+'СШ № 31'!I165+' СШ №34'!I165+' СШ № 42'!I165+'СШ № 44'!I165+' СШ № 45'!I165+'СШ № 46'!I165+'СШ № 50'!I165+'СШ № 53'!I165+'СШ № 55'!I165+'СШ № 62'!I165+'СШ № 63'!I165+'СШ № 64'!I165+'СШ № 65'!I165+' СШ № 76'!I165+'СШ № 78'!I165+'СШ № 79'!I165+'СШ № 81'!I165+'СШ № 89'!I165+'СШ № 90'!I165+' СШ № 93'!I165+'СШ № 94'!I165+'СШ № 135'!I165+'СШ № 137'!I165+'СШ № 148'!I165</f>
        <v>0</v>
      </c>
      <c r="J165" s="73" t="e">
        <f>IF(I165/H165*100&gt;100,100,I165/H165*100)</f>
        <v>#DIV/0!</v>
      </c>
      <c r="K165" s="73" t="e">
        <f>J165</f>
        <v>#DIV/0!</v>
      </c>
      <c r="L165" s="89"/>
      <c r="M165" s="144"/>
      <c r="N165" s="94"/>
    </row>
    <row r="166" spans="1:14" ht="74.25" customHeight="1" x14ac:dyDescent="0.25">
      <c r="A166" s="133"/>
      <c r="B166" s="123" t="s">
        <v>143</v>
      </c>
      <c r="C166" s="90" t="s">
        <v>216</v>
      </c>
      <c r="D166" s="126" t="s">
        <v>10</v>
      </c>
      <c r="E166" s="5" t="s">
        <v>11</v>
      </c>
      <c r="F166" s="67" t="s">
        <v>284</v>
      </c>
      <c r="G166" s="7" t="s">
        <v>12</v>
      </c>
      <c r="H166" s="8">
        <f>'Гимназия № 4'!H166+'Гимназия № 6'!H166+'ГИМНАЗИЯ № 7'!H166+'Гимназия № 10'!H166+'ГИМНАЗИЯ № 11'!H166+'ГИМНАЗИЯ № 14'!H166+'ГИМНАЗИЯ № 15'!H166+'ЛИЦЕЙ № 3'!H166+'ЛИЦЕЙ № 6'!H166+'ЛИЦЕЙ № 9'!H166+'ЛИЦЕЙ № 11'!H166+'ЛИЦЕЙ № 12'!H166+'СШ № 6'!H166+'СШ № 8'!H166+'СШ № 13'!H166+'СШ № 16'!H166+'СШ № 17'!H166+' СШ № 23'!H166+'СШ № 31'!H166+' СШ №34'!H166+' СШ № 42'!H166+'СШ № 44'!H166+' СШ № 45'!H166+'СШ № 46'!H166+'СШ № 50'!H166+'СШ № 53'!H166+'СШ № 55'!H166+'СШ № 62'!H166+'СШ № 63'!H166+'СШ № 64'!H166+'СШ № 65'!H166+' СШ № 76'!H166+'СШ № 78'!H166+'СШ № 79'!H166+'СШ № 81'!H166+'СШ № 89'!H166+'СШ № 90'!H166+' СШ № 93'!H166+'СШ № 94'!H166+'СШ № 135'!H166+'СШ № 137'!H166+'СШ № 148'!H166</f>
        <v>68</v>
      </c>
      <c r="I166" s="8">
        <f>'Гимназия № 4'!I166+'Гимназия № 6'!I166+'ГИМНАЗИЯ № 7'!I166+'Гимназия № 10'!I166+'ГИМНАЗИЯ № 11'!I166+'ГИМНАЗИЯ № 14'!I166+'ГИМНАЗИЯ № 15'!I166+'ЛИЦЕЙ № 3'!I166+'ЛИЦЕЙ № 6'!I166+'ЛИЦЕЙ № 9'!I166+'ЛИЦЕЙ № 11'!I166+'ЛИЦЕЙ № 12'!I166+'СШ № 6'!I166+'СШ № 8'!I166+'СШ № 13'!I166+'СШ № 16'!I166+'СШ № 17'!I166+' СШ № 23'!I166+'СШ № 31'!I166+' СШ №34'!I166+' СШ № 42'!I166+'СШ № 44'!I166+' СШ № 45'!I166+'СШ № 46'!I166+'СШ № 50'!I166+'СШ № 53'!I166+'СШ № 55'!I166+'СШ № 62'!I166+'СШ № 63'!I166+'СШ № 64'!I166+'СШ № 65'!I166+' СШ № 76'!I166+'СШ № 78'!I166+'СШ № 79'!I166+'СШ № 81'!I166+'СШ № 89'!I166+'СШ № 90'!I166+' СШ № 93'!I166+'СШ № 94'!I166+'СШ № 135'!I166+'СШ № 137'!I166+'СШ № 148'!I166</f>
        <v>100</v>
      </c>
      <c r="J166" s="73">
        <f t="shared" si="2"/>
        <v>100</v>
      </c>
      <c r="K166" s="104">
        <f>(J166+J167+J168+J169+J170)/1</f>
        <v>100</v>
      </c>
      <c r="L166" s="88">
        <f>(K166+K171)/2</f>
        <v>100</v>
      </c>
      <c r="M166" s="144"/>
      <c r="N166" s="92"/>
    </row>
    <row r="167" spans="1:14" ht="69" customHeight="1" x14ac:dyDescent="0.25">
      <c r="A167" s="133"/>
      <c r="B167" s="124"/>
      <c r="C167" s="90"/>
      <c r="D167" s="129"/>
      <c r="E167" s="5" t="s">
        <v>11</v>
      </c>
      <c r="F167" s="6" t="s">
        <v>168</v>
      </c>
      <c r="G167" s="7" t="s">
        <v>12</v>
      </c>
      <c r="H167" s="11">
        <f>'Гимназия № 4'!H167+'Гимназия № 6'!H167+'ГИМНАЗИЯ № 7'!H167+'Гимназия № 10'!H167+'ГИМНАЗИЯ № 11'!H167+'ГИМНАЗИЯ № 14'!H167+'ГИМНАЗИЯ № 15'!H167+'ЛИЦЕЙ № 3'!H167+'ЛИЦЕЙ № 6'!H167+'ЛИЦЕЙ № 9'!H167+'ЛИЦЕЙ № 11'!H167+'ЛИЦЕЙ № 12'!H167+'СШ № 6'!H167+'СШ № 8'!H167+'СШ № 13'!H167+'СШ № 16'!H167+'СШ № 17'!H167+' СШ № 23'!H167+'СШ № 31'!H167+' СШ №34'!H167+' СШ № 42'!H167+'СШ № 44'!H167+' СШ № 45'!H167+'СШ № 46'!H167+'СШ № 50'!H167+'СШ № 53'!H167+'СШ № 55'!H167+'СШ № 62'!H167+'СШ № 63'!H167+'СШ № 64'!H167+'СШ № 65'!H167+' СШ № 76'!H167+'СШ № 78'!H167+'СШ № 79'!H167+'СШ № 81'!H167+'СШ № 89'!H167+'СШ № 90'!H167+' СШ № 93'!H167+'СШ № 94'!H167+'СШ № 135'!H167+'СШ № 137'!H167+'СШ № 148'!H167</f>
        <v>0</v>
      </c>
      <c r="I167" s="11">
        <f>'Гимназия № 4'!I167+'Гимназия № 6'!I167+'ГИМНАЗИЯ № 7'!I167+'Гимназия № 10'!I167+'ГИМНАЗИЯ № 11'!I167+'ГИМНАЗИЯ № 14'!I167+'ГИМНАЗИЯ № 15'!I167+'ЛИЦЕЙ № 3'!I167+'ЛИЦЕЙ № 6'!I167+'ЛИЦЕЙ № 9'!I167+'ЛИЦЕЙ № 11'!I167+'ЛИЦЕЙ № 12'!I167+'СШ № 6'!I167+'СШ № 8'!I167+'СШ № 13'!I167+'СШ № 16'!I167+'СШ № 17'!I167+' СШ № 23'!I167+'СШ № 31'!I167+' СШ №34'!I167+' СШ № 42'!I167+'СШ № 44'!I167+' СШ № 45'!I167+'СШ № 46'!I167+'СШ № 50'!I167+'СШ № 53'!I167+'СШ № 55'!I167+'СШ № 62'!I167+'СШ № 63'!I167+'СШ № 64'!I167+'СШ № 65'!I167+' СШ № 76'!I167+'СШ № 78'!I167+'СШ № 79'!I167+'СШ № 81'!I167+'СШ № 89'!I167+'СШ № 90'!I167+' СШ № 93'!I167+'СШ № 94'!I167+'СШ № 135'!I167+'СШ № 137'!I167+'СШ № 148'!I167</f>
        <v>0</v>
      </c>
      <c r="J167" s="73">
        <v>0</v>
      </c>
      <c r="K167" s="112"/>
      <c r="L167" s="130"/>
      <c r="M167" s="144"/>
      <c r="N167" s="93"/>
    </row>
    <row r="168" spans="1:14" ht="12.75" hidden="1" customHeight="1" x14ac:dyDescent="0.25">
      <c r="A168" s="133"/>
      <c r="B168" s="124"/>
      <c r="C168" s="90"/>
      <c r="D168" s="129"/>
      <c r="E168" s="5" t="s">
        <v>11</v>
      </c>
      <c r="F168" s="6" t="s">
        <v>169</v>
      </c>
      <c r="G168" s="7" t="s">
        <v>12</v>
      </c>
      <c r="H168" s="11">
        <f>'Гимназия № 4'!H168+'Гимназия № 6'!H168+'ГИМНАЗИЯ № 7'!H168+'Гимназия № 10'!H168+'ГИМНАЗИЯ № 11'!H168+'ГИМНАЗИЯ № 14'!H168+'ГИМНАЗИЯ № 15'!H168+'ЛИЦЕЙ № 3'!H168+'ЛИЦЕЙ № 6'!H168+'ЛИЦЕЙ № 9'!H168+'ЛИЦЕЙ № 11'!H168+'ЛИЦЕЙ № 12'!H168+'СШ № 6'!H168+'СШ № 8'!H168+'СШ № 13'!H168+'СШ № 16'!H168+'СШ № 17'!H168+' СШ № 23'!H168+'СШ № 31'!H168+' СШ №34'!H168+' СШ № 42'!H168+'СШ № 44'!H168+' СШ № 45'!H168+'СШ № 46'!H168+'СШ № 50'!H168+'СШ № 53'!H168+'СШ № 55'!H168+'СШ № 62'!H168+'СШ № 63'!H168+'СШ № 64'!H168+'СШ № 65'!H168+' СШ № 76'!H168+'СШ № 78'!H168+'СШ № 79'!H168+'СШ № 81'!H168+'СШ № 89'!H168+'СШ № 90'!H168+' СШ № 93'!H168+'СШ № 94'!H168+'СШ № 135'!H168+'СШ № 137'!H168+'СШ № 148'!H168</f>
        <v>0</v>
      </c>
      <c r="I168" s="11">
        <f>'Гимназия № 4'!I168+'Гимназия № 6'!I168+'ГИМНАЗИЯ № 7'!I168+'Гимназия № 10'!I168+'ГИМНАЗИЯ № 11'!I168+'ГИМНАЗИЯ № 14'!I168+'ГИМНАЗИЯ № 15'!I168+'ЛИЦЕЙ № 3'!I168+'ЛИЦЕЙ № 6'!I168+'ЛИЦЕЙ № 9'!I168+'ЛИЦЕЙ № 11'!I168+'ЛИЦЕЙ № 12'!I168+'СШ № 6'!I168+'СШ № 8'!I168+'СШ № 13'!I168+'СШ № 16'!I168+'СШ № 17'!I168+' СШ № 23'!I168+'СШ № 31'!I168+' СШ №34'!I168+' СШ № 42'!I168+'СШ № 44'!I168+' СШ № 45'!I168+'СШ № 46'!I168+'СШ № 50'!I168+'СШ № 53'!I168+'СШ № 55'!I168+'СШ № 62'!I168+'СШ № 63'!I168+'СШ № 64'!I168+'СШ № 65'!I168+' СШ № 76'!I168+'СШ № 78'!I168+'СШ № 79'!I168+'СШ № 81'!I168+'СШ № 89'!I168+'СШ № 90'!I168+' СШ № 93'!I168+'СШ № 94'!I168+'СШ № 135'!I168+'СШ № 137'!I168+'СШ № 148'!I168</f>
        <v>0</v>
      </c>
      <c r="J168" s="73">
        <v>0</v>
      </c>
      <c r="K168" s="112"/>
      <c r="L168" s="130"/>
      <c r="M168" s="144"/>
      <c r="N168" s="93"/>
    </row>
    <row r="169" spans="1:14" ht="70.5" customHeight="1" x14ac:dyDescent="0.25">
      <c r="A169" s="133"/>
      <c r="B169" s="124"/>
      <c r="C169" s="90"/>
      <c r="D169" s="127"/>
      <c r="E169" s="5" t="s">
        <v>11</v>
      </c>
      <c r="F169" s="6" t="s">
        <v>165</v>
      </c>
      <c r="G169" s="7" t="s">
        <v>12</v>
      </c>
      <c r="H169" s="11">
        <f>'Гимназия № 4'!H169+'Гимназия № 6'!H169+'ГИМНАЗИЯ № 7'!H169+'Гимназия № 10'!H169+'ГИМНАЗИЯ № 11'!H169+'ГИМНАЗИЯ № 14'!H169+'ГИМНАЗИЯ № 15'!H169+'ЛИЦЕЙ № 3'!H169+'ЛИЦЕЙ № 6'!H169+'ЛИЦЕЙ № 9'!H169+'ЛИЦЕЙ № 11'!H169+'ЛИЦЕЙ № 12'!H169+'СШ № 6'!H169+'СШ № 8'!H169+'СШ № 13'!H169+'СШ № 16'!H169+'СШ № 17'!H169+' СШ № 23'!H169+'СШ № 31'!H169+' СШ №34'!H169+' СШ № 42'!H169+'СШ № 44'!H169+' СШ № 45'!H169+'СШ № 46'!H169+'СШ № 50'!H169+'СШ № 53'!H169+'СШ № 55'!H169+'СШ № 62'!H169+'СШ № 63'!H169+'СШ № 64'!H169+'СШ № 65'!H169+' СШ № 76'!H169+'СШ № 78'!H169+'СШ № 79'!H169+'СШ № 81'!H169+'СШ № 89'!H169+'СШ № 90'!H169+' СШ № 93'!H169+'СШ № 94'!H169+'СШ № 135'!H169+'СШ № 137'!H169+'СШ № 148'!H169</f>
        <v>0</v>
      </c>
      <c r="I169" s="11">
        <f>'Гимназия № 4'!I169+'Гимназия № 6'!I169+'ГИМНАЗИЯ № 7'!I169+'Гимназия № 10'!I169+'ГИМНАЗИЯ № 11'!I169+'ГИМНАЗИЯ № 14'!I169+'ГИМНАЗИЯ № 15'!I169+'ЛИЦЕЙ № 3'!I169+'ЛИЦЕЙ № 6'!I169+'ЛИЦЕЙ № 9'!I169+'ЛИЦЕЙ № 11'!I169+'ЛИЦЕЙ № 12'!I169+'СШ № 6'!I169+'СШ № 8'!I169+'СШ № 13'!I169+'СШ № 16'!I169+'СШ № 17'!I169+' СШ № 23'!I169+'СШ № 31'!I169+' СШ №34'!I169+' СШ № 42'!I169+'СШ № 44'!I169+' СШ № 45'!I169+'СШ № 46'!I169+'СШ № 50'!I169+'СШ № 53'!I169+'СШ № 55'!I169+'СШ № 62'!I169+'СШ № 63'!I169+'СШ № 64'!I169+'СШ № 65'!I169+' СШ № 76'!I169+'СШ № 78'!I169+'СШ № 79'!I169+'СШ № 81'!I169+'СШ № 89'!I169+'СШ № 90'!I169+' СШ № 93'!I169+'СШ № 94'!I169+'СШ № 135'!I169+'СШ № 137'!I169+'СШ № 148'!I169</f>
        <v>0</v>
      </c>
      <c r="J169" s="73">
        <v>0</v>
      </c>
      <c r="K169" s="112"/>
      <c r="L169" s="114"/>
      <c r="M169" s="144"/>
      <c r="N169" s="93"/>
    </row>
    <row r="170" spans="1:14" ht="78.75" customHeight="1" x14ac:dyDescent="0.25">
      <c r="A170" s="133"/>
      <c r="B170" s="124"/>
      <c r="C170" s="90"/>
      <c r="D170" s="127"/>
      <c r="E170" s="5" t="s">
        <v>11</v>
      </c>
      <c r="F170" s="12" t="s">
        <v>170</v>
      </c>
      <c r="G170" s="7" t="s">
        <v>12</v>
      </c>
      <c r="H170" s="11">
        <f>'Гимназия № 4'!H170+'Гимназия № 6'!H170+'ГИМНАЗИЯ № 7'!H170+'Гимназия № 10'!H170+'ГИМНАЗИЯ № 11'!H170+'ГИМНАЗИЯ № 14'!H170+'ГИМНАЗИЯ № 15'!H170+'ЛИЦЕЙ № 3'!H170+'ЛИЦЕЙ № 6'!H170+'ЛИЦЕЙ № 9'!H170+'ЛИЦЕЙ № 11'!H170+'ЛИЦЕЙ № 12'!H170+'СШ № 6'!H170+'СШ № 8'!H170+'СШ № 13'!H170+'СШ № 16'!H170+'СШ № 17'!H170+' СШ № 23'!H170+'СШ № 31'!H170+' СШ №34'!H170+' СШ № 42'!H170+'СШ № 44'!H170+' СШ № 45'!H170+'СШ № 46'!H170+'СШ № 50'!H170+'СШ № 53'!H170+'СШ № 55'!H170+'СШ № 62'!H170+'СШ № 63'!H170+'СШ № 64'!H170+'СШ № 65'!H170+' СШ № 76'!H170+'СШ № 78'!H170+'СШ № 79'!H170+'СШ № 81'!H170+'СШ № 89'!H170+'СШ № 90'!H170+' СШ № 93'!H170+'СШ № 94'!H170+'СШ № 135'!H170+'СШ № 137'!H170+'СШ № 148'!H170</f>
        <v>0</v>
      </c>
      <c r="I170" s="11">
        <f>'Гимназия № 4'!I170+'Гимназия № 6'!I170+'ГИМНАЗИЯ № 7'!I170+'Гимназия № 10'!I170+'ГИМНАЗИЯ № 11'!I170+'ГИМНАЗИЯ № 14'!I170+'ГИМНАЗИЯ № 15'!I170+'ЛИЦЕЙ № 3'!I170+'ЛИЦЕЙ № 6'!I170+'ЛИЦЕЙ № 9'!I170+'ЛИЦЕЙ № 11'!I170+'ЛИЦЕЙ № 12'!I170+'СШ № 6'!I170+'СШ № 8'!I170+'СШ № 13'!I170+'СШ № 16'!I170+'СШ № 17'!I170+' СШ № 23'!I170+'СШ № 31'!I170+' СШ №34'!I170+' СШ № 42'!I170+'СШ № 44'!I170+' СШ № 45'!I170+'СШ № 46'!I170+'СШ № 50'!I170+'СШ № 53'!I170+'СШ № 55'!I170+'СШ № 62'!I170+'СШ № 63'!I170+'СШ № 64'!I170+'СШ № 65'!I170+' СШ № 76'!I170+'СШ № 78'!I170+'СШ № 79'!I170+'СШ № 81'!I170+'СШ № 89'!I170+'СШ № 90'!I170+' СШ № 93'!I170+'СШ № 94'!I170+'СШ № 135'!I170+'СШ № 137'!I170+'СШ № 148'!I170</f>
        <v>0</v>
      </c>
      <c r="J170" s="73">
        <v>0</v>
      </c>
      <c r="K170" s="113"/>
      <c r="L170" s="114"/>
      <c r="M170" s="144"/>
      <c r="N170" s="93"/>
    </row>
    <row r="171" spans="1:14" ht="33" customHeight="1" x14ac:dyDescent="0.25">
      <c r="A171" s="133"/>
      <c r="B171" s="125"/>
      <c r="C171" s="90"/>
      <c r="D171" s="128"/>
      <c r="E171" s="5" t="s">
        <v>14</v>
      </c>
      <c r="F171" s="1" t="s">
        <v>17</v>
      </c>
      <c r="G171" s="7" t="s">
        <v>15</v>
      </c>
      <c r="H171" s="8">
        <f>'Гимназия № 4'!H171+'Гимназия № 6'!H171+'ГИМНАЗИЯ № 7'!H171+'Гимназия № 10'!H171+'ГИМНАЗИЯ № 11'!H171+'ГИМНАЗИЯ № 14'!H171+'ГИМНАЗИЯ № 15'!H171+'ЛИЦЕЙ № 3'!H171+'ЛИЦЕЙ № 6'!H171+'ЛИЦЕЙ № 9'!H171+'ЛИЦЕЙ № 11'!H171+'ЛИЦЕЙ № 12'!H171+'СШ № 6'!H171+'СШ № 8'!H171+'СШ № 13'!H171+'СШ № 16'!H171+'СШ № 17'!H171+' СШ № 23'!H171+'СШ № 31'!H171+' СШ №34'!H171+' СШ № 42'!H171+'СШ № 44'!H171+' СШ № 45'!H171+'СШ № 46'!H171+'СШ № 50'!H171+'СШ № 53'!H171+'СШ № 55'!H171+'СШ № 62'!H171+'СШ № 63'!H171+'СШ № 64'!H171+'СШ № 65'!H171+' СШ № 76'!H171+'СШ № 78'!H171+'СШ № 79'!H171+'СШ № 81'!H171+'СШ № 89'!H171+'СШ № 90'!H171+' СШ № 93'!H171+'СШ № 94'!H171+'СШ № 135'!H171+'СШ № 137'!H171+'СШ № 148'!H171</f>
        <v>1</v>
      </c>
      <c r="I171" s="8">
        <f>'Гимназия № 4'!I171+'Гимназия № 6'!I171+'ГИМНАЗИЯ № 7'!I171+'Гимназия № 10'!I171+'ГИМНАЗИЯ № 11'!I171+'ГИМНАЗИЯ № 14'!I171+'ГИМНАЗИЯ № 15'!I171+'ЛИЦЕЙ № 3'!I171+'ЛИЦЕЙ № 6'!I171+'ЛИЦЕЙ № 9'!I171+'ЛИЦЕЙ № 11'!I171+'ЛИЦЕЙ № 12'!I171+'СШ № 6'!I171+'СШ № 8'!I171+'СШ № 13'!I171+'СШ № 16'!I171+'СШ № 17'!I171+' СШ № 23'!I171+'СШ № 31'!I171+' СШ №34'!I171+' СШ № 42'!I171+'СШ № 44'!I171+' СШ № 45'!I171+'СШ № 46'!I171+'СШ № 50'!I171+'СШ № 53'!I171+'СШ № 55'!I171+'СШ № 62'!I171+'СШ № 63'!I171+'СШ № 64'!I171+'СШ № 65'!I171+' СШ № 76'!I171+'СШ № 78'!I171+'СШ № 79'!I171+'СШ № 81'!I171+'СШ № 89'!I171+'СШ № 90'!I171+' СШ № 93'!I171+'СШ № 94'!I171+'СШ № 135'!I171+'СШ № 137'!I171+'СШ № 148'!I171</f>
        <v>2</v>
      </c>
      <c r="J171" s="73">
        <f t="shared" si="2"/>
        <v>100</v>
      </c>
      <c r="K171" s="73">
        <f>J171</f>
        <v>100</v>
      </c>
      <c r="L171" s="89"/>
      <c r="M171" s="144"/>
      <c r="N171" s="94"/>
    </row>
    <row r="172" spans="1:14" ht="75.95" customHeight="1" x14ac:dyDescent="0.25">
      <c r="A172" s="133"/>
      <c r="B172" s="123" t="s">
        <v>40</v>
      </c>
      <c r="C172" s="90" t="s">
        <v>217</v>
      </c>
      <c r="D172" s="126" t="s">
        <v>10</v>
      </c>
      <c r="E172" s="5" t="s">
        <v>11</v>
      </c>
      <c r="F172" s="67" t="s">
        <v>284</v>
      </c>
      <c r="G172" s="7" t="s">
        <v>12</v>
      </c>
      <c r="H172" s="8">
        <f>'Гимназия № 4'!H172+'Гимназия № 6'!H172+'ГИМНАЗИЯ № 7'!H172+'Гимназия № 10'!H172+'ГИМНАЗИЯ № 11'!H172+'ГИМНАЗИЯ № 14'!H172+'ГИМНАЗИЯ № 15'!H172+'ЛИЦЕЙ № 3'!H172+'ЛИЦЕЙ № 6'!H172+'ЛИЦЕЙ № 9'!H172+'ЛИЦЕЙ № 11'!H172+'ЛИЦЕЙ № 12'!H172+'СШ № 6'!H172+'СШ № 8'!H172+'СШ № 13'!H172+'СШ № 16'!H172+'СШ № 17'!H172+' СШ № 23'!H172+'СШ № 31'!H172+' СШ №34'!H172+' СШ № 42'!H172+'СШ № 44'!H172+' СШ № 45'!H172+'СШ № 46'!H172+'СШ № 50'!H172+'СШ № 53'!H172+'СШ № 55'!H172+'СШ № 62'!H172+'СШ № 63'!H172+'СШ № 64'!H172+'СШ № 65'!H172+' СШ № 76'!H172+'СШ № 78'!H172+'СШ № 79'!H172+'СШ № 81'!H172+'СШ № 89'!H172+'СШ № 90'!H172+' СШ № 93'!H172+'СШ № 94'!H172+'СШ № 135'!H172+'СШ № 137'!H172+'СШ № 148'!H172</f>
        <v>445.1</v>
      </c>
      <c r="I172" s="8">
        <f>'Гимназия № 4'!I172+'Гимназия № 6'!I172+'ГИМНАЗИЯ № 7'!I172+'Гимназия № 10'!I172+'ГИМНАЗИЯ № 11'!I172+'ГИМНАЗИЯ № 14'!I172+'ГИМНАЗИЯ № 15'!I172+'ЛИЦЕЙ № 3'!I172+'ЛИЦЕЙ № 6'!I172+'ЛИЦЕЙ № 9'!I172+'ЛИЦЕЙ № 11'!I172+'ЛИЦЕЙ № 12'!I172+'СШ № 6'!I172+'СШ № 8'!I172+'СШ № 13'!I172+'СШ № 16'!I172+'СШ № 17'!I172+' СШ № 23'!I172+'СШ № 31'!I172+' СШ №34'!I172+' СШ № 42'!I172+'СШ № 44'!I172+' СШ № 45'!I172+'СШ № 46'!I172+'СШ № 50'!I172+'СШ № 53'!I172+'СШ № 55'!I172+'СШ № 62'!I172+'СШ № 63'!I172+'СШ № 64'!I172+'СШ № 65'!I172+' СШ № 76'!I172+'СШ № 78'!I172+'СШ № 79'!I172+'СШ № 81'!I172+'СШ № 89'!I172+'СШ № 90'!I172+' СШ № 93'!I172+'СШ № 94'!I172+'СШ № 135'!I172+'СШ № 137'!I172+'СШ № 148'!I172</f>
        <v>750</v>
      </c>
      <c r="J172" s="73">
        <f t="shared" si="2"/>
        <v>100</v>
      </c>
      <c r="K172" s="104">
        <f>(J172+J173+J174+J175+J176)/4</f>
        <v>100</v>
      </c>
      <c r="L172" s="88">
        <f>(K172+K177)/2</f>
        <v>100</v>
      </c>
      <c r="M172" s="144"/>
      <c r="N172" s="92"/>
    </row>
    <row r="173" spans="1:14" ht="75.95" customHeight="1" x14ac:dyDescent="0.25">
      <c r="A173" s="133"/>
      <c r="B173" s="124"/>
      <c r="C173" s="90"/>
      <c r="D173" s="129"/>
      <c r="E173" s="5" t="s">
        <v>11</v>
      </c>
      <c r="F173" s="6" t="s">
        <v>168</v>
      </c>
      <c r="G173" s="7" t="s">
        <v>12</v>
      </c>
      <c r="H173" s="8">
        <f>'Гимназия № 4'!H173+'Гимназия № 6'!H173+'ГИМНАЗИЯ № 7'!H173+'Гимназия № 10'!H173+'ГИМНАЗИЯ № 11'!H173+'ГИМНАЗИЯ № 14'!H173+'ГИМНАЗИЯ № 15'!H173+'ЛИЦЕЙ № 3'!H173+'ЛИЦЕЙ № 6'!H173+'ЛИЦЕЙ № 9'!H173+'ЛИЦЕЙ № 11'!H173+'ЛИЦЕЙ № 12'!H173+'СШ № 6'!H173+'СШ № 8'!H173+'СШ № 13'!H173+'СШ № 16'!H173+'СШ № 17'!H173+' СШ № 23'!H173+'СШ № 31'!H173+' СШ №34'!H173+' СШ № 42'!H173+'СШ № 44'!H173+' СШ № 45'!H173+'СШ № 46'!H173+'СШ № 50'!H173+'СШ № 53'!H173+'СШ № 55'!H173+'СШ № 62'!H173+'СШ № 63'!H173+'СШ № 64'!H173+'СШ № 65'!H173+' СШ № 76'!H173+'СШ № 78'!H173+'СШ № 79'!H173+'СШ № 81'!H173+'СШ № 89'!H173+'СШ № 90'!H173+' СШ № 93'!H173+'СШ № 94'!H173+'СШ № 135'!H173+'СШ № 137'!H173+'СШ № 148'!H173</f>
        <v>170</v>
      </c>
      <c r="I173" s="8">
        <f>'Гимназия № 4'!I173+'Гимназия № 6'!I173+'ГИМНАЗИЯ № 7'!I173+'Гимназия № 10'!I173+'ГИМНАЗИЯ № 11'!I173+'ГИМНАЗИЯ № 14'!I173+'ГИМНАЗИЯ № 15'!I173+'ЛИЦЕЙ № 3'!I173+'ЛИЦЕЙ № 6'!I173+'ЛИЦЕЙ № 9'!I173+'ЛИЦЕЙ № 11'!I173+'ЛИЦЕЙ № 12'!I173+'СШ № 6'!I173+'СШ № 8'!I173+'СШ № 13'!I173+'СШ № 16'!I173+'СШ № 17'!I173+' СШ № 23'!I173+'СШ № 31'!I173+' СШ №34'!I173+' СШ № 42'!I173+'СШ № 44'!I173+' СШ № 45'!I173+'СШ № 46'!I173+'СШ № 50'!I173+'СШ № 53'!I173+'СШ № 55'!I173+'СШ № 62'!I173+'СШ № 63'!I173+'СШ № 64'!I173+'СШ № 65'!I173+' СШ № 76'!I173+'СШ № 78'!I173+'СШ № 79'!I173+'СШ № 81'!I173+'СШ № 89'!I173+'СШ № 90'!I173+' СШ № 93'!I173+'СШ № 94'!I173+'СШ № 135'!I173+'СШ № 137'!I173+'СШ № 148'!I173</f>
        <v>722.69999999999993</v>
      </c>
      <c r="J173" s="73">
        <f t="shared" si="2"/>
        <v>100</v>
      </c>
      <c r="K173" s="112"/>
      <c r="L173" s="130"/>
      <c r="M173" s="144"/>
      <c r="N173" s="93"/>
    </row>
    <row r="174" spans="1:14" ht="75.95" hidden="1" customHeight="1" x14ac:dyDescent="0.25">
      <c r="A174" s="133"/>
      <c r="B174" s="124"/>
      <c r="C174" s="90"/>
      <c r="D174" s="129"/>
      <c r="E174" s="5" t="s">
        <v>11</v>
      </c>
      <c r="F174" s="6" t="s">
        <v>169</v>
      </c>
      <c r="G174" s="7" t="s">
        <v>12</v>
      </c>
      <c r="H174" s="8">
        <f>'Гимназия № 4'!H174+'Гимназия № 6'!H174+'ГИМНАЗИЯ № 7'!H174+'Гимназия № 10'!H174+'ГИМНАЗИЯ № 11'!H174+'ГИМНАЗИЯ № 14'!H174+'ГИМНАЗИЯ № 15'!H174+'ЛИЦЕЙ № 3'!H174+'ЛИЦЕЙ № 6'!H174+'ЛИЦЕЙ № 9'!H174+'ЛИЦЕЙ № 11'!H174+'ЛИЦЕЙ № 12'!H174+'СШ № 6'!H174+'СШ № 8'!H174+'СШ № 13'!H174+'СШ № 16'!H174+'СШ № 17'!H174+' СШ № 23'!H174+'СШ № 31'!H174+' СШ №34'!H174+' СШ № 42'!H174+'СШ № 44'!H174+' СШ № 45'!H174+'СШ № 46'!H174+'СШ № 50'!H174+'СШ № 53'!H174+'СШ № 55'!H174+'СШ № 62'!H174+'СШ № 63'!H174+'СШ № 64'!H174+'СШ № 65'!H174+' СШ № 76'!H174+'СШ № 78'!H174+'СШ № 79'!H174+'СШ № 81'!H174+'СШ № 89'!H174+'СШ № 90'!H174+' СШ № 93'!H174+'СШ № 94'!H174+'СШ № 135'!H174+'СШ № 137'!H174+'СШ № 148'!H174</f>
        <v>0</v>
      </c>
      <c r="I174" s="8">
        <f>'Гимназия № 4'!I174+'Гимназия № 6'!I174+'ГИМНАЗИЯ № 7'!I174+'Гимназия № 10'!I174+'ГИМНАЗИЯ № 11'!I174+'ГИМНАЗИЯ № 14'!I174+'ГИМНАЗИЯ № 15'!I174+'ЛИЦЕЙ № 3'!I174+'ЛИЦЕЙ № 6'!I174+'ЛИЦЕЙ № 9'!I174+'ЛИЦЕЙ № 11'!I174+'ЛИЦЕЙ № 12'!I174+'СШ № 6'!I174+'СШ № 8'!I174+'СШ № 13'!I174+'СШ № 16'!I174+'СШ № 17'!I174+' СШ № 23'!I174+'СШ № 31'!I174+' СШ №34'!I174+' СШ № 42'!I174+'СШ № 44'!I174+' СШ № 45'!I174+'СШ № 46'!I174+'СШ № 50'!I174+'СШ № 53'!I174+'СШ № 55'!I174+'СШ № 62'!I174+'СШ № 63'!I174+'СШ № 64'!I174+'СШ № 65'!I174+' СШ № 76'!I174+'СШ № 78'!I174+'СШ № 79'!I174+'СШ № 81'!I174+'СШ № 89'!I174+'СШ № 90'!I174+' СШ № 93'!I174+'СШ № 94'!I174+'СШ № 135'!I174+'СШ № 137'!I174+'СШ № 148'!I174</f>
        <v>0</v>
      </c>
      <c r="J174" s="73">
        <v>0</v>
      </c>
      <c r="K174" s="112"/>
      <c r="L174" s="130"/>
      <c r="M174" s="144"/>
      <c r="N174" s="93"/>
    </row>
    <row r="175" spans="1:14" ht="75.95" customHeight="1" x14ac:dyDescent="0.25">
      <c r="A175" s="133"/>
      <c r="B175" s="124"/>
      <c r="C175" s="90"/>
      <c r="D175" s="127"/>
      <c r="E175" s="5" t="s">
        <v>11</v>
      </c>
      <c r="F175" s="6" t="s">
        <v>165</v>
      </c>
      <c r="G175" s="7" t="s">
        <v>12</v>
      </c>
      <c r="H175" s="8">
        <f>'Гимназия № 4'!H175+'Гимназия № 6'!H175+'ГИМНАЗИЯ № 7'!H175+'Гимназия № 10'!H175+'ГИМНАЗИЯ № 11'!H175+'ГИМНАЗИЯ № 14'!H175+'ГИМНАЗИЯ № 15'!H175+'ЛИЦЕЙ № 3'!H175+'ЛИЦЕЙ № 6'!H175+'ЛИЦЕЙ № 9'!H175+'ЛИЦЕЙ № 11'!H175+'ЛИЦЕЙ № 12'!H175+'СШ № 6'!H175+'СШ № 8'!H175+'СШ № 13'!H175+'СШ № 16'!H175+'СШ № 17'!H175+' СШ № 23'!H175+'СШ № 31'!H175+' СШ №34'!H175+' СШ № 42'!H175+'СШ № 44'!H175+' СШ № 45'!H175+'СШ № 46'!H175+'СШ № 50'!H175+'СШ № 53'!H175+'СШ № 55'!H175+'СШ № 62'!H175+'СШ № 63'!H175+'СШ № 64'!H175+'СШ № 65'!H175+' СШ № 76'!H175+'СШ № 78'!H175+'СШ № 79'!H175+'СШ № 81'!H175+'СШ № 89'!H175+'СШ № 90'!H175+' СШ № 93'!H175+'СШ № 94'!H175+'СШ № 135'!H175+'СШ № 137'!H175+'СШ № 148'!H175</f>
        <v>180</v>
      </c>
      <c r="I175" s="8">
        <f>'Гимназия № 4'!I175+'Гимназия № 6'!I175+'ГИМНАЗИЯ № 7'!I175+'Гимназия № 10'!I175+'ГИМНАЗИЯ № 11'!I175+'ГИМНАЗИЯ № 14'!I175+'ГИМНАЗИЯ № 15'!I175+'ЛИЦЕЙ № 3'!I175+'ЛИЦЕЙ № 6'!I175+'ЛИЦЕЙ № 9'!I175+'ЛИЦЕЙ № 11'!I175+'ЛИЦЕЙ № 12'!I175+'СШ № 6'!I175+'СШ № 8'!I175+'СШ № 13'!I175+'СШ № 16'!I175+'СШ № 17'!I175+' СШ № 23'!I175+'СШ № 31'!I175+' СШ №34'!I175+' СШ № 42'!I175+'СШ № 44'!I175+' СШ № 45'!I175+'СШ № 46'!I175+'СШ № 50'!I175+'СШ № 53'!I175+'СШ № 55'!I175+'СШ № 62'!I175+'СШ № 63'!I175+'СШ № 64'!I175+'СШ № 65'!I175+' СШ № 76'!I175+'СШ № 78'!I175+'СШ № 79'!I175+'СШ № 81'!I175+'СШ № 89'!I175+'СШ № 90'!I175+' СШ № 93'!I175+'СШ № 94'!I175+'СШ № 135'!I175+'СШ № 137'!I175+'СШ № 148'!I175</f>
        <v>358.9</v>
      </c>
      <c r="J175" s="73">
        <f t="shared" si="2"/>
        <v>100</v>
      </c>
      <c r="K175" s="112"/>
      <c r="L175" s="114"/>
      <c r="M175" s="144"/>
      <c r="N175" s="93"/>
    </row>
    <row r="176" spans="1:14" ht="90" customHeight="1" x14ac:dyDescent="0.25">
      <c r="A176" s="133"/>
      <c r="B176" s="124"/>
      <c r="C176" s="90"/>
      <c r="D176" s="127"/>
      <c r="E176" s="5" t="s">
        <v>11</v>
      </c>
      <c r="F176" s="12" t="s">
        <v>170</v>
      </c>
      <c r="G176" s="7" t="s">
        <v>12</v>
      </c>
      <c r="H176" s="8">
        <f>'Гимназия № 4'!H176+'Гимназия № 6'!H176+'ГИМНАЗИЯ № 7'!H176+'Гимназия № 10'!H176+'ГИМНАЗИЯ № 11'!H176+'ГИМНАЗИЯ № 14'!H176+'ГИМНАЗИЯ № 15'!H176+'ЛИЦЕЙ № 3'!H176+'ЛИЦЕЙ № 6'!H176+'ЛИЦЕЙ № 9'!H176+'ЛИЦЕЙ № 11'!H176+'ЛИЦЕЙ № 12'!H176+'СШ № 6'!H176+'СШ № 8'!H176+'СШ № 13'!H176+'СШ № 16'!H176+'СШ № 17'!H176+' СШ № 23'!H176+'СШ № 31'!H176+' СШ №34'!H176+' СШ № 42'!H176+'СШ № 44'!H176+' СШ № 45'!H176+'СШ № 46'!H176+'СШ № 50'!H176+'СШ № 53'!H176+'СШ № 55'!H176+'СШ № 62'!H176+'СШ № 63'!H176+'СШ № 64'!H176+'СШ № 65'!H176+' СШ № 76'!H176+'СШ № 78'!H176+'СШ № 79'!H176+'СШ № 81'!H176+'СШ № 89'!H176+'СШ № 90'!H176+' СШ № 93'!H176+'СШ № 94'!H176+'СШ № 135'!H176+'СШ № 137'!H176+'СШ № 148'!H176</f>
        <v>1600</v>
      </c>
      <c r="I176" s="8">
        <f>'Гимназия № 4'!I176+'Гимназия № 6'!I176+'ГИМНАЗИЯ № 7'!I176+'Гимназия № 10'!I176+'ГИМНАЗИЯ № 11'!I176+'ГИМНАЗИЯ № 14'!I176+'ГИМНАЗИЯ № 15'!I176+'ЛИЦЕЙ № 3'!I176+'ЛИЦЕЙ № 6'!I176+'ЛИЦЕЙ № 9'!I176+'ЛИЦЕЙ № 11'!I176+'ЛИЦЕЙ № 12'!I176+'СШ № 6'!I176+'СШ № 8'!I176+'СШ № 13'!I176+'СШ № 16'!I176+'СШ № 17'!I176+' СШ № 23'!I176+'СШ № 31'!I176+' СШ №34'!I176+' СШ № 42'!I176+'СШ № 44'!I176+' СШ № 45'!I176+'СШ № 46'!I176+'СШ № 50'!I176+'СШ № 53'!I176+'СШ № 55'!I176+'СШ № 62'!I176+'СШ № 63'!I176+'СШ № 64'!I176+'СШ № 65'!I176+' СШ № 76'!I176+'СШ № 78'!I176+'СШ № 79'!I176+'СШ № 81'!I176+'СШ № 89'!I176+'СШ № 90'!I176+' СШ № 93'!I176+'СШ № 94'!I176+'СШ № 135'!I176+'СШ № 137'!I176+'СШ № 148'!I176</f>
        <v>1600</v>
      </c>
      <c r="J176" s="73">
        <f t="shared" si="2"/>
        <v>100</v>
      </c>
      <c r="K176" s="113"/>
      <c r="L176" s="114"/>
      <c r="M176" s="144"/>
      <c r="N176" s="93"/>
    </row>
    <row r="177" spans="1:14" ht="33" customHeight="1" x14ac:dyDescent="0.25">
      <c r="A177" s="133"/>
      <c r="B177" s="125"/>
      <c r="C177" s="90"/>
      <c r="D177" s="128"/>
      <c r="E177" s="5" t="s">
        <v>14</v>
      </c>
      <c r="F177" s="1" t="s">
        <v>17</v>
      </c>
      <c r="G177" s="7" t="s">
        <v>15</v>
      </c>
      <c r="H177" s="8">
        <f>'Гимназия № 4'!H177+'Гимназия № 6'!H177+'ГИМНАЗИЯ № 7'!H177+'Гимназия № 10'!H177+'ГИМНАЗИЯ № 11'!H177+'ГИМНАЗИЯ № 14'!H177+'ГИМНАЗИЯ № 15'!H177+'ЛИЦЕЙ № 3'!H177+'ЛИЦЕЙ № 6'!H177+'ЛИЦЕЙ № 9'!H177+'ЛИЦЕЙ № 11'!H177+'ЛИЦЕЙ № 12'!H177+'СШ № 6'!H177+'СШ № 8'!H177+'СШ № 13'!H177+'СШ № 16'!H177+'СШ № 17'!H177+' СШ № 23'!H177+'СШ № 31'!H177+' СШ №34'!H177+' СШ № 42'!H177+'СШ № 44'!H177+' СШ № 45'!H177+'СШ № 46'!H177+'СШ № 50'!H177+'СШ № 53'!H177+'СШ № 55'!H177+'СШ № 62'!H177+'СШ № 63'!H177+'СШ № 64'!H177+'СШ № 65'!H177+' СШ № 76'!H177+'СШ № 78'!H177+'СШ № 79'!H177+'СШ № 81'!H177+'СШ № 89'!H177+'СШ № 90'!H177+' СШ № 93'!H177+'СШ № 94'!H177+'СШ № 135'!H177+'СШ № 137'!H177+'СШ № 148'!H177</f>
        <v>66.2</v>
      </c>
      <c r="I177" s="8">
        <f>'Гимназия № 4'!I177+'Гимназия № 6'!I177+'ГИМНАЗИЯ № 7'!I177+'Гимназия № 10'!I177+'ГИМНАЗИЯ № 11'!I177+'ГИМНАЗИЯ № 14'!I177+'ГИМНАЗИЯ № 15'!I177+'ЛИЦЕЙ № 3'!I177+'ЛИЦЕЙ № 6'!I177+'ЛИЦЕЙ № 9'!I177+'ЛИЦЕЙ № 11'!I177+'ЛИЦЕЙ № 12'!I177+'СШ № 6'!I177+'СШ № 8'!I177+'СШ № 13'!I177+'СШ № 16'!I177+'СШ № 17'!I177+' СШ № 23'!I177+'СШ № 31'!I177+' СШ №34'!I177+' СШ № 42'!I177+'СШ № 44'!I177+' СШ № 45'!I177+'СШ № 46'!I177+'СШ № 50'!I177+'СШ № 53'!I177+'СШ № 55'!I177+'СШ № 62'!I177+'СШ № 63'!I177+'СШ № 64'!I177+'СШ № 65'!I177+' СШ № 76'!I177+'СШ № 78'!I177+'СШ № 79'!I177+'СШ № 81'!I177+'СШ № 89'!I177+'СШ № 90'!I177+' СШ № 93'!I177+'СШ № 94'!I177+'СШ № 135'!I177+'СШ № 137'!I177+'СШ № 148'!I177</f>
        <v>70.100000000000009</v>
      </c>
      <c r="J177" s="73">
        <f t="shared" si="2"/>
        <v>100</v>
      </c>
      <c r="K177" s="73">
        <f>J177</f>
        <v>100</v>
      </c>
      <c r="L177" s="89"/>
      <c r="M177" s="144"/>
      <c r="N177" s="94"/>
    </row>
    <row r="178" spans="1:14" ht="75.95" customHeight="1" x14ac:dyDescent="0.25">
      <c r="A178" s="133"/>
      <c r="B178" s="123" t="s">
        <v>73</v>
      </c>
      <c r="C178" s="90" t="s">
        <v>218</v>
      </c>
      <c r="D178" s="126" t="s">
        <v>10</v>
      </c>
      <c r="E178" s="5" t="s">
        <v>11</v>
      </c>
      <c r="F178" s="67" t="s">
        <v>284</v>
      </c>
      <c r="G178" s="7" t="s">
        <v>12</v>
      </c>
      <c r="H178" s="8">
        <f>'Гимназия № 4'!H178+'Гимназия № 6'!H178+'ГИМНАЗИЯ № 7'!H178+'Гимназия № 10'!H178+'ГИМНАЗИЯ № 11'!H178+'ГИМНАЗИЯ № 14'!H178+'ГИМНАЗИЯ № 15'!H178+'ЛИЦЕЙ № 3'!H178+'ЛИЦЕЙ № 6'!H178+'ЛИЦЕЙ № 9'!H178+'ЛИЦЕЙ № 11'!H178+'ЛИЦЕЙ № 12'!H178+'СШ № 6'!H178+'СШ № 8'!H178+'СШ № 13'!H178+'СШ № 16'!H178+'СШ № 17'!H178+' СШ № 23'!H178+'СШ № 31'!H178+' СШ №34'!H178+' СШ № 42'!H178+'СШ № 44'!H178+' СШ № 45'!H178+'СШ № 46'!H178+'СШ № 50'!H178+'СШ № 53'!H178+'СШ № 55'!H178+'СШ № 62'!H178+'СШ № 63'!H178+'СШ № 64'!H178+'СШ № 65'!H178+' СШ № 76'!H178+'СШ № 78'!H178+'СШ № 79'!H178+'СШ № 81'!H178+'СШ № 89'!H178+'СШ № 90'!H178+' СШ № 93'!H178+'СШ № 94'!H178+'СШ № 135'!H178+'СШ № 137'!H178+'СШ № 148'!H178</f>
        <v>50</v>
      </c>
      <c r="I178" s="8">
        <f>'Гимназия № 4'!I178+'Гимназия № 6'!I178+'ГИМНАЗИЯ № 7'!I178+'Гимназия № 10'!I178+'ГИМНАЗИЯ № 11'!I178+'ГИМНАЗИЯ № 14'!I178+'ГИМНАЗИЯ № 15'!I178+'ЛИЦЕЙ № 3'!I178+'ЛИЦЕЙ № 6'!I178+'ЛИЦЕЙ № 9'!I178+'ЛИЦЕЙ № 11'!I178+'ЛИЦЕЙ № 12'!I178+'СШ № 6'!I178+'СШ № 8'!I178+'СШ № 13'!I178+'СШ № 16'!I178+'СШ № 17'!I178+' СШ № 23'!I178+'СШ № 31'!I178+' СШ №34'!I178+' СШ № 42'!I178+'СШ № 44'!I178+' СШ № 45'!I178+'СШ № 46'!I178+'СШ № 50'!I178+'СШ № 53'!I178+'СШ № 55'!I178+'СШ № 62'!I178+'СШ № 63'!I178+'СШ № 64'!I178+'СШ № 65'!I178+' СШ № 76'!I178+'СШ № 78'!I178+'СШ № 79'!I178+'СШ № 81'!I178+'СШ № 89'!I178+'СШ № 90'!I178+' СШ № 93'!I178+'СШ № 94'!I178+'СШ № 135'!I178+'СШ № 137'!I178+'СШ № 148'!I178</f>
        <v>100</v>
      </c>
      <c r="J178" s="73">
        <f t="shared" si="2"/>
        <v>100</v>
      </c>
      <c r="K178" s="104">
        <f>(J178+J179+J180+J181+J182)/4</f>
        <v>100</v>
      </c>
      <c r="L178" s="88">
        <f>(K178+K183)/2</f>
        <v>100</v>
      </c>
      <c r="M178" s="144"/>
      <c r="N178" s="92"/>
    </row>
    <row r="179" spans="1:14" ht="75.95" customHeight="1" x14ac:dyDescent="0.25">
      <c r="A179" s="133"/>
      <c r="B179" s="124"/>
      <c r="C179" s="90"/>
      <c r="D179" s="129"/>
      <c r="E179" s="5" t="s">
        <v>11</v>
      </c>
      <c r="F179" s="6" t="s">
        <v>168</v>
      </c>
      <c r="G179" s="7" t="s">
        <v>12</v>
      </c>
      <c r="H179" s="8">
        <f>'Гимназия № 4'!H179+'Гимназия № 6'!H179+'ГИМНАЗИЯ № 7'!H179+'Гимназия № 10'!H179+'ГИМНАЗИЯ № 11'!H179+'ГИМНАЗИЯ № 14'!H179+'ГИМНАЗИЯ № 15'!H179+'ЛИЦЕЙ № 3'!H179+'ЛИЦЕЙ № 6'!H179+'ЛИЦЕЙ № 9'!H179+'ЛИЦЕЙ № 11'!H179+'ЛИЦЕЙ № 12'!H179+'СШ № 6'!H179+'СШ № 8'!H179+'СШ № 13'!H179+'СШ № 16'!H179+'СШ № 17'!H179+' СШ № 23'!H179+'СШ № 31'!H179+' СШ №34'!H179+' СШ № 42'!H179+'СШ № 44'!H179+' СШ № 45'!H179+'СШ № 46'!H179+'СШ № 50'!H179+'СШ № 53'!H179+'СШ № 55'!H179+'СШ № 62'!H179+'СШ № 63'!H179+'СШ № 64'!H179+'СШ № 65'!H179+' СШ № 76'!H179+'СШ № 78'!H179+'СШ № 79'!H179+'СШ № 81'!H179+'СШ № 89'!H179+'СШ № 90'!H179+' СШ № 93'!H179+'СШ № 94'!H179+'СШ № 135'!H179+'СШ № 137'!H179+'СШ № 148'!H179</f>
        <v>168</v>
      </c>
      <c r="I179" s="8">
        <f>'Гимназия № 4'!I179+'Гимназия № 6'!I179+'ГИМНАЗИЯ № 7'!I179+'Гимназия № 10'!I179+'ГИМНАЗИЯ № 11'!I179+'ГИМНАЗИЯ № 14'!I179+'ГИМНАЗИЯ № 15'!I179+'ЛИЦЕЙ № 3'!I179+'ЛИЦЕЙ № 6'!I179+'ЛИЦЕЙ № 9'!I179+'ЛИЦЕЙ № 11'!I179+'ЛИЦЕЙ № 12'!I179+'СШ № 6'!I179+'СШ № 8'!I179+'СШ № 13'!I179+'СШ № 16'!I179+'СШ № 17'!I179+' СШ № 23'!I179+'СШ № 31'!I179+' СШ №34'!I179+' СШ № 42'!I179+'СШ № 44'!I179+' СШ № 45'!I179+'СШ № 46'!I179+'СШ № 50'!I179+'СШ № 53'!I179+'СШ № 55'!I179+'СШ № 62'!I179+'СШ № 63'!I179+'СШ № 64'!I179+'СШ № 65'!I179+' СШ № 76'!I179+'СШ № 78'!I179+'СШ № 79'!I179+'СШ № 81'!I179+'СШ № 89'!I179+'СШ № 90'!I179+' СШ № 93'!I179+'СШ № 94'!I179+'СШ № 135'!I179+'СШ № 137'!I179+'СШ № 148'!I179</f>
        <v>650</v>
      </c>
      <c r="J179" s="73">
        <f t="shared" si="2"/>
        <v>100</v>
      </c>
      <c r="K179" s="112"/>
      <c r="L179" s="130"/>
      <c r="M179" s="144"/>
      <c r="N179" s="93"/>
    </row>
    <row r="180" spans="1:14" ht="75.95" hidden="1" customHeight="1" x14ac:dyDescent="0.25">
      <c r="A180" s="133"/>
      <c r="B180" s="124"/>
      <c r="C180" s="90"/>
      <c r="D180" s="129"/>
      <c r="E180" s="5" t="s">
        <v>11</v>
      </c>
      <c r="F180" s="6" t="s">
        <v>169</v>
      </c>
      <c r="G180" s="7" t="s">
        <v>12</v>
      </c>
      <c r="H180" s="8">
        <f>'Гимназия № 4'!H180+'Гимназия № 6'!H180+'ГИМНАЗИЯ № 7'!H180+'Гимназия № 10'!H180+'ГИМНАЗИЯ № 11'!H180+'ГИМНАЗИЯ № 14'!H180+'ГИМНАЗИЯ № 15'!H180+'ЛИЦЕЙ № 3'!H180+'ЛИЦЕЙ № 6'!H180+'ЛИЦЕЙ № 9'!H180+'ЛИЦЕЙ № 11'!H180+'ЛИЦЕЙ № 12'!H180+'СШ № 6'!H180+'СШ № 8'!H180+'СШ № 13'!H180+'СШ № 16'!H180+'СШ № 17'!H180+' СШ № 23'!H180+'СШ № 31'!H180+' СШ №34'!H180+' СШ № 42'!H180+'СШ № 44'!H180+' СШ № 45'!H180+'СШ № 46'!H180+'СШ № 50'!H180+'СШ № 53'!H180+'СШ № 55'!H180+'СШ № 62'!H180+'СШ № 63'!H180+'СШ № 64'!H180+'СШ № 65'!H180+' СШ № 76'!H180+'СШ № 78'!H180+'СШ № 79'!H180+'СШ № 81'!H180+'СШ № 89'!H180+'СШ № 90'!H180+' СШ № 93'!H180+'СШ № 94'!H180+'СШ № 135'!H180+'СШ № 137'!H180+'СШ № 148'!H180</f>
        <v>0</v>
      </c>
      <c r="I180" s="8">
        <f>'Гимназия № 4'!I180+'Гимназия № 6'!I180+'ГИМНАЗИЯ № 7'!I180+'Гимназия № 10'!I180+'ГИМНАЗИЯ № 11'!I180+'ГИМНАЗИЯ № 14'!I180+'ГИМНАЗИЯ № 15'!I180+'ЛИЦЕЙ № 3'!I180+'ЛИЦЕЙ № 6'!I180+'ЛИЦЕЙ № 9'!I180+'ЛИЦЕЙ № 11'!I180+'ЛИЦЕЙ № 12'!I180+'СШ № 6'!I180+'СШ № 8'!I180+'СШ № 13'!I180+'СШ № 16'!I180+'СШ № 17'!I180+' СШ № 23'!I180+'СШ № 31'!I180+' СШ №34'!I180+' СШ № 42'!I180+'СШ № 44'!I180+' СШ № 45'!I180+'СШ № 46'!I180+'СШ № 50'!I180+'СШ № 53'!I180+'СШ № 55'!I180+'СШ № 62'!I180+'СШ № 63'!I180+'СШ № 64'!I180+'СШ № 65'!I180+' СШ № 76'!I180+'СШ № 78'!I180+'СШ № 79'!I180+'СШ № 81'!I180+'СШ № 89'!I180+'СШ № 90'!I180+' СШ № 93'!I180+'СШ № 94'!I180+'СШ № 135'!I180+'СШ № 137'!I180+'СШ № 148'!I180</f>
        <v>0</v>
      </c>
      <c r="J180" s="73">
        <v>0</v>
      </c>
      <c r="K180" s="112"/>
      <c r="L180" s="130"/>
      <c r="M180" s="144"/>
      <c r="N180" s="93"/>
    </row>
    <row r="181" spans="1:14" ht="75.95" customHeight="1" x14ac:dyDescent="0.25">
      <c r="A181" s="133"/>
      <c r="B181" s="124"/>
      <c r="C181" s="90"/>
      <c r="D181" s="127"/>
      <c r="E181" s="5" t="s">
        <v>11</v>
      </c>
      <c r="F181" s="6" t="s">
        <v>165</v>
      </c>
      <c r="G181" s="7" t="s">
        <v>12</v>
      </c>
      <c r="H181" s="8">
        <f>'Гимназия № 4'!H181+'Гимназия № 6'!H181+'ГИМНАЗИЯ № 7'!H181+'Гимназия № 10'!H181+'ГИМНАЗИЯ № 11'!H181+'ГИМНАЗИЯ № 14'!H181+'ГИМНАЗИЯ № 15'!H181+'ЛИЦЕЙ № 3'!H181+'ЛИЦЕЙ № 6'!H181+'ЛИЦЕЙ № 9'!H181+'ЛИЦЕЙ № 11'!H181+'ЛИЦЕЙ № 12'!H181+'СШ № 6'!H181+'СШ № 8'!H181+'СШ № 13'!H181+'СШ № 16'!H181+'СШ № 17'!H181+' СШ № 23'!H181+'СШ № 31'!H181+' СШ №34'!H181+' СШ № 42'!H181+'СШ № 44'!H181+' СШ № 45'!H181+'СШ № 46'!H181+'СШ № 50'!H181+'СШ № 53'!H181+'СШ № 55'!H181+'СШ № 62'!H181+'СШ № 63'!H181+'СШ № 64'!H181+'СШ № 65'!H181+' СШ № 76'!H181+'СШ № 78'!H181+'СШ № 79'!H181+'СШ № 81'!H181+'СШ № 89'!H181+'СШ № 90'!H181+' СШ № 93'!H181+'СШ № 94'!H181+'СШ № 135'!H181+'СШ № 137'!H181+'СШ № 148'!H181</f>
        <v>40</v>
      </c>
      <c r="I181" s="8">
        <f>'Гимназия № 4'!I181+'Гимназия № 6'!I181+'ГИМНАЗИЯ № 7'!I181+'Гимназия № 10'!I181+'ГИМНАЗИЯ № 11'!I181+'ГИМНАЗИЯ № 14'!I181+'ГИМНАЗИЯ № 15'!I181+'ЛИЦЕЙ № 3'!I181+'ЛИЦЕЙ № 6'!I181+'ЛИЦЕЙ № 9'!I181+'ЛИЦЕЙ № 11'!I181+'ЛИЦЕЙ № 12'!I181+'СШ № 6'!I181+'СШ № 8'!I181+'СШ № 13'!I181+'СШ № 16'!I181+'СШ № 17'!I181+' СШ № 23'!I181+'СШ № 31'!I181+' СШ №34'!I181+' СШ № 42'!I181+'СШ № 44'!I181+' СШ № 45'!I181+'СШ № 46'!I181+'СШ № 50'!I181+'СШ № 53'!I181+'СШ № 55'!I181+'СШ № 62'!I181+'СШ № 63'!I181+'СШ № 64'!I181+'СШ № 65'!I181+' СШ № 76'!I181+'СШ № 78'!I181+'СШ № 79'!I181+'СШ № 81'!I181+'СШ № 89'!I181+'СШ № 90'!I181+' СШ № 93'!I181+'СШ № 94'!I181+'СШ № 135'!I181+'СШ № 137'!I181+'СШ № 148'!I181</f>
        <v>133.30000000000001</v>
      </c>
      <c r="J181" s="73">
        <f t="shared" si="2"/>
        <v>100</v>
      </c>
      <c r="K181" s="112"/>
      <c r="L181" s="114"/>
      <c r="M181" s="144"/>
      <c r="N181" s="93"/>
    </row>
    <row r="182" spans="1:14" ht="90" customHeight="1" x14ac:dyDescent="0.25">
      <c r="A182" s="133"/>
      <c r="B182" s="124"/>
      <c r="C182" s="90"/>
      <c r="D182" s="127"/>
      <c r="E182" s="5" t="s">
        <v>11</v>
      </c>
      <c r="F182" s="12" t="s">
        <v>170</v>
      </c>
      <c r="G182" s="7" t="s">
        <v>12</v>
      </c>
      <c r="H182" s="11">
        <f>'Гимназия № 4'!H182+'Гимназия № 6'!H182+'ГИМНАЗИЯ № 7'!H182+'Гимназия № 10'!H182+'ГИМНАЗИЯ № 11'!H182+'ГИМНАЗИЯ № 14'!H182+'ГИМНАЗИЯ № 15'!H182+'ЛИЦЕЙ № 3'!H182+'ЛИЦЕЙ № 6'!H182+'ЛИЦЕЙ № 9'!H182+'ЛИЦЕЙ № 11'!H182+'ЛИЦЕЙ № 12'!H182+'СШ № 6'!H182+'СШ № 8'!H182+'СШ № 13'!H182+'СШ № 16'!H182+'СШ № 17'!H182+' СШ № 23'!H182+'СШ № 31'!H182+' СШ №34'!H182+' СШ № 42'!H182+'СШ № 44'!H182+' СШ № 45'!H182+'СШ № 46'!H182+'СШ № 50'!H182+'СШ № 53'!H182+'СШ № 55'!H182+'СШ № 62'!H182+'СШ № 63'!H182+'СШ № 64'!H182+'СШ № 65'!H182+' СШ № 76'!H182+'СШ № 78'!H182+'СШ № 79'!H182+'СШ № 81'!H182+'СШ № 89'!H182+'СШ № 90'!H182+' СШ № 93'!H182+'СШ № 94'!H182+'СШ № 135'!H182+'СШ № 137'!H182+'СШ № 148'!H182</f>
        <v>200</v>
      </c>
      <c r="I182" s="11">
        <f>'Гимназия № 4'!I182+'Гимназия № 6'!I182+'ГИМНАЗИЯ № 7'!I182+'Гимназия № 10'!I182+'ГИМНАЗИЯ № 11'!I182+'ГИМНАЗИЯ № 14'!I182+'ГИМНАЗИЯ № 15'!I182+'ЛИЦЕЙ № 3'!I182+'ЛИЦЕЙ № 6'!I182+'ЛИЦЕЙ № 9'!I182+'ЛИЦЕЙ № 11'!I182+'ЛИЦЕЙ № 12'!I182+'СШ № 6'!I182+'СШ № 8'!I182+'СШ № 13'!I182+'СШ № 16'!I182+'СШ № 17'!I182+' СШ № 23'!I182+'СШ № 31'!I182+' СШ №34'!I182+' СШ № 42'!I182+'СШ № 44'!I182+' СШ № 45'!I182+'СШ № 46'!I182+'СШ № 50'!I182+'СШ № 53'!I182+'СШ № 55'!I182+'СШ № 62'!I182+'СШ № 63'!I182+'СШ № 64'!I182+'СШ № 65'!I182+' СШ № 76'!I182+'СШ № 78'!I182+'СШ № 79'!I182+'СШ № 81'!I182+'СШ № 89'!I182+'СШ № 90'!I182+' СШ № 93'!I182+'СШ № 94'!I182+'СШ № 135'!I182+'СШ № 137'!I182+'СШ № 148'!I182</f>
        <v>200</v>
      </c>
      <c r="J182" s="73">
        <f t="shared" si="2"/>
        <v>100</v>
      </c>
      <c r="K182" s="113"/>
      <c r="L182" s="114"/>
      <c r="M182" s="144"/>
      <c r="N182" s="93"/>
    </row>
    <row r="183" spans="1:14" ht="33" customHeight="1" x14ac:dyDescent="0.25">
      <c r="A183" s="133"/>
      <c r="B183" s="125"/>
      <c r="C183" s="90"/>
      <c r="D183" s="128"/>
      <c r="E183" s="5" t="s">
        <v>14</v>
      </c>
      <c r="F183" s="1" t="s">
        <v>17</v>
      </c>
      <c r="G183" s="7" t="s">
        <v>15</v>
      </c>
      <c r="H183" s="8">
        <f>'Гимназия № 4'!H183+'Гимназия № 6'!H183+'ГИМНАЗИЯ № 7'!H183+'Гимназия № 10'!H183+'ГИМНАЗИЯ № 11'!H183+'ГИМНАЗИЯ № 14'!H183+'ГИМНАЗИЯ № 15'!H183+'ЛИЦЕЙ № 3'!H183+'ЛИЦЕЙ № 6'!H183+'ЛИЦЕЙ № 9'!H183+'ЛИЦЕЙ № 11'!H183+'ЛИЦЕЙ № 12'!H183+'СШ № 6'!H183+'СШ № 8'!H183+'СШ № 13'!H183+'СШ № 16'!H183+'СШ № 17'!H183+' СШ № 23'!H183+'СШ № 31'!H183+' СШ №34'!H183+' СШ № 42'!H183+'СШ № 44'!H183+' СШ № 45'!H183+'СШ № 46'!H183+'СШ № 50'!H183+'СШ № 53'!H183+'СШ № 55'!H183+'СШ № 62'!H183+'СШ № 63'!H183+'СШ № 64'!H183+'СШ № 65'!H183+' СШ № 76'!H183+'СШ № 78'!H183+'СШ № 79'!H183+'СШ № 81'!H183+'СШ № 89'!H183+'СШ № 90'!H183+' СШ № 93'!H183+'СШ № 94'!H183+'СШ № 135'!H183+'СШ № 137'!H183+'СШ № 148'!H183</f>
        <v>9.5000000000000018</v>
      </c>
      <c r="I183" s="8">
        <f>'Гимназия № 4'!I183+'Гимназия № 6'!I183+'ГИМНАЗИЯ № 7'!I183+'Гимназия № 10'!I183+'ГИМНАЗИЯ № 11'!I183+'ГИМНАЗИЯ № 14'!I183+'ГИМНАЗИЯ № 15'!I183+'ЛИЦЕЙ № 3'!I183+'ЛИЦЕЙ № 6'!I183+'ЛИЦЕЙ № 9'!I183+'ЛИЦЕЙ № 11'!I183+'ЛИЦЕЙ № 12'!I183+'СШ № 6'!I183+'СШ № 8'!I183+'СШ № 13'!I183+'СШ № 16'!I183+'СШ № 17'!I183+' СШ № 23'!I183+'СШ № 31'!I183+' СШ №34'!I183+' СШ № 42'!I183+'СШ № 44'!I183+' СШ № 45'!I183+'СШ № 46'!I183+'СШ № 50'!I183+'СШ № 53'!I183+'СШ № 55'!I183+'СШ № 62'!I183+'СШ № 63'!I183+'СШ № 64'!I183+'СШ № 65'!I183+' СШ № 76'!I183+'СШ № 78'!I183+'СШ № 79'!I183+'СШ № 81'!I183+'СШ № 89'!I183+'СШ № 90'!I183+' СШ № 93'!I183+'СШ № 94'!I183+'СШ № 135'!I183+'СШ № 137'!I183+'СШ № 148'!I183</f>
        <v>10.200000000000001</v>
      </c>
      <c r="J183" s="73">
        <f t="shared" si="2"/>
        <v>100</v>
      </c>
      <c r="K183" s="73">
        <f>J183</f>
        <v>100</v>
      </c>
      <c r="L183" s="89"/>
      <c r="M183" s="144"/>
      <c r="N183" s="94"/>
    </row>
    <row r="184" spans="1:14" ht="63" hidden="1" customHeight="1" x14ac:dyDescent="0.25">
      <c r="A184" s="133"/>
      <c r="B184" s="123"/>
      <c r="C184" s="90" t="s">
        <v>219</v>
      </c>
      <c r="D184" s="126" t="s">
        <v>10</v>
      </c>
      <c r="E184" s="5" t="s">
        <v>11</v>
      </c>
      <c r="F184" s="6" t="s">
        <v>167</v>
      </c>
      <c r="G184" s="7" t="s">
        <v>12</v>
      </c>
      <c r="H184" s="8">
        <f>'Гимназия № 4'!H184+'Гимназия № 6'!H184+'ГИМНАЗИЯ № 7'!H184+'Гимназия № 10'!H184+'ГИМНАЗИЯ № 11'!H184+'ГИМНАЗИЯ № 14'!H184+'ГИМНАЗИЯ № 15'!H184+'ЛИЦЕЙ № 3'!H184+'ЛИЦЕЙ № 6'!H184+'ЛИЦЕЙ № 9'!H184+'ЛИЦЕЙ № 11'!H184+'ЛИЦЕЙ № 12'!H184+'СШ № 6'!H184+'СШ № 8'!H184+'СШ № 13'!H184+'СШ № 16'!H184+'СШ № 17'!H184+' СШ № 23'!H184+'СШ № 31'!H184+' СШ №34'!H184+' СШ № 42'!H184+'СШ № 44'!H184+' СШ № 45'!H184+'СШ № 46'!H184+'СШ № 50'!H184+'СШ № 53'!H184+'СШ № 55'!H184+'СШ № 62'!H184+'СШ № 63'!H184+'СШ № 64'!H184+'СШ № 65'!H184+' СШ № 76'!H184+'СШ № 78'!H184+'СШ № 79'!H184+'СШ № 81'!H184+'СШ № 89'!H184+'СШ № 90'!H184+' СШ № 93'!H184+'СШ № 94'!H184+'СШ № 135'!H184+'СШ № 137'!H184+'СШ № 148'!H184</f>
        <v>0</v>
      </c>
      <c r="I184" s="8">
        <f>'Гимназия № 4'!I184+'Гимназия № 6'!I184+'ГИМНАЗИЯ № 7'!I184+'Гимназия № 10'!I184+'ГИМНАЗИЯ № 11'!I184+'ГИМНАЗИЯ № 14'!I184+'ГИМНАЗИЯ № 15'!I184+'ЛИЦЕЙ № 3'!I184+'ЛИЦЕЙ № 6'!I184+'ЛИЦЕЙ № 9'!I184+'ЛИЦЕЙ № 11'!I184+'ЛИЦЕЙ № 12'!I184+'СШ № 6'!I184+'СШ № 8'!I184+'СШ № 13'!I184+'СШ № 16'!I184+'СШ № 17'!I184+' СШ № 23'!I184+'СШ № 31'!I184+' СШ №34'!I184+' СШ № 42'!I184+'СШ № 44'!I184+' СШ № 45'!I184+'СШ № 46'!I184+'СШ № 50'!I184+'СШ № 53'!I184+'СШ № 55'!I184+'СШ № 62'!I184+'СШ № 63'!I184+'СШ № 64'!I184+'СШ № 65'!I184+' СШ № 76'!I184+'СШ № 78'!I184+'СШ № 79'!I184+'СШ № 81'!I184+'СШ № 89'!I184+'СШ № 90'!I184+' СШ № 93'!I184+'СШ № 94'!I184+'СШ № 135'!I184+'СШ № 137'!I184+'СШ № 148'!I184</f>
        <v>0</v>
      </c>
      <c r="J184" s="73" t="e">
        <f t="shared" si="2"/>
        <v>#DIV/0!</v>
      </c>
      <c r="K184" s="104" t="e">
        <f>(J184+J185+J186+J187+J188)/5</f>
        <v>#DIV/0!</v>
      </c>
      <c r="L184" s="88" t="e">
        <f>(K184+K189)/2</f>
        <v>#DIV/0!</v>
      </c>
      <c r="M184" s="144"/>
      <c r="N184" s="92"/>
    </row>
    <row r="185" spans="1:14" ht="63" hidden="1" customHeight="1" x14ac:dyDescent="0.25">
      <c r="A185" s="133"/>
      <c r="B185" s="124"/>
      <c r="C185" s="90"/>
      <c r="D185" s="129"/>
      <c r="E185" s="5" t="s">
        <v>11</v>
      </c>
      <c r="F185" s="6" t="s">
        <v>168</v>
      </c>
      <c r="G185" s="7" t="s">
        <v>12</v>
      </c>
      <c r="H185" s="8">
        <f>'Гимназия № 4'!H185+'Гимназия № 6'!H185+'ГИМНАЗИЯ № 7'!H185+'Гимназия № 10'!H185+'ГИМНАЗИЯ № 11'!H185+'ГИМНАЗИЯ № 14'!H185+'ГИМНАЗИЯ № 15'!H185+'ЛИЦЕЙ № 3'!H185+'ЛИЦЕЙ № 6'!H185+'ЛИЦЕЙ № 9'!H185+'ЛИЦЕЙ № 11'!H185+'ЛИЦЕЙ № 12'!H185+'СШ № 6'!H185+'СШ № 8'!H185+'СШ № 13'!H185+'СШ № 16'!H185+'СШ № 17'!H185+' СШ № 23'!H185+'СШ № 31'!H185+' СШ №34'!H185+' СШ № 42'!H185+'СШ № 44'!H185+' СШ № 45'!H185+'СШ № 46'!H185+'СШ № 50'!H185+'СШ № 53'!H185+'СШ № 55'!H185+'СШ № 62'!H185+'СШ № 63'!H185+'СШ № 64'!H185+'СШ № 65'!H185+' СШ № 76'!H185+'СШ № 78'!H185+'СШ № 79'!H185+'СШ № 81'!H185+'СШ № 89'!H185+'СШ № 90'!H185+' СШ № 93'!H185+'СШ № 94'!H185+'СШ № 135'!H185+'СШ № 137'!H185+'СШ № 148'!H185</f>
        <v>0</v>
      </c>
      <c r="I185" s="8">
        <f>'Гимназия № 4'!I185+'Гимназия № 6'!I185+'ГИМНАЗИЯ № 7'!I185+'Гимназия № 10'!I185+'ГИМНАЗИЯ № 11'!I185+'ГИМНАЗИЯ № 14'!I185+'ГИМНАЗИЯ № 15'!I185+'ЛИЦЕЙ № 3'!I185+'ЛИЦЕЙ № 6'!I185+'ЛИЦЕЙ № 9'!I185+'ЛИЦЕЙ № 11'!I185+'ЛИЦЕЙ № 12'!I185+'СШ № 6'!I185+'СШ № 8'!I185+'СШ № 13'!I185+'СШ № 16'!I185+'СШ № 17'!I185+' СШ № 23'!I185+'СШ № 31'!I185+' СШ №34'!I185+' СШ № 42'!I185+'СШ № 44'!I185+' СШ № 45'!I185+'СШ № 46'!I185+'СШ № 50'!I185+'СШ № 53'!I185+'СШ № 55'!I185+'СШ № 62'!I185+'СШ № 63'!I185+'СШ № 64'!I185+'СШ № 65'!I185+' СШ № 76'!I185+'СШ № 78'!I185+'СШ № 79'!I185+'СШ № 81'!I185+'СШ № 89'!I185+'СШ № 90'!I185+' СШ № 93'!I185+'СШ № 94'!I185+'СШ № 135'!I185+'СШ № 137'!I185+'СШ № 148'!I185</f>
        <v>0</v>
      </c>
      <c r="J185" s="73" t="e">
        <f t="shared" si="2"/>
        <v>#DIV/0!</v>
      </c>
      <c r="K185" s="112"/>
      <c r="L185" s="130"/>
      <c r="M185" s="144"/>
      <c r="N185" s="93"/>
    </row>
    <row r="186" spans="1:14" ht="63" hidden="1" customHeight="1" x14ac:dyDescent="0.25">
      <c r="A186" s="133"/>
      <c r="B186" s="124"/>
      <c r="C186" s="90"/>
      <c r="D186" s="129"/>
      <c r="E186" s="5" t="s">
        <v>11</v>
      </c>
      <c r="F186" s="6" t="s">
        <v>169</v>
      </c>
      <c r="G186" s="7" t="s">
        <v>12</v>
      </c>
      <c r="H186" s="8">
        <f>'Гимназия № 4'!H186+'Гимназия № 6'!H186+'ГИМНАЗИЯ № 7'!H186+'Гимназия № 10'!H186+'ГИМНАЗИЯ № 11'!H186+'ГИМНАЗИЯ № 14'!H186+'ГИМНАЗИЯ № 15'!H186+'ЛИЦЕЙ № 3'!H186+'ЛИЦЕЙ № 6'!H186+'ЛИЦЕЙ № 9'!H186+'ЛИЦЕЙ № 11'!H186+'ЛИЦЕЙ № 12'!H186+'СШ № 6'!H186+'СШ № 8'!H186+'СШ № 13'!H186+'СШ № 16'!H186+'СШ № 17'!H186+' СШ № 23'!H186+'СШ № 31'!H186+' СШ №34'!H186+' СШ № 42'!H186+'СШ № 44'!H186+' СШ № 45'!H186+'СШ № 46'!H186+'СШ № 50'!H186+'СШ № 53'!H186+'СШ № 55'!H186+'СШ № 62'!H186+'СШ № 63'!H186+'СШ № 64'!H186+'СШ № 65'!H186+' СШ № 76'!H186+'СШ № 78'!H186+'СШ № 79'!H186+'СШ № 81'!H186+'СШ № 89'!H186+'СШ № 90'!H186+' СШ № 93'!H186+'СШ № 94'!H186+'СШ № 135'!H186+'СШ № 137'!H186+'СШ № 148'!H186</f>
        <v>0</v>
      </c>
      <c r="I186" s="8">
        <f>'Гимназия № 4'!I186+'Гимназия № 6'!I186+'ГИМНАЗИЯ № 7'!I186+'Гимназия № 10'!I186+'ГИМНАЗИЯ № 11'!I186+'ГИМНАЗИЯ № 14'!I186+'ГИМНАЗИЯ № 15'!I186+'ЛИЦЕЙ № 3'!I186+'ЛИЦЕЙ № 6'!I186+'ЛИЦЕЙ № 9'!I186+'ЛИЦЕЙ № 11'!I186+'ЛИЦЕЙ № 12'!I186+'СШ № 6'!I186+'СШ № 8'!I186+'СШ № 13'!I186+'СШ № 16'!I186+'СШ № 17'!I186+' СШ № 23'!I186+'СШ № 31'!I186+' СШ №34'!I186+' СШ № 42'!I186+'СШ № 44'!I186+' СШ № 45'!I186+'СШ № 46'!I186+'СШ № 50'!I186+'СШ № 53'!I186+'СШ № 55'!I186+'СШ № 62'!I186+'СШ № 63'!I186+'СШ № 64'!I186+'СШ № 65'!I186+' СШ № 76'!I186+'СШ № 78'!I186+'СШ № 79'!I186+'СШ № 81'!I186+'СШ № 89'!I186+'СШ № 90'!I186+' СШ № 93'!I186+'СШ № 94'!I186+'СШ № 135'!I186+'СШ № 137'!I186+'СШ № 148'!I186</f>
        <v>0</v>
      </c>
      <c r="J186" s="73" t="e">
        <f t="shared" si="2"/>
        <v>#DIV/0!</v>
      </c>
      <c r="K186" s="112"/>
      <c r="L186" s="130"/>
      <c r="M186" s="144"/>
      <c r="N186" s="93"/>
    </row>
    <row r="187" spans="1:14" ht="39" hidden="1" customHeight="1" x14ac:dyDescent="0.25">
      <c r="A187" s="133"/>
      <c r="B187" s="124"/>
      <c r="C187" s="90"/>
      <c r="D187" s="127"/>
      <c r="E187" s="5" t="s">
        <v>11</v>
      </c>
      <c r="F187" s="6" t="s">
        <v>165</v>
      </c>
      <c r="G187" s="7" t="s">
        <v>12</v>
      </c>
      <c r="H187" s="8">
        <f>'Гимназия № 4'!H187+'Гимназия № 6'!H187+'ГИМНАЗИЯ № 7'!H187+'Гимназия № 10'!H187+'ГИМНАЗИЯ № 11'!H187+'ГИМНАЗИЯ № 14'!H187+'ГИМНАЗИЯ № 15'!H187+'ЛИЦЕЙ № 3'!H187+'ЛИЦЕЙ № 6'!H187+'ЛИЦЕЙ № 9'!H187+'ЛИЦЕЙ № 11'!H187+'ЛИЦЕЙ № 12'!H187+'СШ № 6'!H187+'СШ № 8'!H187+'СШ № 13'!H187+'СШ № 16'!H187+'СШ № 17'!H187+' СШ № 23'!H187+'СШ № 31'!H187+' СШ №34'!H187+' СШ № 42'!H187+'СШ № 44'!H187+' СШ № 45'!H187+'СШ № 46'!H187+'СШ № 50'!H187+'СШ № 53'!H187+'СШ № 55'!H187+'СШ № 62'!H187+'СШ № 63'!H187+'СШ № 64'!H187+'СШ № 65'!H187+' СШ № 76'!H187+'СШ № 78'!H187+'СШ № 79'!H187+'СШ № 81'!H187+'СШ № 89'!H187+'СШ № 90'!H187+' СШ № 93'!H187+'СШ № 94'!H187+'СШ № 135'!H187+'СШ № 137'!H187+'СШ № 148'!H187</f>
        <v>0</v>
      </c>
      <c r="I187" s="8">
        <f>'Гимназия № 4'!I187+'Гимназия № 6'!I187+'ГИМНАЗИЯ № 7'!I187+'Гимназия № 10'!I187+'ГИМНАЗИЯ № 11'!I187+'ГИМНАЗИЯ № 14'!I187+'ГИМНАЗИЯ № 15'!I187+'ЛИЦЕЙ № 3'!I187+'ЛИЦЕЙ № 6'!I187+'ЛИЦЕЙ № 9'!I187+'ЛИЦЕЙ № 11'!I187+'ЛИЦЕЙ № 12'!I187+'СШ № 6'!I187+'СШ № 8'!I187+'СШ № 13'!I187+'СШ № 16'!I187+'СШ № 17'!I187+' СШ № 23'!I187+'СШ № 31'!I187+' СШ №34'!I187+' СШ № 42'!I187+'СШ № 44'!I187+' СШ № 45'!I187+'СШ № 46'!I187+'СШ № 50'!I187+'СШ № 53'!I187+'СШ № 55'!I187+'СШ № 62'!I187+'СШ № 63'!I187+'СШ № 64'!I187+'СШ № 65'!I187+' СШ № 76'!I187+'СШ № 78'!I187+'СШ № 79'!I187+'СШ № 81'!I187+'СШ № 89'!I187+'СШ № 90'!I187+' СШ № 93'!I187+'СШ № 94'!I187+'СШ № 135'!I187+'СШ № 137'!I187+'СШ № 148'!I187</f>
        <v>0</v>
      </c>
      <c r="J187" s="73" t="e">
        <f t="shared" si="2"/>
        <v>#DIV/0!</v>
      </c>
      <c r="K187" s="112"/>
      <c r="L187" s="114"/>
      <c r="M187" s="144"/>
      <c r="N187" s="93"/>
    </row>
    <row r="188" spans="1:14" ht="78.75" hidden="1" customHeight="1" x14ac:dyDescent="0.25">
      <c r="A188" s="133"/>
      <c r="B188" s="124"/>
      <c r="C188" s="90"/>
      <c r="D188" s="127"/>
      <c r="E188" s="5" t="s">
        <v>11</v>
      </c>
      <c r="F188" s="12" t="s">
        <v>170</v>
      </c>
      <c r="G188" s="7" t="s">
        <v>12</v>
      </c>
      <c r="H188" s="8">
        <f>'Гимназия № 4'!H188+'Гимназия № 6'!H188+'ГИМНАЗИЯ № 7'!H188+'Гимназия № 10'!H188+'ГИМНАЗИЯ № 11'!H188+'ГИМНАЗИЯ № 14'!H188+'ГИМНАЗИЯ № 15'!H188+'ЛИЦЕЙ № 3'!H188+'ЛИЦЕЙ № 6'!H188+'ЛИЦЕЙ № 9'!H188+'ЛИЦЕЙ № 11'!H188+'ЛИЦЕЙ № 12'!H188+'СШ № 6'!H188+'СШ № 8'!H188+'СШ № 13'!H188+'СШ № 16'!H188+'СШ № 17'!H188+' СШ № 23'!H188+'СШ № 31'!H188+' СШ №34'!H188+' СШ № 42'!H188+'СШ № 44'!H188+' СШ № 45'!H188+'СШ № 46'!H188+'СШ № 50'!H188+'СШ № 53'!H188+'СШ № 55'!H188+'СШ № 62'!H188+'СШ № 63'!H188+'СШ № 64'!H188+'СШ № 65'!H188+' СШ № 76'!H188+'СШ № 78'!H188+'СШ № 79'!H188+'СШ № 81'!H188+'СШ № 89'!H188+'СШ № 90'!H188+' СШ № 93'!H188+'СШ № 94'!H188+'СШ № 135'!H188+'СШ № 137'!H188+'СШ № 148'!H188</f>
        <v>0</v>
      </c>
      <c r="I188" s="8">
        <f>'Гимназия № 4'!I188+'Гимназия № 6'!I188+'ГИМНАЗИЯ № 7'!I188+'Гимназия № 10'!I188+'ГИМНАЗИЯ № 11'!I188+'ГИМНАЗИЯ № 14'!I188+'ГИМНАЗИЯ № 15'!I188+'ЛИЦЕЙ № 3'!I188+'ЛИЦЕЙ № 6'!I188+'ЛИЦЕЙ № 9'!I188+'ЛИЦЕЙ № 11'!I188+'ЛИЦЕЙ № 12'!I188+'СШ № 6'!I188+'СШ № 8'!I188+'СШ № 13'!I188+'СШ № 16'!I188+'СШ № 17'!I188+' СШ № 23'!I188+'СШ № 31'!I188+' СШ №34'!I188+' СШ № 42'!I188+'СШ № 44'!I188+' СШ № 45'!I188+'СШ № 46'!I188+'СШ № 50'!I188+'СШ № 53'!I188+'СШ № 55'!I188+'СШ № 62'!I188+'СШ № 63'!I188+'СШ № 64'!I188+'СШ № 65'!I188+' СШ № 76'!I188+'СШ № 78'!I188+'СШ № 79'!I188+'СШ № 81'!I188+'СШ № 89'!I188+'СШ № 90'!I188+' СШ № 93'!I188+'СШ № 94'!I188+'СШ № 135'!I188+'СШ № 137'!I188+'СШ № 148'!I188</f>
        <v>0</v>
      </c>
      <c r="J188" s="73" t="e">
        <f t="shared" si="2"/>
        <v>#DIV/0!</v>
      </c>
      <c r="K188" s="113"/>
      <c r="L188" s="114"/>
      <c r="M188" s="144"/>
      <c r="N188" s="93"/>
    </row>
    <row r="189" spans="1:14" ht="33" hidden="1" customHeight="1" x14ac:dyDescent="0.25">
      <c r="A189" s="133"/>
      <c r="B189" s="125"/>
      <c r="C189" s="90"/>
      <c r="D189" s="128"/>
      <c r="E189" s="5" t="s">
        <v>14</v>
      </c>
      <c r="F189" s="1" t="s">
        <v>17</v>
      </c>
      <c r="G189" s="7" t="s">
        <v>15</v>
      </c>
      <c r="H189" s="8">
        <f>'Гимназия № 4'!H189+'Гимназия № 6'!H189+'ГИМНАЗИЯ № 7'!H189+'Гимназия № 10'!H189+'ГИМНАЗИЯ № 11'!H189+'ГИМНАЗИЯ № 14'!H189+'ГИМНАЗИЯ № 15'!H189+'ЛИЦЕЙ № 3'!H189+'ЛИЦЕЙ № 6'!H189+'ЛИЦЕЙ № 9'!H189+'ЛИЦЕЙ № 11'!H189+'ЛИЦЕЙ № 12'!H189+'СШ № 6'!H189+'СШ № 8'!H189+'СШ № 13'!H189+'СШ № 16'!H189+'СШ № 17'!H189+' СШ № 23'!H189+'СШ № 31'!H189+' СШ №34'!H189+' СШ № 42'!H189+'СШ № 44'!H189+' СШ № 45'!H189+'СШ № 46'!H189+'СШ № 50'!H189+'СШ № 53'!H189+'СШ № 55'!H189+'СШ № 62'!H189+'СШ № 63'!H189+'СШ № 64'!H189+'СШ № 65'!H189+' СШ № 76'!H189+'СШ № 78'!H189+'СШ № 79'!H189+'СШ № 81'!H189+'СШ № 89'!H189+'СШ № 90'!H189+' СШ № 93'!H189+'СШ № 94'!H189+'СШ № 135'!H189+'СШ № 137'!H189+'СШ № 148'!H189</f>
        <v>0</v>
      </c>
      <c r="I189" s="8">
        <f>'Гимназия № 4'!I189+'Гимназия № 6'!I189+'ГИМНАЗИЯ № 7'!I189+'Гимназия № 10'!I189+'ГИМНАЗИЯ № 11'!I189+'ГИМНАЗИЯ № 14'!I189+'ГИМНАЗИЯ № 15'!I189+'ЛИЦЕЙ № 3'!I189+'ЛИЦЕЙ № 6'!I189+'ЛИЦЕЙ № 9'!I189+'ЛИЦЕЙ № 11'!I189+'ЛИЦЕЙ № 12'!I189+'СШ № 6'!I189+'СШ № 8'!I189+'СШ № 13'!I189+'СШ № 16'!I189+'СШ № 17'!I189+' СШ № 23'!I189+'СШ № 31'!I189+' СШ №34'!I189+' СШ № 42'!I189+'СШ № 44'!I189+' СШ № 45'!I189+'СШ № 46'!I189+'СШ № 50'!I189+'СШ № 53'!I189+'СШ № 55'!I189+'СШ № 62'!I189+'СШ № 63'!I189+'СШ № 64'!I189+'СШ № 65'!I189+' СШ № 76'!I189+'СШ № 78'!I189+'СШ № 79'!I189+'СШ № 81'!I189+'СШ № 89'!I189+'СШ № 90'!I189+' СШ № 93'!I189+'СШ № 94'!I189+'СШ № 135'!I189+'СШ № 137'!I189+'СШ № 148'!I189</f>
        <v>0</v>
      </c>
      <c r="J189" s="73" t="e">
        <f t="shared" si="2"/>
        <v>#DIV/0!</v>
      </c>
      <c r="K189" s="73" t="e">
        <f>J189</f>
        <v>#DIV/0!</v>
      </c>
      <c r="L189" s="89"/>
      <c r="M189" s="144"/>
      <c r="N189" s="94"/>
    </row>
    <row r="190" spans="1:14" ht="75.95" customHeight="1" x14ac:dyDescent="0.25">
      <c r="A190" s="133"/>
      <c r="B190" s="123" t="s">
        <v>37</v>
      </c>
      <c r="C190" s="90" t="s">
        <v>220</v>
      </c>
      <c r="D190" s="126" t="s">
        <v>10</v>
      </c>
      <c r="E190" s="5" t="s">
        <v>11</v>
      </c>
      <c r="F190" s="67" t="s">
        <v>284</v>
      </c>
      <c r="G190" s="7" t="s">
        <v>12</v>
      </c>
      <c r="H190" s="8">
        <f>'Гимназия № 4'!H190+'Гимназия № 6'!H190+'ГИМНАЗИЯ № 7'!H190+'Гимназия № 10'!H190+'ГИМНАЗИЯ № 11'!H190+'ГИМНАЗИЯ № 14'!H190+'ГИМНАЗИЯ № 15'!H190+'ЛИЦЕЙ № 3'!H190+'ЛИЦЕЙ № 6'!H190+'ЛИЦЕЙ № 9'!H190+'ЛИЦЕЙ № 11'!H190+'ЛИЦЕЙ № 12'!H190+'СШ № 6'!H190+'СШ № 8'!H190+'СШ № 13'!H190+'СШ № 16'!H190+'СШ № 17'!H190+' СШ № 23'!H190+'СШ № 31'!H190+' СШ №34'!H190+' СШ № 42'!H190+'СШ № 44'!H190+' СШ № 45'!H190+'СШ № 46'!H190+'СШ № 50'!H190+'СШ № 53'!H190+'СШ № 55'!H190+'СШ № 62'!H190+'СШ № 63'!H190+'СШ № 64'!H190+'СШ № 65'!H190+' СШ № 76'!H190+'СШ № 78'!H190+'СШ № 79'!H190+'СШ № 81'!H190+'СШ № 89'!H190+'СШ № 90'!H190+' СШ № 93'!H190+'СШ № 94'!H190+'СШ № 135'!H190+'СШ № 137'!H190+'СШ № 148'!H190</f>
        <v>2189.7000000000003</v>
      </c>
      <c r="I190" s="8">
        <f>'Гимназия № 4'!I190+'Гимназия № 6'!I190+'ГИМНАЗИЯ № 7'!I190+'Гимназия № 10'!I190+'ГИМНАЗИЯ № 11'!I190+'ГИМНАЗИЯ № 14'!I190+'ГИМНАЗИЯ № 15'!I190+'ЛИЦЕЙ № 3'!I190+'ЛИЦЕЙ № 6'!I190+'ЛИЦЕЙ № 9'!I190+'ЛИЦЕЙ № 11'!I190+'ЛИЦЕЙ № 12'!I190+'СШ № 6'!I190+'СШ № 8'!I190+'СШ № 13'!I190+'СШ № 16'!I190+'СШ № 17'!I190+' СШ № 23'!I190+'СШ № 31'!I190+' СШ №34'!I190+' СШ № 42'!I190+'СШ № 44'!I190+' СШ № 45'!I190+'СШ № 46'!I190+'СШ № 50'!I190+'СШ № 53'!I190+'СШ № 55'!I190+'СШ № 62'!I190+'СШ № 63'!I190+'СШ № 64'!I190+'СШ № 65'!I190+' СШ № 76'!I190+'СШ № 78'!I190+'СШ № 79'!I190+'СШ № 81'!I190+'СШ № 89'!I190+'СШ № 90'!I190+' СШ № 93'!I190+'СШ № 94'!I190+'СШ № 135'!I190+'СШ № 137'!I190+'СШ № 148'!I190</f>
        <v>2606.3999999999996</v>
      </c>
      <c r="J190" s="73">
        <f t="shared" si="2"/>
        <v>100</v>
      </c>
      <c r="K190" s="104">
        <f>(J190+J191+J192+J193+J194)/4</f>
        <v>100</v>
      </c>
      <c r="L190" s="88">
        <f>(K190+K195)/2</f>
        <v>100</v>
      </c>
      <c r="M190" s="144"/>
      <c r="N190" s="92"/>
    </row>
    <row r="191" spans="1:14" ht="75.95" customHeight="1" x14ac:dyDescent="0.25">
      <c r="A191" s="133"/>
      <c r="B191" s="124"/>
      <c r="C191" s="90"/>
      <c r="D191" s="129"/>
      <c r="E191" s="5" t="s">
        <v>11</v>
      </c>
      <c r="F191" s="6" t="s">
        <v>168</v>
      </c>
      <c r="G191" s="7" t="s">
        <v>12</v>
      </c>
      <c r="H191" s="8">
        <f>'Гимназия № 4'!H191+'Гимназия № 6'!H191+'ГИМНАЗИЯ № 7'!H191+'Гимназия № 10'!H191+'ГИМНАЗИЯ № 11'!H191+'ГИМНАЗИЯ № 14'!H191+'ГИМНАЗИЯ № 15'!H191+'ЛИЦЕЙ № 3'!H191+'ЛИЦЕЙ № 6'!H191+'ЛИЦЕЙ № 9'!H191+'ЛИЦЕЙ № 11'!H191+'ЛИЦЕЙ № 12'!H191+'СШ № 6'!H191+'СШ № 8'!H191+'СШ № 13'!H191+'СШ № 16'!H191+'СШ № 17'!H191+' СШ № 23'!H191+'СШ № 31'!H191+' СШ №34'!H191+' СШ № 42'!H191+'СШ № 44'!H191+' СШ № 45'!H191+'СШ № 46'!H191+'СШ № 50'!H191+'СШ № 53'!H191+'СШ № 55'!H191+'СШ № 62'!H191+'СШ № 63'!H191+'СШ № 64'!H191+'СШ № 65'!H191+' СШ № 76'!H191+'СШ № 78'!H191+'СШ № 79'!H191+'СШ № 81'!H191+'СШ № 89'!H191+'СШ № 90'!H191+' СШ № 93'!H191+'СШ № 94'!H191+'СШ № 135'!H191+'СШ № 137'!H191+'СШ № 148'!H191</f>
        <v>420</v>
      </c>
      <c r="I191" s="8">
        <f>'Гимназия № 4'!I191+'Гимназия № 6'!I191+'ГИМНАЗИЯ № 7'!I191+'Гимназия № 10'!I191+'ГИМНАЗИЯ № 11'!I191+'ГИМНАЗИЯ № 14'!I191+'ГИМНАЗИЯ № 15'!I191+'ЛИЦЕЙ № 3'!I191+'ЛИЦЕЙ № 6'!I191+'ЛИЦЕЙ № 9'!I191+'ЛИЦЕЙ № 11'!I191+'ЛИЦЕЙ № 12'!I191+'СШ № 6'!I191+'СШ № 8'!I191+'СШ № 13'!I191+'СШ № 16'!I191+'СШ № 17'!I191+' СШ № 23'!I191+'СШ № 31'!I191+' СШ №34'!I191+' СШ № 42'!I191+'СШ № 44'!I191+' СШ № 45'!I191+'СШ № 46'!I191+'СШ № 50'!I191+'СШ № 53'!I191+'СШ № 55'!I191+'СШ № 62'!I191+'СШ № 63'!I191+'СШ № 64'!I191+'СШ № 65'!I191+' СШ № 76'!I191+'СШ № 78'!I191+'СШ № 79'!I191+'СШ № 81'!I191+'СШ № 89'!I191+'СШ № 90'!I191+' СШ № 93'!I191+'СШ № 94'!I191+'СШ № 135'!I191+'СШ № 137'!I191+'СШ № 148'!I191</f>
        <v>827.70000000000016</v>
      </c>
      <c r="J191" s="73">
        <f t="shared" si="2"/>
        <v>100</v>
      </c>
      <c r="K191" s="112"/>
      <c r="L191" s="130"/>
      <c r="M191" s="144"/>
      <c r="N191" s="93"/>
    </row>
    <row r="192" spans="1:14" ht="75.95" hidden="1" customHeight="1" x14ac:dyDescent="0.25">
      <c r="A192" s="133"/>
      <c r="B192" s="124"/>
      <c r="C192" s="90"/>
      <c r="D192" s="129"/>
      <c r="E192" s="5" t="s">
        <v>11</v>
      </c>
      <c r="F192" s="6" t="s">
        <v>169</v>
      </c>
      <c r="G192" s="7" t="s">
        <v>12</v>
      </c>
      <c r="H192" s="8">
        <f>'Гимназия № 4'!H192+'Гимназия № 6'!H192+'ГИМНАЗИЯ № 7'!H192+'Гимназия № 10'!H192+'ГИМНАЗИЯ № 11'!H192+'ГИМНАЗИЯ № 14'!H192+'ГИМНАЗИЯ № 15'!H192+'ЛИЦЕЙ № 3'!H192+'ЛИЦЕЙ № 6'!H192+'ЛИЦЕЙ № 9'!H192+'ЛИЦЕЙ № 11'!H192+'ЛИЦЕЙ № 12'!H192+'СШ № 6'!H192+'СШ № 8'!H192+'СШ № 13'!H192+'СШ № 16'!H192+'СШ № 17'!H192+' СШ № 23'!H192+'СШ № 31'!H192+' СШ №34'!H192+' СШ № 42'!H192+'СШ № 44'!H192+' СШ № 45'!H192+'СШ № 46'!H192+'СШ № 50'!H192+'СШ № 53'!H192+'СШ № 55'!H192+'СШ № 62'!H192+'СШ № 63'!H192+'СШ № 64'!H192+'СШ № 65'!H192+' СШ № 76'!H192+'СШ № 78'!H192+'СШ № 79'!H192+'СШ № 81'!H192+'СШ № 89'!H192+'СШ № 90'!H192+' СШ № 93'!H192+'СШ № 94'!H192+'СШ № 135'!H192+'СШ № 137'!H192+'СШ № 148'!H192</f>
        <v>0</v>
      </c>
      <c r="I192" s="8">
        <f>'Гимназия № 4'!I192+'Гимназия № 6'!I192+'ГИМНАЗИЯ № 7'!I192+'Гимназия № 10'!I192+'ГИМНАЗИЯ № 11'!I192+'ГИМНАЗИЯ № 14'!I192+'ГИМНАЗИЯ № 15'!I192+'ЛИЦЕЙ № 3'!I192+'ЛИЦЕЙ № 6'!I192+'ЛИЦЕЙ № 9'!I192+'ЛИЦЕЙ № 11'!I192+'ЛИЦЕЙ № 12'!I192+'СШ № 6'!I192+'СШ № 8'!I192+'СШ № 13'!I192+'СШ № 16'!I192+'СШ № 17'!I192+' СШ № 23'!I192+'СШ № 31'!I192+' СШ №34'!I192+' СШ № 42'!I192+'СШ № 44'!I192+' СШ № 45'!I192+'СШ № 46'!I192+'СШ № 50'!I192+'СШ № 53'!I192+'СШ № 55'!I192+'СШ № 62'!I192+'СШ № 63'!I192+'СШ № 64'!I192+'СШ № 65'!I192+' СШ № 76'!I192+'СШ № 78'!I192+'СШ № 79'!I192+'СШ № 81'!I192+'СШ № 89'!I192+'СШ № 90'!I192+' СШ № 93'!I192+'СШ № 94'!I192+'СШ № 135'!I192+'СШ № 137'!I192+'СШ № 148'!I192</f>
        <v>0</v>
      </c>
      <c r="J192" s="73">
        <v>0</v>
      </c>
      <c r="K192" s="112"/>
      <c r="L192" s="130"/>
      <c r="M192" s="144"/>
      <c r="N192" s="93"/>
    </row>
    <row r="193" spans="1:14" ht="75.95" customHeight="1" x14ac:dyDescent="0.25">
      <c r="A193" s="133"/>
      <c r="B193" s="124"/>
      <c r="C193" s="90"/>
      <c r="D193" s="127"/>
      <c r="E193" s="5" t="s">
        <v>11</v>
      </c>
      <c r="F193" s="6" t="s">
        <v>165</v>
      </c>
      <c r="G193" s="7" t="s">
        <v>12</v>
      </c>
      <c r="H193" s="8">
        <f>'Гимназия № 4'!H193+'Гимназия № 6'!H193+'ГИМНАЗИЯ № 7'!H193+'Гимназия № 10'!H193+'ГИМНАЗИЯ № 11'!H193+'ГИМНАЗИЯ № 14'!H193+'ГИМНАЗИЯ № 15'!H193+'ЛИЦЕЙ № 3'!H193+'ЛИЦЕЙ № 6'!H193+'ЛИЦЕЙ № 9'!H193+'ЛИЦЕЙ № 11'!H193+'ЛИЦЕЙ № 12'!H193+'СШ № 6'!H193+'СШ № 8'!H193+'СШ № 13'!H193+'СШ № 16'!H193+'СШ № 17'!H193+' СШ № 23'!H193+'СШ № 31'!H193+' СШ №34'!H193+' СШ № 42'!H193+'СШ № 44'!H193+' СШ № 45'!H193+'СШ № 46'!H193+'СШ № 50'!H193+'СШ № 53'!H193+'СШ № 55'!H193+'СШ № 62'!H193+'СШ № 63'!H193+'СШ № 64'!H193+'СШ № 65'!H193+' СШ № 76'!H193+'СШ № 78'!H193+'СШ № 79'!H193+'СШ № 81'!H193+'СШ № 89'!H193+'СШ № 90'!H193+' СШ № 93'!H193+'СШ № 94'!H193+'СШ № 135'!H193+'СШ № 137'!H193+'СШ № 148'!H193</f>
        <v>703.7</v>
      </c>
      <c r="I193" s="8">
        <f>'Гимназия № 4'!I193+'Гимназия № 6'!I193+'ГИМНАЗИЯ № 7'!I193+'Гимназия № 10'!I193+'ГИМНАЗИЯ № 11'!I193+'ГИМНАЗИЯ № 14'!I193+'ГИМНАЗИЯ № 15'!I193+'ЛИЦЕЙ № 3'!I193+'ЛИЦЕЙ № 6'!I193+'ЛИЦЕЙ № 9'!I193+'ЛИЦЕЙ № 11'!I193+'ЛИЦЕЙ № 12'!I193+'СШ № 6'!I193+'СШ № 8'!I193+'СШ № 13'!I193+'СШ № 16'!I193+'СШ № 17'!I193+' СШ № 23'!I193+'СШ № 31'!I193+' СШ №34'!I193+' СШ № 42'!I193+'СШ № 44'!I193+' СШ № 45'!I193+'СШ № 46'!I193+'СШ № 50'!I193+'СШ № 53'!I193+'СШ № 55'!I193+'СШ № 62'!I193+'СШ № 63'!I193+'СШ № 64'!I193+'СШ № 65'!I193+' СШ № 76'!I193+'СШ № 78'!I193+'СШ № 79'!I193+'СШ № 81'!I193+'СШ № 89'!I193+'СШ № 90'!I193+' СШ № 93'!I193+'СШ № 94'!I193+'СШ № 135'!I193+'СШ № 137'!I193+'СШ № 148'!I193</f>
        <v>1062.6999999999998</v>
      </c>
      <c r="J193" s="73">
        <f t="shared" si="2"/>
        <v>100</v>
      </c>
      <c r="K193" s="112"/>
      <c r="L193" s="114"/>
      <c r="M193" s="144"/>
      <c r="N193" s="93"/>
    </row>
    <row r="194" spans="1:14" ht="90" customHeight="1" x14ac:dyDescent="0.25">
      <c r="A194" s="133"/>
      <c r="B194" s="124"/>
      <c r="C194" s="90"/>
      <c r="D194" s="127"/>
      <c r="E194" s="5" t="s">
        <v>11</v>
      </c>
      <c r="F194" s="12" t="s">
        <v>170</v>
      </c>
      <c r="G194" s="7" t="s">
        <v>12</v>
      </c>
      <c r="H194" s="8">
        <f>'Гимназия № 4'!H194+'Гимназия № 6'!H194+'ГИМНАЗИЯ № 7'!H194+'Гимназия № 10'!H194+'ГИМНАЗИЯ № 11'!H194+'ГИМНАЗИЯ № 14'!H194+'ГИМНАЗИЯ № 15'!H194+'ЛИЦЕЙ № 3'!H194+'ЛИЦЕЙ № 6'!H194+'ЛИЦЕЙ № 9'!H194+'ЛИЦЕЙ № 11'!H194+'ЛИЦЕЙ № 12'!H194+'СШ № 6'!H194+'СШ № 8'!H194+'СШ № 13'!H194+'СШ № 16'!H194+'СШ № 17'!H194+' СШ № 23'!H194+'СШ № 31'!H194+' СШ №34'!H194+' СШ № 42'!H194+'СШ № 44'!H194+' СШ № 45'!H194+'СШ № 46'!H194+'СШ № 50'!H194+'СШ № 53'!H194+'СШ № 55'!H194+'СШ № 62'!H194+'СШ № 63'!H194+'СШ № 64'!H194+'СШ № 65'!H194+' СШ № 76'!H194+'СШ № 78'!H194+'СШ № 79'!H194+'СШ № 81'!H194+'СШ № 89'!H194+'СШ № 90'!H194+' СШ № 93'!H194+'СШ № 94'!H194+'СШ № 135'!H194+'СШ № 137'!H194+'СШ № 148'!H194</f>
        <v>4100</v>
      </c>
      <c r="I194" s="8">
        <f>'Гимназия № 4'!I194+'Гимназия № 6'!I194+'ГИМНАЗИЯ № 7'!I194+'Гимназия № 10'!I194+'ГИМНАЗИЯ № 11'!I194+'ГИМНАЗИЯ № 14'!I194+'ГИМНАЗИЯ № 15'!I194+'ЛИЦЕЙ № 3'!I194+'ЛИЦЕЙ № 6'!I194+'ЛИЦЕЙ № 9'!I194+'ЛИЦЕЙ № 11'!I194+'ЛИЦЕЙ № 12'!I194+'СШ № 6'!I194+'СШ № 8'!I194+'СШ № 13'!I194+'СШ № 16'!I194+'СШ № 17'!I194+' СШ № 23'!I194+'СШ № 31'!I194+' СШ №34'!I194+' СШ № 42'!I194+'СШ № 44'!I194+' СШ № 45'!I194+'СШ № 46'!I194+'СШ № 50'!I194+'СШ № 53'!I194+'СШ № 55'!I194+'СШ № 62'!I194+'СШ № 63'!I194+'СШ № 64'!I194+'СШ № 65'!I194+' СШ № 76'!I194+'СШ № 78'!I194+'СШ № 79'!I194+'СШ № 81'!I194+'СШ № 89'!I194+'СШ № 90'!I194+' СШ № 93'!I194+'СШ № 94'!I194+'СШ № 135'!I194+'СШ № 137'!I194+'СШ № 148'!I194</f>
        <v>4125</v>
      </c>
      <c r="J194" s="73">
        <f t="shared" si="2"/>
        <v>100</v>
      </c>
      <c r="K194" s="113"/>
      <c r="L194" s="114"/>
      <c r="M194" s="144"/>
      <c r="N194" s="93"/>
    </row>
    <row r="195" spans="1:14" ht="33" customHeight="1" x14ac:dyDescent="0.25">
      <c r="A195" s="133"/>
      <c r="B195" s="125"/>
      <c r="C195" s="90"/>
      <c r="D195" s="128"/>
      <c r="E195" s="5" t="s">
        <v>14</v>
      </c>
      <c r="F195" s="1" t="s">
        <v>17</v>
      </c>
      <c r="G195" s="7" t="s">
        <v>15</v>
      </c>
      <c r="H195" s="8">
        <f>'Гимназия № 4'!H195+'Гимназия № 6'!H195+'ГИМНАЗИЯ № 7'!H195+'Гимназия № 10'!H195+'ГИМНАЗИЯ № 11'!H195+'ГИМНАЗИЯ № 14'!H195+'ГИМНАЗИЯ № 15'!H195+'ЛИЦЕЙ № 3'!H195+'ЛИЦЕЙ № 6'!H195+'ЛИЦЕЙ № 9'!H195+'ЛИЦЕЙ № 11'!H195+'ЛИЦЕЙ № 12'!H195+'СШ № 6'!H195+'СШ № 8'!H195+'СШ № 13'!H195+'СШ № 16'!H195+'СШ № 17'!H195+' СШ № 23'!H195+'СШ № 31'!H195+' СШ №34'!H195+' СШ № 42'!H195+'СШ № 44'!H195+' СШ № 45'!H195+'СШ № 46'!H195+'СШ № 50'!H195+'СШ № 53'!H195+'СШ № 55'!H195+'СШ № 62'!H195+'СШ № 63'!H195+'СШ № 64'!H195+'СШ № 65'!H195+' СШ № 76'!H195+'СШ № 78'!H195+'СШ № 79'!H195+'СШ № 81'!H195+'СШ № 89'!H195+'СШ № 90'!H195+' СШ № 93'!H195+'СШ № 94'!H195+'СШ № 135'!H195+'СШ № 137'!H195+'СШ № 148'!H195</f>
        <v>16283.1</v>
      </c>
      <c r="I195" s="8">
        <f>'Гимназия № 4'!I195+'Гимназия № 6'!I195+'ГИМНАЗИЯ № 7'!I195+'Гимназия № 10'!I195+'ГИМНАЗИЯ № 11'!I195+'ГИМНАЗИЯ № 14'!I195+'ГИМНАЗИЯ № 15'!I195+'ЛИЦЕЙ № 3'!I195+'ЛИЦЕЙ № 6'!I195+'ЛИЦЕЙ № 9'!I195+'ЛИЦЕЙ № 11'!I195+'ЛИЦЕЙ № 12'!I195+'СШ № 6'!I195+'СШ № 8'!I195+'СШ № 13'!I195+'СШ № 16'!I195+'СШ № 17'!I195+' СШ № 23'!I195+'СШ № 31'!I195+' СШ №34'!I195+' СШ № 42'!I195+'СШ № 44'!I195+' СШ № 45'!I195+'СШ № 46'!I195+'СШ № 50'!I195+'СШ № 53'!I195+'СШ № 55'!I195+'СШ № 62'!I195+'СШ № 63'!I195+'СШ № 64'!I195+'СШ № 65'!I195+' СШ № 76'!I195+'СШ № 78'!I195+'СШ № 79'!I195+'СШ № 81'!I195+'СШ № 89'!I195+'СШ № 90'!I195+' СШ № 93'!I195+'СШ № 94'!I195+'СШ № 135'!I195+'СШ № 137'!I195+'СШ № 148'!I195</f>
        <v>16562</v>
      </c>
      <c r="J195" s="73">
        <f t="shared" si="2"/>
        <v>100</v>
      </c>
      <c r="K195" s="73">
        <f>J195</f>
        <v>100</v>
      </c>
      <c r="L195" s="89"/>
      <c r="M195" s="144"/>
      <c r="N195" s="94"/>
    </row>
    <row r="196" spans="1:14" ht="75.95" hidden="1" customHeight="1" x14ac:dyDescent="0.25">
      <c r="A196" s="133"/>
      <c r="B196" s="123" t="s">
        <v>150</v>
      </c>
      <c r="C196" s="90" t="s">
        <v>221</v>
      </c>
      <c r="D196" s="126" t="s">
        <v>10</v>
      </c>
      <c r="E196" s="5" t="s">
        <v>11</v>
      </c>
      <c r="F196" s="6" t="s">
        <v>167</v>
      </c>
      <c r="G196" s="7" t="s">
        <v>12</v>
      </c>
      <c r="H196" s="8">
        <f>'Гимназия № 4'!H196+'Гимназия № 6'!H196+'ГИМНАЗИЯ № 7'!H196+'Гимназия № 10'!H196+'ГИМНАЗИЯ № 11'!H196+'ГИМНАЗИЯ № 14'!H196+'ГИМНАЗИЯ № 15'!H196+'ЛИЦЕЙ № 3'!H196+'ЛИЦЕЙ № 6'!H196+'ЛИЦЕЙ № 9'!H196+'ЛИЦЕЙ № 11'!H196+'ЛИЦЕЙ № 12'!H196+'СШ № 6'!H196+'СШ № 8'!H196+'СШ № 13'!H196+'СШ № 16'!H196+'СШ № 17'!H196+' СШ № 23'!H196+'СШ № 31'!H196+' СШ №34'!H196+' СШ № 42'!H196+'СШ № 44'!H196+' СШ № 45'!H196+'СШ № 46'!H196+'СШ № 50'!H196+'СШ № 53'!H196+'СШ № 55'!H196+'СШ № 62'!H196+'СШ № 63'!H196+'СШ № 64'!H196+'СШ № 65'!H196+' СШ № 76'!H196+'СШ № 78'!H196+'СШ № 79'!H196+'СШ № 81'!H196+'СШ № 89'!H196+'СШ № 90'!H196+' СШ № 93'!H196+'СШ № 94'!H196+'СШ № 135'!H196+'СШ № 137'!H196+'СШ № 148'!H196</f>
        <v>0</v>
      </c>
      <c r="I196" s="8">
        <f>'Гимназия № 4'!I196+'Гимназия № 6'!I196+'ГИМНАЗИЯ № 7'!I196+'Гимназия № 10'!I196+'ГИМНАЗИЯ № 11'!I196+'ГИМНАЗИЯ № 14'!I196+'ГИМНАЗИЯ № 15'!I196+'ЛИЦЕЙ № 3'!I196+'ЛИЦЕЙ № 6'!I196+'ЛИЦЕЙ № 9'!I196+'ЛИЦЕЙ № 11'!I196+'ЛИЦЕЙ № 12'!I196+'СШ № 6'!I196+'СШ № 8'!I196+'СШ № 13'!I196+'СШ № 16'!I196+'СШ № 17'!I196+' СШ № 23'!I196+'СШ № 31'!I196+' СШ №34'!I196+' СШ № 42'!I196+'СШ № 44'!I196+' СШ № 45'!I196+'СШ № 46'!I196+'СШ № 50'!I196+'СШ № 53'!I196+'СШ № 55'!I196+'СШ № 62'!I196+'СШ № 63'!I196+'СШ № 64'!I196+'СШ № 65'!I196+' СШ № 76'!I196+'СШ № 78'!I196+'СШ № 79'!I196+'СШ № 81'!I196+'СШ № 89'!I196+'СШ № 90'!I196+' СШ № 93'!I196+'СШ № 94'!I196+'СШ № 135'!I196+'СШ № 137'!I196+'СШ № 148'!I196</f>
        <v>0</v>
      </c>
      <c r="J196" s="73" t="e">
        <f t="shared" ref="J196:J260" si="3">IF(I196/H196*100&gt;100,100,I196/H196*100)</f>
        <v>#DIV/0!</v>
      </c>
      <c r="K196" s="104" t="e">
        <f>(J196+J197+J198+J199+J200)/5</f>
        <v>#DIV/0!</v>
      </c>
      <c r="L196" s="88" t="e">
        <f>(K196+K201)/2</f>
        <v>#DIV/0!</v>
      </c>
      <c r="M196" s="144"/>
      <c r="N196" s="92"/>
    </row>
    <row r="197" spans="1:14" ht="75.95" hidden="1" customHeight="1" x14ac:dyDescent="0.25">
      <c r="A197" s="133"/>
      <c r="B197" s="124"/>
      <c r="C197" s="90"/>
      <c r="D197" s="129"/>
      <c r="E197" s="5" t="s">
        <v>11</v>
      </c>
      <c r="F197" s="6" t="s">
        <v>168</v>
      </c>
      <c r="G197" s="7" t="s">
        <v>12</v>
      </c>
      <c r="H197" s="8">
        <f>'Гимназия № 4'!H197+'Гимназия № 6'!H197+'ГИМНАЗИЯ № 7'!H197+'Гимназия № 10'!H197+'ГИМНАЗИЯ № 11'!H197+'ГИМНАЗИЯ № 14'!H197+'ГИМНАЗИЯ № 15'!H197+'ЛИЦЕЙ № 3'!H197+'ЛИЦЕЙ № 6'!H197+'ЛИЦЕЙ № 9'!H197+'ЛИЦЕЙ № 11'!H197+'ЛИЦЕЙ № 12'!H197+'СШ № 6'!H197+'СШ № 8'!H197+'СШ № 13'!H197+'СШ № 16'!H197+'СШ № 17'!H197+' СШ № 23'!H197+'СШ № 31'!H197+' СШ №34'!H197+' СШ № 42'!H197+'СШ № 44'!H197+' СШ № 45'!H197+'СШ № 46'!H197+'СШ № 50'!H197+'СШ № 53'!H197+'СШ № 55'!H197+'СШ № 62'!H197+'СШ № 63'!H197+'СШ № 64'!H197+'СШ № 65'!H197+' СШ № 76'!H197+'СШ № 78'!H197+'СШ № 79'!H197+'СШ № 81'!H197+'СШ № 89'!H197+'СШ № 90'!H197+' СШ № 93'!H197+'СШ № 94'!H197+'СШ № 135'!H197+'СШ № 137'!H197+'СШ № 148'!H197</f>
        <v>0</v>
      </c>
      <c r="I197" s="8">
        <f>'Гимназия № 4'!I197+'Гимназия № 6'!I197+'ГИМНАЗИЯ № 7'!I197+'Гимназия № 10'!I197+'ГИМНАЗИЯ № 11'!I197+'ГИМНАЗИЯ № 14'!I197+'ГИМНАЗИЯ № 15'!I197+'ЛИЦЕЙ № 3'!I197+'ЛИЦЕЙ № 6'!I197+'ЛИЦЕЙ № 9'!I197+'ЛИЦЕЙ № 11'!I197+'ЛИЦЕЙ № 12'!I197+'СШ № 6'!I197+'СШ № 8'!I197+'СШ № 13'!I197+'СШ № 16'!I197+'СШ № 17'!I197+' СШ № 23'!I197+'СШ № 31'!I197+' СШ №34'!I197+' СШ № 42'!I197+'СШ № 44'!I197+' СШ № 45'!I197+'СШ № 46'!I197+'СШ № 50'!I197+'СШ № 53'!I197+'СШ № 55'!I197+'СШ № 62'!I197+'СШ № 63'!I197+'СШ № 64'!I197+'СШ № 65'!I197+' СШ № 76'!I197+'СШ № 78'!I197+'СШ № 79'!I197+'СШ № 81'!I197+'СШ № 89'!I197+'СШ № 90'!I197+' СШ № 93'!I197+'СШ № 94'!I197+'СШ № 135'!I197+'СШ № 137'!I197+'СШ № 148'!I197</f>
        <v>0</v>
      </c>
      <c r="J197" s="73" t="e">
        <f t="shared" si="3"/>
        <v>#DIV/0!</v>
      </c>
      <c r="K197" s="112"/>
      <c r="L197" s="130"/>
      <c r="M197" s="144"/>
      <c r="N197" s="93"/>
    </row>
    <row r="198" spans="1:14" ht="75.95" hidden="1" customHeight="1" x14ac:dyDescent="0.25">
      <c r="A198" s="133"/>
      <c r="B198" s="124"/>
      <c r="C198" s="90"/>
      <c r="D198" s="129"/>
      <c r="E198" s="5" t="s">
        <v>11</v>
      </c>
      <c r="F198" s="6" t="s">
        <v>169</v>
      </c>
      <c r="G198" s="7" t="s">
        <v>12</v>
      </c>
      <c r="H198" s="8">
        <f>'Гимназия № 4'!H198+'Гимназия № 6'!H198+'ГИМНАЗИЯ № 7'!H198+'Гимназия № 10'!H198+'ГИМНАЗИЯ № 11'!H198+'ГИМНАЗИЯ № 14'!H198+'ГИМНАЗИЯ № 15'!H198+'ЛИЦЕЙ № 3'!H198+'ЛИЦЕЙ № 6'!H198+'ЛИЦЕЙ № 9'!H198+'ЛИЦЕЙ № 11'!H198+'ЛИЦЕЙ № 12'!H198+'СШ № 6'!H198+'СШ № 8'!H198+'СШ № 13'!H198+'СШ № 16'!H198+'СШ № 17'!H198+' СШ № 23'!H198+'СШ № 31'!H198+' СШ №34'!H198+' СШ № 42'!H198+'СШ № 44'!H198+' СШ № 45'!H198+'СШ № 46'!H198+'СШ № 50'!H198+'СШ № 53'!H198+'СШ № 55'!H198+'СШ № 62'!H198+'СШ № 63'!H198+'СШ № 64'!H198+'СШ № 65'!H198+' СШ № 76'!H198+'СШ № 78'!H198+'СШ № 79'!H198+'СШ № 81'!H198+'СШ № 89'!H198+'СШ № 90'!H198+' СШ № 93'!H198+'СШ № 94'!H198+'СШ № 135'!H198+'СШ № 137'!H198+'СШ № 148'!H198</f>
        <v>0</v>
      </c>
      <c r="I198" s="8">
        <f>'Гимназия № 4'!I198+'Гимназия № 6'!I198+'ГИМНАЗИЯ № 7'!I198+'Гимназия № 10'!I198+'ГИМНАЗИЯ № 11'!I198+'ГИМНАЗИЯ № 14'!I198+'ГИМНАЗИЯ № 15'!I198+'ЛИЦЕЙ № 3'!I198+'ЛИЦЕЙ № 6'!I198+'ЛИЦЕЙ № 9'!I198+'ЛИЦЕЙ № 11'!I198+'ЛИЦЕЙ № 12'!I198+'СШ № 6'!I198+'СШ № 8'!I198+'СШ № 13'!I198+'СШ № 16'!I198+'СШ № 17'!I198+' СШ № 23'!I198+'СШ № 31'!I198+' СШ №34'!I198+' СШ № 42'!I198+'СШ № 44'!I198+' СШ № 45'!I198+'СШ № 46'!I198+'СШ № 50'!I198+'СШ № 53'!I198+'СШ № 55'!I198+'СШ № 62'!I198+'СШ № 63'!I198+'СШ № 64'!I198+'СШ № 65'!I198+' СШ № 76'!I198+'СШ № 78'!I198+'СШ № 79'!I198+'СШ № 81'!I198+'СШ № 89'!I198+'СШ № 90'!I198+' СШ № 93'!I198+'СШ № 94'!I198+'СШ № 135'!I198+'СШ № 137'!I198+'СШ № 148'!I198</f>
        <v>0</v>
      </c>
      <c r="J198" s="73" t="e">
        <f t="shared" si="3"/>
        <v>#DIV/0!</v>
      </c>
      <c r="K198" s="112"/>
      <c r="L198" s="130"/>
      <c r="M198" s="144"/>
      <c r="N198" s="93"/>
    </row>
    <row r="199" spans="1:14" ht="75.95" hidden="1" customHeight="1" x14ac:dyDescent="0.25">
      <c r="A199" s="133"/>
      <c r="B199" s="124"/>
      <c r="C199" s="90"/>
      <c r="D199" s="127"/>
      <c r="E199" s="5" t="s">
        <v>11</v>
      </c>
      <c r="F199" s="6" t="s">
        <v>165</v>
      </c>
      <c r="G199" s="7" t="s">
        <v>12</v>
      </c>
      <c r="H199" s="8">
        <f>'Гимназия № 4'!H199+'Гимназия № 6'!H199+'ГИМНАЗИЯ № 7'!H199+'Гимназия № 10'!H199+'ГИМНАЗИЯ № 11'!H199+'ГИМНАЗИЯ № 14'!H199+'ГИМНАЗИЯ № 15'!H199+'ЛИЦЕЙ № 3'!H199+'ЛИЦЕЙ № 6'!H199+'ЛИЦЕЙ № 9'!H199+'ЛИЦЕЙ № 11'!H199+'ЛИЦЕЙ № 12'!H199+'СШ № 6'!H199+'СШ № 8'!H199+'СШ № 13'!H199+'СШ № 16'!H199+'СШ № 17'!H199+' СШ № 23'!H199+'СШ № 31'!H199+' СШ №34'!H199+' СШ № 42'!H199+'СШ № 44'!H199+' СШ № 45'!H199+'СШ № 46'!H199+'СШ № 50'!H199+'СШ № 53'!H199+'СШ № 55'!H199+'СШ № 62'!H199+'СШ № 63'!H199+'СШ № 64'!H199+'СШ № 65'!H199+' СШ № 76'!H199+'СШ № 78'!H199+'СШ № 79'!H199+'СШ № 81'!H199+'СШ № 89'!H199+'СШ № 90'!H199+' СШ № 93'!H199+'СШ № 94'!H199+'СШ № 135'!H199+'СШ № 137'!H199+'СШ № 148'!H199</f>
        <v>0</v>
      </c>
      <c r="I199" s="8">
        <f>'Гимназия № 4'!I199+'Гимназия № 6'!I199+'ГИМНАЗИЯ № 7'!I199+'Гимназия № 10'!I199+'ГИМНАЗИЯ № 11'!I199+'ГИМНАЗИЯ № 14'!I199+'ГИМНАЗИЯ № 15'!I199+'ЛИЦЕЙ № 3'!I199+'ЛИЦЕЙ № 6'!I199+'ЛИЦЕЙ № 9'!I199+'ЛИЦЕЙ № 11'!I199+'ЛИЦЕЙ № 12'!I199+'СШ № 6'!I199+'СШ № 8'!I199+'СШ № 13'!I199+'СШ № 16'!I199+'СШ № 17'!I199+' СШ № 23'!I199+'СШ № 31'!I199+' СШ №34'!I199+' СШ № 42'!I199+'СШ № 44'!I199+' СШ № 45'!I199+'СШ № 46'!I199+'СШ № 50'!I199+'СШ № 53'!I199+'СШ № 55'!I199+'СШ № 62'!I199+'СШ № 63'!I199+'СШ № 64'!I199+'СШ № 65'!I199+' СШ № 76'!I199+'СШ № 78'!I199+'СШ № 79'!I199+'СШ № 81'!I199+'СШ № 89'!I199+'СШ № 90'!I199+' СШ № 93'!I199+'СШ № 94'!I199+'СШ № 135'!I199+'СШ № 137'!I199+'СШ № 148'!I199</f>
        <v>0</v>
      </c>
      <c r="J199" s="73" t="e">
        <f t="shared" si="3"/>
        <v>#DIV/0!</v>
      </c>
      <c r="K199" s="112"/>
      <c r="L199" s="114"/>
      <c r="M199" s="144"/>
      <c r="N199" s="93"/>
    </row>
    <row r="200" spans="1:14" ht="90" hidden="1" customHeight="1" x14ac:dyDescent="0.25">
      <c r="A200" s="133"/>
      <c r="B200" s="124"/>
      <c r="C200" s="90"/>
      <c r="D200" s="127"/>
      <c r="E200" s="5" t="s">
        <v>11</v>
      </c>
      <c r="F200" s="12" t="s">
        <v>170</v>
      </c>
      <c r="G200" s="7" t="s">
        <v>12</v>
      </c>
      <c r="H200" s="8">
        <f>'Гимназия № 4'!H200+'Гимназия № 6'!H200+'ГИМНАЗИЯ № 7'!H200+'Гимназия № 10'!H200+'ГИМНАЗИЯ № 11'!H200+'ГИМНАЗИЯ № 14'!H200+'ГИМНАЗИЯ № 15'!H200+'ЛИЦЕЙ № 3'!H200+'ЛИЦЕЙ № 6'!H200+'ЛИЦЕЙ № 9'!H200+'ЛИЦЕЙ № 11'!H200+'ЛИЦЕЙ № 12'!H200+'СШ № 6'!H200+'СШ № 8'!H200+'СШ № 13'!H200+'СШ № 16'!H200+'СШ № 17'!H200+' СШ № 23'!H200+'СШ № 31'!H200+' СШ №34'!H200+' СШ № 42'!H200+'СШ № 44'!H200+' СШ № 45'!H200+'СШ № 46'!H200+'СШ № 50'!H200+'СШ № 53'!H200+'СШ № 55'!H200+'СШ № 62'!H200+'СШ № 63'!H200+'СШ № 64'!H200+'СШ № 65'!H200+' СШ № 76'!H200+'СШ № 78'!H200+'СШ № 79'!H200+'СШ № 81'!H200+'СШ № 89'!H200+'СШ № 90'!H200+' СШ № 93'!H200+'СШ № 94'!H200+'СШ № 135'!H200+'СШ № 137'!H200+'СШ № 148'!H200</f>
        <v>0</v>
      </c>
      <c r="I200" s="8">
        <f>'Гимназия № 4'!I200+'Гимназия № 6'!I200+'ГИМНАЗИЯ № 7'!I200+'Гимназия № 10'!I200+'ГИМНАЗИЯ № 11'!I200+'ГИМНАЗИЯ № 14'!I200+'ГИМНАЗИЯ № 15'!I200+'ЛИЦЕЙ № 3'!I200+'ЛИЦЕЙ № 6'!I200+'ЛИЦЕЙ № 9'!I200+'ЛИЦЕЙ № 11'!I200+'ЛИЦЕЙ № 12'!I200+'СШ № 6'!I200+'СШ № 8'!I200+'СШ № 13'!I200+'СШ № 16'!I200+'СШ № 17'!I200+' СШ № 23'!I200+'СШ № 31'!I200+' СШ №34'!I200+' СШ № 42'!I200+'СШ № 44'!I200+' СШ № 45'!I200+'СШ № 46'!I200+'СШ № 50'!I200+'СШ № 53'!I200+'СШ № 55'!I200+'СШ № 62'!I200+'СШ № 63'!I200+'СШ № 64'!I200+'СШ № 65'!I200+' СШ № 76'!I200+'СШ № 78'!I200+'СШ № 79'!I200+'СШ № 81'!I200+'СШ № 89'!I200+'СШ № 90'!I200+' СШ № 93'!I200+'СШ № 94'!I200+'СШ № 135'!I200+'СШ № 137'!I200+'СШ № 148'!I200</f>
        <v>0</v>
      </c>
      <c r="J200" s="73" t="e">
        <f t="shared" si="3"/>
        <v>#DIV/0!</v>
      </c>
      <c r="K200" s="113"/>
      <c r="L200" s="114"/>
      <c r="M200" s="144"/>
      <c r="N200" s="93"/>
    </row>
    <row r="201" spans="1:14" ht="33" hidden="1" customHeight="1" x14ac:dyDescent="0.25">
      <c r="A201" s="133"/>
      <c r="B201" s="125"/>
      <c r="C201" s="90"/>
      <c r="D201" s="128"/>
      <c r="E201" s="5" t="s">
        <v>14</v>
      </c>
      <c r="F201" s="1" t="s">
        <v>17</v>
      </c>
      <c r="G201" s="7" t="s">
        <v>15</v>
      </c>
      <c r="H201" s="8">
        <f>'Гимназия № 4'!H201+'Гимназия № 6'!H201+'ГИМНАЗИЯ № 7'!H201+'Гимназия № 10'!H201+'ГИМНАЗИЯ № 11'!H201+'ГИМНАЗИЯ № 14'!H201+'ГИМНАЗИЯ № 15'!H201+'ЛИЦЕЙ № 3'!H201+'ЛИЦЕЙ № 6'!H201+'ЛИЦЕЙ № 9'!H201+'ЛИЦЕЙ № 11'!H201+'ЛИЦЕЙ № 12'!H201+'СШ № 6'!H201+'СШ № 8'!H201+'СШ № 13'!H201+'СШ № 16'!H201+'СШ № 17'!H201+' СШ № 23'!H201+'СШ № 31'!H201+' СШ №34'!H201+' СШ № 42'!H201+'СШ № 44'!H201+' СШ № 45'!H201+'СШ № 46'!H201+'СШ № 50'!H201+'СШ № 53'!H201+'СШ № 55'!H201+'СШ № 62'!H201+'СШ № 63'!H201+'СШ № 64'!H201+'СШ № 65'!H201+' СШ № 76'!H201+'СШ № 78'!H201+'СШ № 79'!H201+'СШ № 81'!H201+'СШ № 89'!H201+'СШ № 90'!H201+' СШ № 93'!H201+'СШ № 94'!H201+'СШ № 135'!H201+'СШ № 137'!H201+'СШ № 148'!H201</f>
        <v>0</v>
      </c>
      <c r="I201" s="8">
        <f>'Гимназия № 4'!I201+'Гимназия № 6'!I201+'ГИМНАЗИЯ № 7'!I201+'Гимназия № 10'!I201+'ГИМНАЗИЯ № 11'!I201+'ГИМНАЗИЯ № 14'!I201+'ГИМНАЗИЯ № 15'!I201+'ЛИЦЕЙ № 3'!I201+'ЛИЦЕЙ № 6'!I201+'ЛИЦЕЙ № 9'!I201+'ЛИЦЕЙ № 11'!I201+'ЛИЦЕЙ № 12'!I201+'СШ № 6'!I201+'СШ № 8'!I201+'СШ № 13'!I201+'СШ № 16'!I201+'СШ № 17'!I201+' СШ № 23'!I201+'СШ № 31'!I201+' СШ №34'!I201+' СШ № 42'!I201+'СШ № 44'!I201+' СШ № 45'!I201+'СШ № 46'!I201+'СШ № 50'!I201+'СШ № 53'!I201+'СШ № 55'!I201+'СШ № 62'!I201+'СШ № 63'!I201+'СШ № 64'!I201+'СШ № 65'!I201+' СШ № 76'!I201+'СШ № 78'!I201+'СШ № 79'!I201+'СШ № 81'!I201+'СШ № 89'!I201+'СШ № 90'!I201+' СШ № 93'!I201+'СШ № 94'!I201+'СШ № 135'!I201+'СШ № 137'!I201+'СШ № 148'!I201</f>
        <v>0</v>
      </c>
      <c r="J201" s="73" t="e">
        <f t="shared" si="3"/>
        <v>#DIV/0!</v>
      </c>
      <c r="K201" s="73" t="e">
        <f>J201</f>
        <v>#DIV/0!</v>
      </c>
      <c r="L201" s="89"/>
      <c r="M201" s="144"/>
      <c r="N201" s="94"/>
    </row>
    <row r="202" spans="1:14" ht="63" hidden="1" customHeight="1" x14ac:dyDescent="0.25">
      <c r="A202" s="133"/>
      <c r="B202" s="123"/>
      <c r="C202" s="90" t="s">
        <v>222</v>
      </c>
      <c r="D202" s="126" t="s">
        <v>10</v>
      </c>
      <c r="E202" s="5" t="s">
        <v>11</v>
      </c>
      <c r="F202" s="6" t="s">
        <v>167</v>
      </c>
      <c r="G202" s="7" t="s">
        <v>12</v>
      </c>
      <c r="H202" s="8">
        <f>'Гимназия № 4'!H202+'Гимназия № 6'!H202+'ГИМНАЗИЯ № 7'!H202+'Гимназия № 10'!H202+'ГИМНАЗИЯ № 11'!H202+'ГИМНАЗИЯ № 14'!H202+'ГИМНАЗИЯ № 15'!H202+'ЛИЦЕЙ № 3'!H202+'ЛИЦЕЙ № 6'!H202+'ЛИЦЕЙ № 9'!H202+'ЛИЦЕЙ № 11'!H202+'ЛИЦЕЙ № 12'!H202+'СШ № 6'!H202+'СШ № 8'!H202+'СШ № 13'!H202+'СШ № 16'!H202+'СШ № 17'!H202+' СШ № 23'!H202+'СШ № 31'!H202+' СШ №34'!H202+' СШ № 42'!H202+'СШ № 44'!H202+' СШ № 45'!H202+'СШ № 46'!H202+'СШ № 50'!H202+'СШ № 53'!H202+'СШ № 55'!H202+'СШ № 62'!H202+'СШ № 63'!H202+'СШ № 64'!H202+'СШ № 65'!H202+' СШ № 76'!H202+'СШ № 78'!H202+'СШ № 79'!H202+'СШ № 81'!H202+'СШ № 89'!H202+'СШ № 90'!H202+' СШ № 93'!H202+'СШ № 94'!H202+'СШ № 135'!H202+'СШ № 137'!H202+'СШ № 148'!H202</f>
        <v>0</v>
      </c>
      <c r="I202" s="8">
        <f>'Гимназия № 4'!I202+'Гимназия № 6'!I202+'ГИМНАЗИЯ № 7'!I202+'Гимназия № 10'!I202+'ГИМНАЗИЯ № 11'!I202+'ГИМНАЗИЯ № 14'!I202+'ГИМНАЗИЯ № 15'!I202+'ЛИЦЕЙ № 3'!I202+'ЛИЦЕЙ № 6'!I202+'ЛИЦЕЙ № 9'!I202+'ЛИЦЕЙ № 11'!I202+'ЛИЦЕЙ № 12'!I202+'СШ № 6'!I202+'СШ № 8'!I202+'СШ № 13'!I202+'СШ № 16'!I202+'СШ № 17'!I202+' СШ № 23'!I202+'СШ № 31'!I202+' СШ №34'!I202+' СШ № 42'!I202+'СШ № 44'!I202+' СШ № 45'!I202+'СШ № 46'!I202+'СШ № 50'!I202+'СШ № 53'!I202+'СШ № 55'!I202+'СШ № 62'!I202+'СШ № 63'!I202+'СШ № 64'!I202+'СШ № 65'!I202+' СШ № 76'!I202+'СШ № 78'!I202+'СШ № 79'!I202+'СШ № 81'!I202+'СШ № 89'!I202+'СШ № 90'!I202+' СШ № 93'!I202+'СШ № 94'!I202+'СШ № 135'!I202+'СШ № 137'!I202+'СШ № 148'!I202</f>
        <v>0</v>
      </c>
      <c r="J202" s="73" t="e">
        <f t="shared" si="3"/>
        <v>#DIV/0!</v>
      </c>
      <c r="K202" s="104" t="e">
        <f>(J202+J203+J204+J205+J206)/5</f>
        <v>#DIV/0!</v>
      </c>
      <c r="L202" s="88" t="e">
        <f>(K202+K207)/2</f>
        <v>#DIV/0!</v>
      </c>
      <c r="M202" s="144"/>
      <c r="N202" s="92"/>
    </row>
    <row r="203" spans="1:14" ht="63" hidden="1" customHeight="1" x14ac:dyDescent="0.25">
      <c r="A203" s="133"/>
      <c r="B203" s="124"/>
      <c r="C203" s="90"/>
      <c r="D203" s="129"/>
      <c r="E203" s="5" t="s">
        <v>11</v>
      </c>
      <c r="F203" s="6" t="s">
        <v>168</v>
      </c>
      <c r="G203" s="7" t="s">
        <v>12</v>
      </c>
      <c r="H203" s="8">
        <f>'Гимназия № 4'!H203+'Гимназия № 6'!H203+'ГИМНАЗИЯ № 7'!H203+'Гимназия № 10'!H203+'ГИМНАЗИЯ № 11'!H203+'ГИМНАЗИЯ № 14'!H203+'ГИМНАЗИЯ № 15'!H203+'ЛИЦЕЙ № 3'!H203+'ЛИЦЕЙ № 6'!H203+'ЛИЦЕЙ № 9'!H203+'ЛИЦЕЙ № 11'!H203+'ЛИЦЕЙ № 12'!H203+'СШ № 6'!H203+'СШ № 8'!H203+'СШ № 13'!H203+'СШ № 16'!H203+'СШ № 17'!H203+' СШ № 23'!H203+'СШ № 31'!H203+' СШ №34'!H203+' СШ № 42'!H203+'СШ № 44'!H203+' СШ № 45'!H203+'СШ № 46'!H203+'СШ № 50'!H203+'СШ № 53'!H203+'СШ № 55'!H203+'СШ № 62'!H203+'СШ № 63'!H203+'СШ № 64'!H203+'СШ № 65'!H203+' СШ № 76'!H203+'СШ № 78'!H203+'СШ № 79'!H203+'СШ № 81'!H203+'СШ № 89'!H203+'СШ № 90'!H203+' СШ № 93'!H203+'СШ № 94'!H203+'СШ № 135'!H203+'СШ № 137'!H203+'СШ № 148'!H203</f>
        <v>0</v>
      </c>
      <c r="I203" s="8">
        <f>'Гимназия № 4'!I203+'Гимназия № 6'!I203+'ГИМНАЗИЯ № 7'!I203+'Гимназия № 10'!I203+'ГИМНАЗИЯ № 11'!I203+'ГИМНАЗИЯ № 14'!I203+'ГИМНАЗИЯ № 15'!I203+'ЛИЦЕЙ № 3'!I203+'ЛИЦЕЙ № 6'!I203+'ЛИЦЕЙ № 9'!I203+'ЛИЦЕЙ № 11'!I203+'ЛИЦЕЙ № 12'!I203+'СШ № 6'!I203+'СШ № 8'!I203+'СШ № 13'!I203+'СШ № 16'!I203+'СШ № 17'!I203+' СШ № 23'!I203+'СШ № 31'!I203+' СШ №34'!I203+' СШ № 42'!I203+'СШ № 44'!I203+' СШ № 45'!I203+'СШ № 46'!I203+'СШ № 50'!I203+'СШ № 53'!I203+'СШ № 55'!I203+'СШ № 62'!I203+'СШ № 63'!I203+'СШ № 64'!I203+'СШ № 65'!I203+' СШ № 76'!I203+'СШ № 78'!I203+'СШ № 79'!I203+'СШ № 81'!I203+'СШ № 89'!I203+'СШ № 90'!I203+' СШ № 93'!I203+'СШ № 94'!I203+'СШ № 135'!I203+'СШ № 137'!I203+'СШ № 148'!I203</f>
        <v>0</v>
      </c>
      <c r="J203" s="73" t="e">
        <f t="shared" si="3"/>
        <v>#DIV/0!</v>
      </c>
      <c r="K203" s="112"/>
      <c r="L203" s="130"/>
      <c r="M203" s="144"/>
      <c r="N203" s="93"/>
    </row>
    <row r="204" spans="1:14" ht="63" hidden="1" customHeight="1" x14ac:dyDescent="0.25">
      <c r="A204" s="133"/>
      <c r="B204" s="124"/>
      <c r="C204" s="90"/>
      <c r="D204" s="129"/>
      <c r="E204" s="5" t="s">
        <v>11</v>
      </c>
      <c r="F204" s="6" t="s">
        <v>169</v>
      </c>
      <c r="G204" s="7" t="s">
        <v>12</v>
      </c>
      <c r="H204" s="8">
        <f>'Гимназия № 4'!H204+'Гимназия № 6'!H204+'ГИМНАЗИЯ № 7'!H204+'Гимназия № 10'!H204+'ГИМНАЗИЯ № 11'!H204+'ГИМНАЗИЯ № 14'!H204+'ГИМНАЗИЯ № 15'!H204+'ЛИЦЕЙ № 3'!H204+'ЛИЦЕЙ № 6'!H204+'ЛИЦЕЙ № 9'!H204+'ЛИЦЕЙ № 11'!H204+'ЛИЦЕЙ № 12'!H204+'СШ № 6'!H204+'СШ № 8'!H204+'СШ № 13'!H204+'СШ № 16'!H204+'СШ № 17'!H204+' СШ № 23'!H204+'СШ № 31'!H204+' СШ №34'!H204+' СШ № 42'!H204+'СШ № 44'!H204+' СШ № 45'!H204+'СШ № 46'!H204+'СШ № 50'!H204+'СШ № 53'!H204+'СШ № 55'!H204+'СШ № 62'!H204+'СШ № 63'!H204+'СШ № 64'!H204+'СШ № 65'!H204+' СШ № 76'!H204+'СШ № 78'!H204+'СШ № 79'!H204+'СШ № 81'!H204+'СШ № 89'!H204+'СШ № 90'!H204+' СШ № 93'!H204+'СШ № 94'!H204+'СШ № 135'!H204+'СШ № 137'!H204+'СШ № 148'!H204</f>
        <v>0</v>
      </c>
      <c r="I204" s="8">
        <f>'Гимназия № 4'!I204+'Гимназия № 6'!I204+'ГИМНАЗИЯ № 7'!I204+'Гимназия № 10'!I204+'ГИМНАЗИЯ № 11'!I204+'ГИМНАЗИЯ № 14'!I204+'ГИМНАЗИЯ № 15'!I204+'ЛИЦЕЙ № 3'!I204+'ЛИЦЕЙ № 6'!I204+'ЛИЦЕЙ № 9'!I204+'ЛИЦЕЙ № 11'!I204+'ЛИЦЕЙ № 12'!I204+'СШ № 6'!I204+'СШ № 8'!I204+'СШ № 13'!I204+'СШ № 16'!I204+'СШ № 17'!I204+' СШ № 23'!I204+'СШ № 31'!I204+' СШ №34'!I204+' СШ № 42'!I204+'СШ № 44'!I204+' СШ № 45'!I204+'СШ № 46'!I204+'СШ № 50'!I204+'СШ № 53'!I204+'СШ № 55'!I204+'СШ № 62'!I204+'СШ № 63'!I204+'СШ № 64'!I204+'СШ № 65'!I204+' СШ № 76'!I204+'СШ № 78'!I204+'СШ № 79'!I204+'СШ № 81'!I204+'СШ № 89'!I204+'СШ № 90'!I204+' СШ № 93'!I204+'СШ № 94'!I204+'СШ № 135'!I204+'СШ № 137'!I204+'СШ № 148'!I204</f>
        <v>0</v>
      </c>
      <c r="J204" s="73" t="e">
        <f t="shared" si="3"/>
        <v>#DIV/0!</v>
      </c>
      <c r="K204" s="112"/>
      <c r="L204" s="130"/>
      <c r="M204" s="144"/>
      <c r="N204" s="93"/>
    </row>
    <row r="205" spans="1:14" ht="39" hidden="1" customHeight="1" x14ac:dyDescent="0.25">
      <c r="A205" s="133"/>
      <c r="B205" s="124"/>
      <c r="C205" s="90"/>
      <c r="D205" s="127"/>
      <c r="E205" s="5" t="s">
        <v>11</v>
      </c>
      <c r="F205" s="6" t="s">
        <v>165</v>
      </c>
      <c r="G205" s="7" t="s">
        <v>12</v>
      </c>
      <c r="H205" s="8">
        <f>'Гимназия № 4'!H205+'Гимназия № 6'!H205+'ГИМНАЗИЯ № 7'!H205+'Гимназия № 10'!H205+'ГИМНАЗИЯ № 11'!H205+'ГИМНАЗИЯ № 14'!H205+'ГИМНАЗИЯ № 15'!H205+'ЛИЦЕЙ № 3'!H205+'ЛИЦЕЙ № 6'!H205+'ЛИЦЕЙ № 9'!H205+'ЛИЦЕЙ № 11'!H205+'ЛИЦЕЙ № 12'!H205+'СШ № 6'!H205+'СШ № 8'!H205+'СШ № 13'!H205+'СШ № 16'!H205+'СШ № 17'!H205+' СШ № 23'!H205+'СШ № 31'!H205+' СШ №34'!H205+' СШ № 42'!H205+'СШ № 44'!H205+' СШ № 45'!H205+'СШ № 46'!H205+'СШ № 50'!H205+'СШ № 53'!H205+'СШ № 55'!H205+'СШ № 62'!H205+'СШ № 63'!H205+'СШ № 64'!H205+'СШ № 65'!H205+' СШ № 76'!H205+'СШ № 78'!H205+'СШ № 79'!H205+'СШ № 81'!H205+'СШ № 89'!H205+'СШ № 90'!H205+' СШ № 93'!H205+'СШ № 94'!H205+'СШ № 135'!H205+'СШ № 137'!H205+'СШ № 148'!H205</f>
        <v>0</v>
      </c>
      <c r="I205" s="8">
        <f>'Гимназия № 4'!I205+'Гимназия № 6'!I205+'ГИМНАЗИЯ № 7'!I205+'Гимназия № 10'!I205+'ГИМНАЗИЯ № 11'!I205+'ГИМНАЗИЯ № 14'!I205+'ГИМНАЗИЯ № 15'!I205+'ЛИЦЕЙ № 3'!I205+'ЛИЦЕЙ № 6'!I205+'ЛИЦЕЙ № 9'!I205+'ЛИЦЕЙ № 11'!I205+'ЛИЦЕЙ № 12'!I205+'СШ № 6'!I205+'СШ № 8'!I205+'СШ № 13'!I205+'СШ № 16'!I205+'СШ № 17'!I205+' СШ № 23'!I205+'СШ № 31'!I205+' СШ №34'!I205+' СШ № 42'!I205+'СШ № 44'!I205+' СШ № 45'!I205+'СШ № 46'!I205+'СШ № 50'!I205+'СШ № 53'!I205+'СШ № 55'!I205+'СШ № 62'!I205+'СШ № 63'!I205+'СШ № 64'!I205+'СШ № 65'!I205+' СШ № 76'!I205+'СШ № 78'!I205+'СШ № 79'!I205+'СШ № 81'!I205+'СШ № 89'!I205+'СШ № 90'!I205+' СШ № 93'!I205+'СШ № 94'!I205+'СШ № 135'!I205+'СШ № 137'!I205+'СШ № 148'!I205</f>
        <v>0</v>
      </c>
      <c r="J205" s="73" t="e">
        <f t="shared" si="3"/>
        <v>#DIV/0!</v>
      </c>
      <c r="K205" s="112"/>
      <c r="L205" s="114"/>
      <c r="M205" s="144"/>
      <c r="N205" s="93"/>
    </row>
    <row r="206" spans="1:14" ht="78.75" hidden="1" customHeight="1" x14ac:dyDescent="0.25">
      <c r="A206" s="133"/>
      <c r="B206" s="124"/>
      <c r="C206" s="90"/>
      <c r="D206" s="127"/>
      <c r="E206" s="5" t="s">
        <v>11</v>
      </c>
      <c r="F206" s="12" t="s">
        <v>170</v>
      </c>
      <c r="G206" s="7" t="s">
        <v>12</v>
      </c>
      <c r="H206" s="8">
        <f>'Гимназия № 4'!H206+'Гимназия № 6'!H206+'ГИМНАЗИЯ № 7'!H206+'Гимназия № 10'!H206+'ГИМНАЗИЯ № 11'!H206+'ГИМНАЗИЯ № 14'!H206+'ГИМНАЗИЯ № 15'!H206+'ЛИЦЕЙ № 3'!H206+'ЛИЦЕЙ № 6'!H206+'ЛИЦЕЙ № 9'!H206+'ЛИЦЕЙ № 11'!H206+'ЛИЦЕЙ № 12'!H206+'СШ № 6'!H206+'СШ № 8'!H206+'СШ № 13'!H206+'СШ № 16'!H206+'СШ № 17'!H206+' СШ № 23'!H206+'СШ № 31'!H206+' СШ №34'!H206+' СШ № 42'!H206+'СШ № 44'!H206+' СШ № 45'!H206+'СШ № 46'!H206+'СШ № 50'!H206+'СШ № 53'!H206+'СШ № 55'!H206+'СШ № 62'!H206+'СШ № 63'!H206+'СШ № 64'!H206+'СШ № 65'!H206+' СШ № 76'!H206+'СШ № 78'!H206+'СШ № 79'!H206+'СШ № 81'!H206+'СШ № 89'!H206+'СШ № 90'!H206+' СШ № 93'!H206+'СШ № 94'!H206+'СШ № 135'!H206+'СШ № 137'!H206+'СШ № 148'!H206</f>
        <v>0</v>
      </c>
      <c r="I206" s="8">
        <f>'Гимназия № 4'!I206+'Гимназия № 6'!I206+'ГИМНАЗИЯ № 7'!I206+'Гимназия № 10'!I206+'ГИМНАЗИЯ № 11'!I206+'ГИМНАЗИЯ № 14'!I206+'ГИМНАЗИЯ № 15'!I206+'ЛИЦЕЙ № 3'!I206+'ЛИЦЕЙ № 6'!I206+'ЛИЦЕЙ № 9'!I206+'ЛИЦЕЙ № 11'!I206+'ЛИЦЕЙ № 12'!I206+'СШ № 6'!I206+'СШ № 8'!I206+'СШ № 13'!I206+'СШ № 16'!I206+'СШ № 17'!I206+' СШ № 23'!I206+'СШ № 31'!I206+' СШ №34'!I206+' СШ № 42'!I206+'СШ № 44'!I206+' СШ № 45'!I206+'СШ № 46'!I206+'СШ № 50'!I206+'СШ № 53'!I206+'СШ № 55'!I206+'СШ № 62'!I206+'СШ № 63'!I206+'СШ № 64'!I206+'СШ № 65'!I206+' СШ № 76'!I206+'СШ № 78'!I206+'СШ № 79'!I206+'СШ № 81'!I206+'СШ № 89'!I206+'СШ № 90'!I206+' СШ № 93'!I206+'СШ № 94'!I206+'СШ № 135'!I206+'СШ № 137'!I206+'СШ № 148'!I206</f>
        <v>0</v>
      </c>
      <c r="J206" s="73" t="e">
        <f t="shared" si="3"/>
        <v>#DIV/0!</v>
      </c>
      <c r="K206" s="113"/>
      <c r="L206" s="114"/>
      <c r="M206" s="144"/>
      <c r="N206" s="93"/>
    </row>
    <row r="207" spans="1:14" ht="33.75" hidden="1" customHeight="1" x14ac:dyDescent="0.25">
      <c r="A207" s="133"/>
      <c r="B207" s="125"/>
      <c r="C207" s="90"/>
      <c r="D207" s="128"/>
      <c r="E207" s="5" t="s">
        <v>14</v>
      </c>
      <c r="F207" s="1" t="s">
        <v>17</v>
      </c>
      <c r="G207" s="7" t="s">
        <v>15</v>
      </c>
      <c r="H207" s="8">
        <f>'Гимназия № 4'!H207+'Гимназия № 6'!H207+'ГИМНАЗИЯ № 7'!H207+'Гимназия № 10'!H207+'ГИМНАЗИЯ № 11'!H207+'ГИМНАЗИЯ № 14'!H207+'ГИМНАЗИЯ № 15'!H207+'ЛИЦЕЙ № 3'!H207+'ЛИЦЕЙ № 6'!H207+'ЛИЦЕЙ № 9'!H207+'ЛИЦЕЙ № 11'!H207+'ЛИЦЕЙ № 12'!H207+'СШ № 6'!H207+'СШ № 8'!H207+'СШ № 13'!H207+'СШ № 16'!H207+'СШ № 17'!H207+' СШ № 23'!H207+'СШ № 31'!H207+' СШ №34'!H207+' СШ № 42'!H207+'СШ № 44'!H207+' СШ № 45'!H207+'СШ № 46'!H207+'СШ № 50'!H207+'СШ № 53'!H207+'СШ № 55'!H207+'СШ № 62'!H207+'СШ № 63'!H207+'СШ № 64'!H207+'СШ № 65'!H207+' СШ № 76'!H207+'СШ № 78'!H207+'СШ № 79'!H207+'СШ № 81'!H207+'СШ № 89'!H207+'СШ № 90'!H207+' СШ № 93'!H207+'СШ № 94'!H207+'СШ № 135'!H207+'СШ № 137'!H207+'СШ № 148'!H207</f>
        <v>0</v>
      </c>
      <c r="I207" s="8">
        <f>'Гимназия № 4'!I207+'Гимназия № 6'!I207+'ГИМНАЗИЯ № 7'!I207+'Гимназия № 10'!I207+'ГИМНАЗИЯ № 11'!I207+'ГИМНАЗИЯ № 14'!I207+'ГИМНАЗИЯ № 15'!I207+'ЛИЦЕЙ № 3'!I207+'ЛИЦЕЙ № 6'!I207+'ЛИЦЕЙ № 9'!I207+'ЛИЦЕЙ № 11'!I207+'ЛИЦЕЙ № 12'!I207+'СШ № 6'!I207+'СШ № 8'!I207+'СШ № 13'!I207+'СШ № 16'!I207+'СШ № 17'!I207+' СШ № 23'!I207+'СШ № 31'!I207+' СШ №34'!I207+' СШ № 42'!I207+'СШ № 44'!I207+' СШ № 45'!I207+'СШ № 46'!I207+'СШ № 50'!I207+'СШ № 53'!I207+'СШ № 55'!I207+'СШ № 62'!I207+'СШ № 63'!I207+'СШ № 64'!I207+'СШ № 65'!I207+' СШ № 76'!I207+'СШ № 78'!I207+'СШ № 79'!I207+'СШ № 81'!I207+'СШ № 89'!I207+'СШ № 90'!I207+' СШ № 93'!I207+'СШ № 94'!I207+'СШ № 135'!I207+'СШ № 137'!I207+'СШ № 148'!I207</f>
        <v>0</v>
      </c>
      <c r="J207" s="73" t="e">
        <f t="shared" si="3"/>
        <v>#DIV/0!</v>
      </c>
      <c r="K207" s="73" t="e">
        <f>J207</f>
        <v>#DIV/0!</v>
      </c>
      <c r="L207" s="89"/>
      <c r="M207" s="144"/>
      <c r="N207" s="94"/>
    </row>
    <row r="208" spans="1:14" ht="75.95" customHeight="1" x14ac:dyDescent="0.25">
      <c r="A208" s="133"/>
      <c r="B208" s="123" t="s">
        <v>39</v>
      </c>
      <c r="C208" s="90" t="s">
        <v>223</v>
      </c>
      <c r="D208" s="126" t="s">
        <v>10</v>
      </c>
      <c r="E208" s="5" t="s">
        <v>11</v>
      </c>
      <c r="F208" s="67" t="s">
        <v>284</v>
      </c>
      <c r="G208" s="7" t="s">
        <v>12</v>
      </c>
      <c r="H208" s="8">
        <f>'Гимназия № 4'!H208+'Гимназия № 6'!H208+'ГИМНАЗИЯ № 7'!H208+'Гимназия № 10'!H208+'ГИМНАЗИЯ № 11'!H208+'ГИМНАЗИЯ № 14'!H208+'ГИМНАЗИЯ № 15'!H208+'ЛИЦЕЙ № 3'!H208+'ЛИЦЕЙ № 6'!H208+'ЛИЦЕЙ № 9'!H208+'ЛИЦЕЙ № 11'!H208+'ЛИЦЕЙ № 12'!H208+'СШ № 6'!H208+'СШ № 8'!H208+'СШ № 13'!H208+'СШ № 16'!H208+'СШ № 17'!H208+' СШ № 23'!H208+'СШ № 31'!H208+' СШ №34'!H208+' СШ № 42'!H208+'СШ № 44'!H208+' СШ № 45'!H208+'СШ № 46'!H208+'СШ № 50'!H208+'СШ № 53'!H208+'СШ № 55'!H208+'СШ № 62'!H208+'СШ № 63'!H208+'СШ № 64'!H208+'СШ № 65'!H208+' СШ № 76'!H208+'СШ № 78'!H208+'СШ № 79'!H208+'СШ № 81'!H208+'СШ № 89'!H208+'СШ № 90'!H208+' СШ № 93'!H208+'СШ № 94'!H208+'СШ № 135'!H208+'СШ № 137'!H208+'СШ № 148'!H208</f>
        <v>57</v>
      </c>
      <c r="I208" s="8">
        <f>'Гимназия № 4'!I208+'Гимназия № 6'!I208+'ГИМНАЗИЯ № 7'!I208+'Гимназия № 10'!I208+'ГИМНАЗИЯ № 11'!I208+'ГИМНАЗИЯ № 14'!I208+'ГИМНАЗИЯ № 15'!I208+'ЛИЦЕЙ № 3'!I208+'ЛИЦЕЙ № 6'!I208+'ЛИЦЕЙ № 9'!I208+'ЛИЦЕЙ № 11'!I208+'ЛИЦЕЙ № 12'!I208+'СШ № 6'!I208+'СШ № 8'!I208+'СШ № 13'!I208+'СШ № 16'!I208+'СШ № 17'!I208+' СШ № 23'!I208+'СШ № 31'!I208+' СШ №34'!I208+' СШ № 42'!I208+'СШ № 44'!I208+' СШ № 45'!I208+'СШ № 46'!I208+'СШ № 50'!I208+'СШ № 53'!I208+'СШ № 55'!I208+'СШ № 62'!I208+'СШ № 63'!I208+'СШ № 64'!I208+'СШ № 65'!I208+' СШ № 76'!I208+'СШ № 78'!I208+'СШ № 79'!I208+'СШ № 81'!I208+'СШ № 89'!I208+'СШ № 90'!I208+' СШ № 93'!I208+'СШ № 94'!I208+'СШ № 135'!I208+'СШ № 137'!I208+'СШ № 148'!I208</f>
        <v>57</v>
      </c>
      <c r="J208" s="73">
        <f t="shared" si="3"/>
        <v>100</v>
      </c>
      <c r="K208" s="104">
        <f>(J208+J209+J210+J211+J212)/4</f>
        <v>100</v>
      </c>
      <c r="L208" s="88">
        <f>(K208+K213)/2</f>
        <v>100</v>
      </c>
      <c r="M208" s="144"/>
      <c r="N208" s="92"/>
    </row>
    <row r="209" spans="1:14" ht="75.95" customHeight="1" x14ac:dyDescent="0.25">
      <c r="A209" s="133"/>
      <c r="B209" s="124"/>
      <c r="C209" s="90"/>
      <c r="D209" s="129"/>
      <c r="E209" s="5" t="s">
        <v>11</v>
      </c>
      <c r="F209" s="6" t="s">
        <v>168</v>
      </c>
      <c r="G209" s="7" t="s">
        <v>12</v>
      </c>
      <c r="H209" s="8">
        <f>'Гимназия № 4'!H209+'Гимназия № 6'!H209+'ГИМНАЗИЯ № 7'!H209+'Гимназия № 10'!H209+'ГИМНАЗИЯ № 11'!H209+'ГИМНАЗИЯ № 14'!H209+'ГИМНАЗИЯ № 15'!H209+'ЛИЦЕЙ № 3'!H209+'ЛИЦЕЙ № 6'!H209+'ЛИЦЕЙ № 9'!H209+'ЛИЦЕЙ № 11'!H209+'ЛИЦЕЙ № 12'!H209+'СШ № 6'!H209+'СШ № 8'!H209+'СШ № 13'!H209+'СШ № 16'!H209+'СШ № 17'!H209+' СШ № 23'!H209+'СШ № 31'!H209+' СШ №34'!H209+' СШ № 42'!H209+'СШ № 44'!H209+' СШ № 45'!H209+'СШ № 46'!H209+'СШ № 50'!H209+'СШ № 53'!H209+'СШ № 55'!H209+'СШ № 62'!H209+'СШ № 63'!H209+'СШ № 64'!H209+'СШ № 65'!H209+' СШ № 76'!H209+'СШ № 78'!H209+'СШ № 79'!H209+'СШ № 81'!H209+'СШ № 89'!H209+'СШ № 90'!H209+' СШ № 93'!H209+'СШ № 94'!H209+'СШ № 135'!H209+'СШ № 137'!H209+'СШ № 148'!H209</f>
        <v>184.7</v>
      </c>
      <c r="I209" s="8">
        <f>'Гимназия № 4'!I209+'Гимназия № 6'!I209+'ГИМНАЗИЯ № 7'!I209+'Гимназия № 10'!I209+'ГИМНАЗИЯ № 11'!I209+'ГИМНАЗИЯ № 14'!I209+'ГИМНАЗИЯ № 15'!I209+'ЛИЦЕЙ № 3'!I209+'ЛИЦЕЙ № 6'!I209+'ЛИЦЕЙ № 9'!I209+'ЛИЦЕЙ № 11'!I209+'ЛИЦЕЙ № 12'!I209+'СШ № 6'!I209+'СШ № 8'!I209+'СШ № 13'!I209+'СШ № 16'!I209+'СШ № 17'!I209+' СШ № 23'!I209+'СШ № 31'!I209+' СШ №34'!I209+' СШ № 42'!I209+'СШ № 44'!I209+' СШ № 45'!I209+'СШ № 46'!I209+'СШ № 50'!I209+'СШ № 53'!I209+'СШ № 55'!I209+'СШ № 62'!I209+'СШ № 63'!I209+'СШ № 64'!I209+'СШ № 65'!I209+' СШ № 76'!I209+'СШ № 78'!I209+'СШ № 79'!I209+'СШ № 81'!I209+'СШ № 89'!I209+'СШ № 90'!I209+' СШ № 93'!I209+'СШ № 94'!I209+'СШ № 135'!I209+'СШ № 137'!I209+'СШ № 148'!I209</f>
        <v>657.6</v>
      </c>
      <c r="J209" s="73">
        <f t="shared" si="3"/>
        <v>100</v>
      </c>
      <c r="K209" s="112"/>
      <c r="L209" s="130"/>
      <c r="M209" s="144"/>
      <c r="N209" s="93"/>
    </row>
    <row r="210" spans="1:14" ht="75.95" hidden="1" customHeight="1" x14ac:dyDescent="0.25">
      <c r="A210" s="133"/>
      <c r="B210" s="124"/>
      <c r="C210" s="90"/>
      <c r="D210" s="129"/>
      <c r="E210" s="5" t="s">
        <v>11</v>
      </c>
      <c r="F210" s="6" t="s">
        <v>169</v>
      </c>
      <c r="G210" s="7" t="s">
        <v>12</v>
      </c>
      <c r="H210" s="8">
        <f>'Гимназия № 4'!H210+'Гимназия № 6'!H210+'ГИМНАЗИЯ № 7'!H210+'Гимназия № 10'!H210+'ГИМНАЗИЯ № 11'!H210+'ГИМНАЗИЯ № 14'!H210+'ГИМНАЗИЯ № 15'!H210+'ЛИЦЕЙ № 3'!H210+'ЛИЦЕЙ № 6'!H210+'ЛИЦЕЙ № 9'!H210+'ЛИЦЕЙ № 11'!H210+'ЛИЦЕЙ № 12'!H210+'СШ № 6'!H210+'СШ № 8'!H210+'СШ № 13'!H210+'СШ № 16'!H210+'СШ № 17'!H210+' СШ № 23'!H210+'СШ № 31'!H210+' СШ №34'!H210+' СШ № 42'!H210+'СШ № 44'!H210+' СШ № 45'!H210+'СШ № 46'!H210+'СШ № 50'!H210+'СШ № 53'!H210+'СШ № 55'!H210+'СШ № 62'!H210+'СШ № 63'!H210+'СШ № 64'!H210+'СШ № 65'!H210+' СШ № 76'!H210+'СШ № 78'!H210+'СШ № 79'!H210+'СШ № 81'!H210+'СШ № 89'!H210+'СШ № 90'!H210+' СШ № 93'!H210+'СШ № 94'!H210+'СШ № 135'!H210+'СШ № 137'!H210+'СШ № 148'!H210</f>
        <v>0</v>
      </c>
      <c r="I210" s="8">
        <f>'Гимназия № 4'!I210+'Гимназия № 6'!I210+'ГИМНАЗИЯ № 7'!I210+'Гимназия № 10'!I210+'ГИМНАЗИЯ № 11'!I210+'ГИМНАЗИЯ № 14'!I210+'ГИМНАЗИЯ № 15'!I210+'ЛИЦЕЙ № 3'!I210+'ЛИЦЕЙ № 6'!I210+'ЛИЦЕЙ № 9'!I210+'ЛИЦЕЙ № 11'!I210+'ЛИЦЕЙ № 12'!I210+'СШ № 6'!I210+'СШ № 8'!I210+'СШ № 13'!I210+'СШ № 16'!I210+'СШ № 17'!I210+' СШ № 23'!I210+'СШ № 31'!I210+' СШ №34'!I210+' СШ № 42'!I210+'СШ № 44'!I210+' СШ № 45'!I210+'СШ № 46'!I210+'СШ № 50'!I210+'СШ № 53'!I210+'СШ № 55'!I210+'СШ № 62'!I210+'СШ № 63'!I210+'СШ № 64'!I210+'СШ № 65'!I210+' СШ № 76'!I210+'СШ № 78'!I210+'СШ № 79'!I210+'СШ № 81'!I210+'СШ № 89'!I210+'СШ № 90'!I210+' СШ № 93'!I210+'СШ № 94'!I210+'СШ № 135'!I210+'СШ № 137'!I210+'СШ № 148'!I210</f>
        <v>0</v>
      </c>
      <c r="J210" s="73">
        <v>0</v>
      </c>
      <c r="K210" s="112"/>
      <c r="L210" s="130"/>
      <c r="M210" s="144"/>
      <c r="N210" s="93"/>
    </row>
    <row r="211" spans="1:14" ht="75.95" customHeight="1" x14ac:dyDescent="0.25">
      <c r="A211" s="133"/>
      <c r="B211" s="124"/>
      <c r="C211" s="90"/>
      <c r="D211" s="127"/>
      <c r="E211" s="5" t="s">
        <v>11</v>
      </c>
      <c r="F211" s="6" t="s">
        <v>165</v>
      </c>
      <c r="G211" s="7" t="s">
        <v>12</v>
      </c>
      <c r="H211" s="8">
        <f>'Гимназия № 4'!H211+'Гимназия № 6'!H211+'ГИМНАЗИЯ № 7'!H211+'Гимназия № 10'!H211+'ГИМНАЗИЯ № 11'!H211+'ГИМНАЗИЯ № 14'!H211+'ГИМНАЗИЯ № 15'!H211+'ЛИЦЕЙ № 3'!H211+'ЛИЦЕЙ № 6'!H211+'ЛИЦЕЙ № 9'!H211+'ЛИЦЕЙ № 11'!H211+'ЛИЦЕЙ № 12'!H211+'СШ № 6'!H211+'СШ № 8'!H211+'СШ № 13'!H211+'СШ № 16'!H211+'СШ № 17'!H211+' СШ № 23'!H211+'СШ № 31'!H211+' СШ №34'!H211+' СШ № 42'!H211+'СШ № 44'!H211+' СШ № 45'!H211+'СШ № 46'!H211+'СШ № 50'!H211+'СШ № 53'!H211+'СШ № 55'!H211+'СШ № 62'!H211+'СШ № 63'!H211+'СШ № 64'!H211+'СШ № 65'!H211+' СШ № 76'!H211+'СШ № 78'!H211+'СШ № 79'!H211+'СШ № 81'!H211+'СШ № 89'!H211+'СШ № 90'!H211+' СШ № 93'!H211+'СШ № 94'!H211+'СШ № 135'!H211+'СШ № 137'!H211+'СШ № 148'!H211</f>
        <v>30</v>
      </c>
      <c r="I211" s="8">
        <f>'Гимназия № 4'!I211+'Гимназия № 6'!I211+'ГИМНАЗИЯ № 7'!I211+'Гимназия № 10'!I211+'ГИМНАЗИЯ № 11'!I211+'ГИМНАЗИЯ № 14'!I211+'ГИМНАЗИЯ № 15'!I211+'ЛИЦЕЙ № 3'!I211+'ЛИЦЕЙ № 6'!I211+'ЛИЦЕЙ № 9'!I211+'ЛИЦЕЙ № 11'!I211+'ЛИЦЕЙ № 12'!I211+'СШ № 6'!I211+'СШ № 8'!I211+'СШ № 13'!I211+'СШ № 16'!I211+'СШ № 17'!I211+' СШ № 23'!I211+'СШ № 31'!I211+' СШ №34'!I211+' СШ № 42'!I211+'СШ № 44'!I211+' СШ № 45'!I211+'СШ № 46'!I211+'СШ № 50'!I211+'СШ № 53'!I211+'СШ № 55'!I211+'СШ № 62'!I211+'СШ № 63'!I211+'СШ № 64'!I211+'СШ № 65'!I211+' СШ № 76'!I211+'СШ № 78'!I211+'СШ № 79'!I211+'СШ № 81'!I211+'СШ № 89'!I211+'СШ № 90'!I211+' СШ № 93'!I211+'СШ № 94'!I211+'СШ № 135'!I211+'СШ № 137'!I211+'СШ № 148'!I211</f>
        <v>43.3</v>
      </c>
      <c r="J211" s="73">
        <f t="shared" si="3"/>
        <v>100</v>
      </c>
      <c r="K211" s="112"/>
      <c r="L211" s="114"/>
      <c r="M211" s="144"/>
      <c r="N211" s="93"/>
    </row>
    <row r="212" spans="1:14" ht="90" customHeight="1" x14ac:dyDescent="0.25">
      <c r="A212" s="133"/>
      <c r="B212" s="124"/>
      <c r="C212" s="90"/>
      <c r="D212" s="127"/>
      <c r="E212" s="5" t="s">
        <v>11</v>
      </c>
      <c r="F212" s="12" t="s">
        <v>170</v>
      </c>
      <c r="G212" s="7" t="s">
        <v>12</v>
      </c>
      <c r="H212" s="11">
        <f>'Гимназия № 4'!H212+'Гимназия № 6'!H212+'ГИМНАЗИЯ № 7'!H212+'Гимназия № 10'!H212+'ГИМНАЗИЯ № 11'!H212+'ГИМНАЗИЯ № 14'!H212+'ГИМНАЗИЯ № 15'!H212+'ЛИЦЕЙ № 3'!H212+'ЛИЦЕЙ № 6'!H212+'ЛИЦЕЙ № 9'!H212+'ЛИЦЕЙ № 11'!H212+'ЛИЦЕЙ № 12'!H212+'СШ № 6'!H212+'СШ № 8'!H212+'СШ № 13'!H212+'СШ № 16'!H212+'СШ № 17'!H212+' СШ № 23'!H212+'СШ № 31'!H212+' СШ №34'!H212+' СШ № 42'!H212+'СШ № 44'!H212+' СШ № 45'!H212+'СШ № 46'!H212+'СШ № 50'!H212+'СШ № 53'!H212+'СШ № 55'!H212+'СШ № 62'!H212+'СШ № 63'!H212+'СШ № 64'!H212+'СШ № 65'!H212+' СШ № 76'!H212+'СШ № 78'!H212+'СШ № 79'!H212+'СШ № 81'!H212+'СШ № 89'!H212+'СШ № 90'!H212+' СШ № 93'!H212+'СШ № 94'!H212+'СШ № 135'!H212+'СШ № 137'!H212+'СШ № 148'!H212</f>
        <v>300</v>
      </c>
      <c r="I212" s="11">
        <f>'Гимназия № 4'!I212+'Гимназия № 6'!I212+'ГИМНАЗИЯ № 7'!I212+'Гимназия № 10'!I212+'ГИМНАЗИЯ № 11'!I212+'ГИМНАЗИЯ № 14'!I212+'ГИМНАЗИЯ № 15'!I212+'ЛИЦЕЙ № 3'!I212+'ЛИЦЕЙ № 6'!I212+'ЛИЦЕЙ № 9'!I212+'ЛИЦЕЙ № 11'!I212+'ЛИЦЕЙ № 12'!I212+'СШ № 6'!I212+'СШ № 8'!I212+'СШ № 13'!I212+'СШ № 16'!I212+'СШ № 17'!I212+' СШ № 23'!I212+'СШ № 31'!I212+' СШ №34'!I212+' СШ № 42'!I212+'СШ № 44'!I212+' СШ № 45'!I212+'СШ № 46'!I212+'СШ № 50'!I212+'СШ № 53'!I212+'СШ № 55'!I212+'СШ № 62'!I212+'СШ № 63'!I212+'СШ № 64'!I212+'СШ № 65'!I212+' СШ № 76'!I212+'СШ № 78'!I212+'СШ № 79'!I212+'СШ № 81'!I212+'СШ № 89'!I212+'СШ № 90'!I212+' СШ № 93'!I212+'СШ № 94'!I212+'СШ № 135'!I212+'СШ № 137'!I212+'СШ № 148'!I212</f>
        <v>300</v>
      </c>
      <c r="J212" s="73">
        <f t="shared" si="3"/>
        <v>100</v>
      </c>
      <c r="K212" s="113"/>
      <c r="L212" s="114"/>
      <c r="M212" s="144"/>
      <c r="N212" s="93"/>
    </row>
    <row r="213" spans="1:14" ht="33" customHeight="1" x14ac:dyDescent="0.25">
      <c r="A213" s="133"/>
      <c r="B213" s="125"/>
      <c r="C213" s="90"/>
      <c r="D213" s="128"/>
      <c r="E213" s="5" t="s">
        <v>14</v>
      </c>
      <c r="F213" s="1" t="s">
        <v>17</v>
      </c>
      <c r="G213" s="7" t="s">
        <v>15</v>
      </c>
      <c r="H213" s="8">
        <f>'Гимназия № 4'!H213+'Гимназия № 6'!H213+'ГИМНАЗИЯ № 7'!H213+'Гимназия № 10'!H213+'ГИМНАЗИЯ № 11'!H213+'ГИМНАЗИЯ № 14'!H213+'ГИМНАЗИЯ № 15'!H213+'ЛИЦЕЙ № 3'!H213+'ЛИЦЕЙ № 6'!H213+'ЛИЦЕЙ № 9'!H213+'ЛИЦЕЙ № 11'!H213+'ЛИЦЕЙ № 12'!H213+'СШ № 6'!H213+'СШ № 8'!H213+'СШ № 13'!H213+'СШ № 16'!H213+'СШ № 17'!H213+' СШ № 23'!H213+'СШ № 31'!H213+' СШ №34'!H213+' СШ № 42'!H213+'СШ № 44'!H213+' СШ № 45'!H213+'СШ № 46'!H213+'СШ № 50'!H213+'СШ № 53'!H213+'СШ № 55'!H213+'СШ № 62'!H213+'СШ № 63'!H213+'СШ № 64'!H213+'СШ № 65'!H213+' СШ № 76'!H213+'СШ № 78'!H213+'СШ № 79'!H213+'СШ № 81'!H213+'СШ № 89'!H213+'СШ № 90'!H213+' СШ № 93'!H213+'СШ № 94'!H213+'СШ № 135'!H213+'СШ № 137'!H213+'СШ № 148'!H213</f>
        <v>8.8000000000000007</v>
      </c>
      <c r="I213" s="8">
        <f>'Гимназия № 4'!I213+'Гимназия № 6'!I213+'ГИМНАЗИЯ № 7'!I213+'Гимназия № 10'!I213+'ГИМНАЗИЯ № 11'!I213+'ГИМНАЗИЯ № 14'!I213+'ГИМНАЗИЯ № 15'!I213+'ЛИЦЕЙ № 3'!I213+'ЛИЦЕЙ № 6'!I213+'ЛИЦЕЙ № 9'!I213+'ЛИЦЕЙ № 11'!I213+'ЛИЦЕЙ № 12'!I213+'СШ № 6'!I213+'СШ № 8'!I213+'СШ № 13'!I213+'СШ № 16'!I213+'СШ № 17'!I213+' СШ № 23'!I213+'СШ № 31'!I213+' СШ №34'!I213+' СШ № 42'!I213+'СШ № 44'!I213+' СШ № 45'!I213+'СШ № 46'!I213+'СШ № 50'!I213+'СШ № 53'!I213+'СШ № 55'!I213+'СШ № 62'!I213+'СШ № 63'!I213+'СШ № 64'!I213+'СШ № 65'!I213+' СШ № 76'!I213+'СШ № 78'!I213+'СШ № 79'!I213+'СШ № 81'!I213+'СШ № 89'!I213+'СШ № 90'!I213+' СШ № 93'!I213+'СШ № 94'!I213+'СШ № 135'!I213+'СШ № 137'!I213+'СШ № 148'!I213</f>
        <v>10.799999999999999</v>
      </c>
      <c r="J213" s="73">
        <f t="shared" si="3"/>
        <v>100</v>
      </c>
      <c r="K213" s="73">
        <f>J213</f>
        <v>100</v>
      </c>
      <c r="L213" s="89"/>
      <c r="M213" s="144"/>
      <c r="N213" s="94"/>
    </row>
    <row r="214" spans="1:14" ht="75.95" hidden="1" customHeight="1" x14ac:dyDescent="0.25">
      <c r="A214" s="133"/>
      <c r="B214" s="123" t="s">
        <v>60</v>
      </c>
      <c r="C214" s="90" t="s">
        <v>224</v>
      </c>
      <c r="D214" s="126" t="s">
        <v>10</v>
      </c>
      <c r="E214" s="5" t="s">
        <v>11</v>
      </c>
      <c r="F214" s="6" t="s">
        <v>167</v>
      </c>
      <c r="G214" s="7" t="s">
        <v>12</v>
      </c>
      <c r="H214" s="8">
        <f>'Гимназия № 4'!H214+'Гимназия № 6'!H214+'ГИМНАЗИЯ № 7'!H214+'Гимназия № 10'!H214+'ГИМНАЗИЯ № 11'!H214+'ГИМНАЗИЯ № 14'!H214+'ГИМНАЗИЯ № 15'!H214+'ЛИЦЕЙ № 3'!H214+'ЛИЦЕЙ № 6'!H214+'ЛИЦЕЙ № 9'!H214+'ЛИЦЕЙ № 11'!H214+'ЛИЦЕЙ № 12'!H214+'СШ № 6'!H214+'СШ № 8'!H214+'СШ № 13'!H214+'СШ № 16'!H214+'СШ № 17'!H214+' СШ № 23'!H214+'СШ № 31'!H214+' СШ №34'!H214+' СШ № 42'!H214+'СШ № 44'!H214+' СШ № 45'!H214+'СШ № 46'!H214+'СШ № 50'!H214+'СШ № 53'!H214+'СШ № 55'!H214+'СШ № 62'!H214+'СШ № 63'!H214+'СШ № 64'!H214+'СШ № 65'!H214+' СШ № 76'!H214+'СШ № 78'!H214+'СШ № 79'!H214+'СШ № 81'!H214+'СШ № 89'!H214+'СШ № 90'!H214+' СШ № 93'!H214+'СШ № 94'!H214+'СШ № 135'!H214+'СШ № 137'!H214+'СШ № 148'!H214</f>
        <v>1E-3</v>
      </c>
      <c r="I214" s="8">
        <f>'Гимназия № 4'!I214+'Гимназия № 6'!I214+'ГИМНАЗИЯ № 7'!I214+'Гимназия № 10'!I214+'ГИМНАЗИЯ № 11'!I214+'ГИМНАЗИЯ № 14'!I214+'ГИМНАЗИЯ № 15'!I214+'ЛИЦЕЙ № 3'!I214+'ЛИЦЕЙ № 6'!I214+'ЛИЦЕЙ № 9'!I214+'ЛИЦЕЙ № 11'!I214+'ЛИЦЕЙ № 12'!I214+'СШ № 6'!I214+'СШ № 8'!I214+'СШ № 13'!I214+'СШ № 16'!I214+'СШ № 17'!I214+' СШ № 23'!I214+'СШ № 31'!I214+' СШ №34'!I214+' СШ № 42'!I214+'СШ № 44'!I214+' СШ № 45'!I214+'СШ № 46'!I214+'СШ № 50'!I214+'СШ № 53'!I214+'СШ № 55'!I214+'СШ № 62'!I214+'СШ № 63'!I214+'СШ № 64'!I214+'СШ № 65'!I214+' СШ № 76'!I214+'СШ № 78'!I214+'СШ № 79'!I214+'СШ № 81'!I214+'СШ № 89'!I214+'СШ № 90'!I214+' СШ № 93'!I214+'СШ № 94'!I214+'СШ № 135'!I214+'СШ № 137'!I214+'СШ № 148'!I214</f>
        <v>0</v>
      </c>
      <c r="J214" s="73">
        <v>0</v>
      </c>
      <c r="K214" s="104">
        <f>(J214+J215+J216+J217+J218)/1</f>
        <v>100</v>
      </c>
      <c r="L214" s="88">
        <f>(K214+K219)/2</f>
        <v>100</v>
      </c>
      <c r="M214" s="144"/>
      <c r="N214" s="92"/>
    </row>
    <row r="215" spans="1:14" ht="75.95" customHeight="1" x14ac:dyDescent="0.25">
      <c r="A215" s="133"/>
      <c r="B215" s="124"/>
      <c r="C215" s="90"/>
      <c r="D215" s="129"/>
      <c r="E215" s="5" t="s">
        <v>11</v>
      </c>
      <c r="F215" s="6" t="s">
        <v>168</v>
      </c>
      <c r="G215" s="7" t="s">
        <v>12</v>
      </c>
      <c r="H215" s="8">
        <f>'Гимназия № 4'!H215+'Гимназия № 6'!H215+'ГИМНАЗИЯ № 7'!H215+'Гимназия № 10'!H215+'ГИМНАЗИЯ № 11'!H215+'ГИМНАЗИЯ № 14'!H215+'ГИМНАЗИЯ № 15'!H215+'ЛИЦЕЙ № 3'!H215+'ЛИЦЕЙ № 6'!H215+'ЛИЦЕЙ № 9'!H215+'ЛИЦЕЙ № 11'!H215+'ЛИЦЕЙ № 12'!H215+'СШ № 6'!H215+'СШ № 8'!H215+'СШ № 13'!H215+'СШ № 16'!H215+'СШ № 17'!H215+' СШ № 23'!H215+'СШ № 31'!H215+' СШ №34'!H215+' СШ № 42'!H215+'СШ № 44'!H215+' СШ № 45'!H215+'СШ № 46'!H215+'СШ № 50'!H215+'СШ № 53'!H215+'СШ № 55'!H215+'СШ № 62'!H215+'СШ № 63'!H215+'СШ № 64'!H215+'СШ № 65'!H215+' СШ № 76'!H215+'СШ № 78'!H215+'СШ № 79'!H215+'СШ № 81'!H215+'СШ № 89'!H215+'СШ № 90'!H215+' СШ № 93'!H215+'СШ № 94'!H215+'СШ № 135'!H215+'СШ № 137'!H215+'СШ № 148'!H215</f>
        <v>10</v>
      </c>
      <c r="I215" s="8">
        <f>'Гимназия № 4'!I215+'Гимназия № 6'!I215+'ГИМНАЗИЯ № 7'!I215+'Гимназия № 10'!I215+'ГИМНАЗИЯ № 11'!I215+'ГИМНАЗИЯ № 14'!I215+'ГИМНАЗИЯ № 15'!I215+'ЛИЦЕЙ № 3'!I215+'ЛИЦЕЙ № 6'!I215+'ЛИЦЕЙ № 9'!I215+'ЛИЦЕЙ № 11'!I215+'ЛИЦЕЙ № 12'!I215+'СШ № 6'!I215+'СШ № 8'!I215+'СШ № 13'!I215+'СШ № 16'!I215+'СШ № 17'!I215+' СШ № 23'!I215+'СШ № 31'!I215+' СШ №34'!I215+' СШ № 42'!I215+'СШ № 44'!I215+' СШ № 45'!I215+'СШ № 46'!I215+'СШ № 50'!I215+'СШ № 53'!I215+'СШ № 55'!I215+'СШ № 62'!I215+'СШ № 63'!I215+'СШ № 64'!I215+'СШ № 65'!I215+' СШ № 76'!I215+'СШ № 78'!I215+'СШ № 79'!I215+'СШ № 81'!I215+'СШ № 89'!I215+'СШ № 90'!I215+' СШ № 93'!I215+'СШ № 94'!I215+'СШ № 135'!I215+'СШ № 137'!I215+'СШ № 148'!I215</f>
        <v>14.3</v>
      </c>
      <c r="J215" s="73">
        <f t="shared" si="3"/>
        <v>100</v>
      </c>
      <c r="K215" s="112"/>
      <c r="L215" s="130"/>
      <c r="M215" s="144"/>
      <c r="N215" s="93"/>
    </row>
    <row r="216" spans="1:14" ht="75.95" hidden="1" customHeight="1" x14ac:dyDescent="0.25">
      <c r="A216" s="133"/>
      <c r="B216" s="124"/>
      <c r="C216" s="90"/>
      <c r="D216" s="129"/>
      <c r="E216" s="5" t="s">
        <v>11</v>
      </c>
      <c r="F216" s="6" t="s">
        <v>169</v>
      </c>
      <c r="G216" s="7" t="s">
        <v>12</v>
      </c>
      <c r="H216" s="8">
        <f>'Гимназия № 4'!H216+'Гимназия № 6'!H216+'ГИМНАЗИЯ № 7'!H216+'Гимназия № 10'!H216+'ГИМНАЗИЯ № 11'!H216+'ГИМНАЗИЯ № 14'!H216+'ГИМНАЗИЯ № 15'!H216+'ЛИЦЕЙ № 3'!H216+'ЛИЦЕЙ № 6'!H216+'ЛИЦЕЙ № 9'!H216+'ЛИЦЕЙ № 11'!H216+'ЛИЦЕЙ № 12'!H216+'СШ № 6'!H216+'СШ № 8'!H216+'СШ № 13'!H216+'СШ № 16'!H216+'СШ № 17'!H216+' СШ № 23'!H216+'СШ № 31'!H216+' СШ №34'!H216+' СШ № 42'!H216+'СШ № 44'!H216+' СШ № 45'!H216+'СШ № 46'!H216+'СШ № 50'!H216+'СШ № 53'!H216+'СШ № 55'!H216+'СШ № 62'!H216+'СШ № 63'!H216+'СШ № 64'!H216+'СШ № 65'!H216+' СШ № 76'!H216+'СШ № 78'!H216+'СШ № 79'!H216+'СШ № 81'!H216+'СШ № 89'!H216+'СШ № 90'!H216+' СШ № 93'!H216+'СШ № 94'!H216+'СШ № 135'!H216+'СШ № 137'!H216+'СШ № 148'!H216</f>
        <v>0</v>
      </c>
      <c r="I216" s="8">
        <f>'Гимназия № 4'!I216+'Гимназия № 6'!I216+'ГИМНАЗИЯ № 7'!I216+'Гимназия № 10'!I216+'ГИМНАЗИЯ № 11'!I216+'ГИМНАЗИЯ № 14'!I216+'ГИМНАЗИЯ № 15'!I216+'ЛИЦЕЙ № 3'!I216+'ЛИЦЕЙ № 6'!I216+'ЛИЦЕЙ № 9'!I216+'ЛИЦЕЙ № 11'!I216+'ЛИЦЕЙ № 12'!I216+'СШ № 6'!I216+'СШ № 8'!I216+'СШ № 13'!I216+'СШ № 16'!I216+'СШ № 17'!I216+' СШ № 23'!I216+'СШ № 31'!I216+' СШ №34'!I216+' СШ № 42'!I216+'СШ № 44'!I216+' СШ № 45'!I216+'СШ № 46'!I216+'СШ № 50'!I216+'СШ № 53'!I216+'СШ № 55'!I216+'СШ № 62'!I216+'СШ № 63'!I216+'СШ № 64'!I216+'СШ № 65'!I216+' СШ № 76'!I216+'СШ № 78'!I216+'СШ № 79'!I216+'СШ № 81'!I216+'СШ № 89'!I216+'СШ № 90'!I216+' СШ № 93'!I216+'СШ № 94'!I216+'СШ № 135'!I216+'СШ № 137'!I216+'СШ № 148'!I216</f>
        <v>0</v>
      </c>
      <c r="J216" s="73">
        <v>0</v>
      </c>
      <c r="K216" s="112"/>
      <c r="L216" s="130"/>
      <c r="M216" s="144"/>
      <c r="N216" s="93"/>
    </row>
    <row r="217" spans="1:14" ht="75.95" customHeight="1" x14ac:dyDescent="0.25">
      <c r="A217" s="133"/>
      <c r="B217" s="124"/>
      <c r="C217" s="90"/>
      <c r="D217" s="127"/>
      <c r="E217" s="5" t="s">
        <v>11</v>
      </c>
      <c r="F217" s="6" t="s">
        <v>165</v>
      </c>
      <c r="G217" s="7" t="s">
        <v>12</v>
      </c>
      <c r="H217" s="11">
        <f>'Гимназия № 4'!H217+'Гимназия № 6'!H217+'ГИМНАЗИЯ № 7'!H217+'Гимназия № 10'!H217+'ГИМНАЗИЯ № 11'!H217+'ГИМНАЗИЯ № 14'!H217+'ГИМНАЗИЯ № 15'!H217+'ЛИЦЕЙ № 3'!H217+'ЛИЦЕЙ № 6'!H217+'ЛИЦЕЙ № 9'!H217+'ЛИЦЕЙ № 11'!H217+'ЛИЦЕЙ № 12'!H217+'СШ № 6'!H217+'СШ № 8'!H217+'СШ № 13'!H217+'СШ № 16'!H217+'СШ № 17'!H217+' СШ № 23'!H217+'СШ № 31'!H217+' СШ №34'!H217+' СШ № 42'!H217+'СШ № 44'!H217+' СШ № 45'!H217+'СШ № 46'!H217+'СШ № 50'!H217+'СШ № 53'!H217+'СШ № 55'!H217+'СШ № 62'!H217+'СШ № 63'!H217+'СШ № 64'!H217+'СШ № 65'!H217+' СШ № 76'!H217+'СШ № 78'!H217+'СШ № 79'!H217+'СШ № 81'!H217+'СШ № 89'!H217+'СШ № 90'!H217+' СШ № 93'!H217+'СШ № 94'!H217+'СШ № 135'!H217+'СШ № 137'!H217+'СШ № 148'!H217</f>
        <v>0</v>
      </c>
      <c r="I217" s="11">
        <f>'Гимназия № 4'!I217+'Гимназия № 6'!I217+'ГИМНАЗИЯ № 7'!I217+'Гимназия № 10'!I217+'ГИМНАЗИЯ № 11'!I217+'ГИМНАЗИЯ № 14'!I217+'ГИМНАЗИЯ № 15'!I217+'ЛИЦЕЙ № 3'!I217+'ЛИЦЕЙ № 6'!I217+'ЛИЦЕЙ № 9'!I217+'ЛИЦЕЙ № 11'!I217+'ЛИЦЕЙ № 12'!I217+'СШ № 6'!I217+'СШ № 8'!I217+'СШ № 13'!I217+'СШ № 16'!I217+'СШ № 17'!I217+' СШ № 23'!I217+'СШ № 31'!I217+' СШ №34'!I217+' СШ № 42'!I217+'СШ № 44'!I217+' СШ № 45'!I217+'СШ № 46'!I217+'СШ № 50'!I217+'СШ № 53'!I217+'СШ № 55'!I217+'СШ № 62'!I217+'СШ № 63'!I217+'СШ № 64'!I217+'СШ № 65'!I217+' СШ № 76'!I217+'СШ № 78'!I217+'СШ № 79'!I217+'СШ № 81'!I217+'СШ № 89'!I217+'СШ № 90'!I217+' СШ № 93'!I217+'СШ № 94'!I217+'СШ № 135'!I217+'СШ № 137'!I217+'СШ № 148'!I217</f>
        <v>0</v>
      </c>
      <c r="J217" s="73">
        <v>0</v>
      </c>
      <c r="K217" s="112"/>
      <c r="L217" s="114"/>
      <c r="M217" s="144"/>
      <c r="N217" s="93"/>
    </row>
    <row r="218" spans="1:14" ht="90" customHeight="1" x14ac:dyDescent="0.25">
      <c r="A218" s="133"/>
      <c r="B218" s="124"/>
      <c r="C218" s="90"/>
      <c r="D218" s="127"/>
      <c r="E218" s="5" t="s">
        <v>11</v>
      </c>
      <c r="F218" s="12" t="s">
        <v>170</v>
      </c>
      <c r="G218" s="7" t="s">
        <v>12</v>
      </c>
      <c r="H218" s="11">
        <f>'Гимназия № 4'!H218+'Гимназия № 6'!H218+'ГИМНАЗИЯ № 7'!H218+'Гимназия № 10'!H218+'ГИМНАЗИЯ № 11'!H218+'ГИМНАЗИЯ № 14'!H218+'ГИМНАЗИЯ № 15'!H218+'ЛИЦЕЙ № 3'!H218+'ЛИЦЕЙ № 6'!H218+'ЛИЦЕЙ № 9'!H218+'ЛИЦЕЙ № 11'!H218+'ЛИЦЕЙ № 12'!H218+'СШ № 6'!H218+'СШ № 8'!H218+'СШ № 13'!H218+'СШ № 16'!H218+'СШ № 17'!H218+' СШ № 23'!H218+'СШ № 31'!H218+' СШ №34'!H218+' СШ № 42'!H218+'СШ № 44'!H218+' СШ № 45'!H218+'СШ № 46'!H218+'СШ № 50'!H218+'СШ № 53'!H218+'СШ № 55'!H218+'СШ № 62'!H218+'СШ № 63'!H218+'СШ № 64'!H218+'СШ № 65'!H218+' СШ № 76'!H218+'СШ № 78'!H218+'СШ № 79'!H218+'СШ № 81'!H218+'СШ № 89'!H218+'СШ № 90'!H218+' СШ № 93'!H218+'СШ № 94'!H218+'СШ № 135'!H218+'СШ № 137'!H218+'СШ № 148'!H218</f>
        <v>0</v>
      </c>
      <c r="I218" s="11">
        <f>'Гимназия № 4'!I218+'Гимназия № 6'!I218+'ГИМНАЗИЯ № 7'!I218+'Гимназия № 10'!I218+'ГИМНАЗИЯ № 11'!I218+'ГИМНАЗИЯ № 14'!I218+'ГИМНАЗИЯ № 15'!I218+'ЛИЦЕЙ № 3'!I218+'ЛИЦЕЙ № 6'!I218+'ЛИЦЕЙ № 9'!I218+'ЛИЦЕЙ № 11'!I218+'ЛИЦЕЙ № 12'!I218+'СШ № 6'!I218+'СШ № 8'!I218+'СШ № 13'!I218+'СШ № 16'!I218+'СШ № 17'!I218+' СШ № 23'!I218+'СШ № 31'!I218+' СШ №34'!I218+' СШ № 42'!I218+'СШ № 44'!I218+' СШ № 45'!I218+'СШ № 46'!I218+'СШ № 50'!I218+'СШ № 53'!I218+'СШ № 55'!I218+'СШ № 62'!I218+'СШ № 63'!I218+'СШ № 64'!I218+'СШ № 65'!I218+' СШ № 76'!I218+'СШ № 78'!I218+'СШ № 79'!I218+'СШ № 81'!I218+'СШ № 89'!I218+'СШ № 90'!I218+' СШ № 93'!I218+'СШ № 94'!I218+'СШ № 135'!I218+'СШ № 137'!I218+'СШ № 148'!I218</f>
        <v>0</v>
      </c>
      <c r="J218" s="73">
        <v>0</v>
      </c>
      <c r="K218" s="113"/>
      <c r="L218" s="114"/>
      <c r="M218" s="144"/>
      <c r="N218" s="93"/>
    </row>
    <row r="219" spans="1:14" ht="33" customHeight="1" x14ac:dyDescent="0.25">
      <c r="A219" s="133"/>
      <c r="B219" s="125"/>
      <c r="C219" s="90"/>
      <c r="D219" s="128"/>
      <c r="E219" s="5" t="s">
        <v>14</v>
      </c>
      <c r="F219" s="1" t="s">
        <v>17</v>
      </c>
      <c r="G219" s="7" t="s">
        <v>15</v>
      </c>
      <c r="H219" s="8">
        <f>'Гимназия № 4'!H219+'Гимназия № 6'!H219+'ГИМНАЗИЯ № 7'!H219+'Гимназия № 10'!H219+'ГИМНАЗИЯ № 11'!H219+'ГИМНАЗИЯ № 14'!H219+'ГИМНАЗИЯ № 15'!H219+'ЛИЦЕЙ № 3'!H219+'ЛИЦЕЙ № 6'!H219+'ЛИЦЕЙ № 9'!H219+'ЛИЦЕЙ № 11'!H219+'ЛИЦЕЙ № 12'!H219+'СШ № 6'!H219+'СШ № 8'!H219+'СШ № 13'!H219+'СШ № 16'!H219+'СШ № 17'!H219+' СШ № 23'!H219+'СШ № 31'!H219+' СШ №34'!H219+' СШ № 42'!H219+'СШ № 44'!H219+' СШ № 45'!H219+'СШ № 46'!H219+'СШ № 50'!H219+'СШ № 53'!H219+'СШ № 55'!H219+'СШ № 62'!H219+'СШ № 63'!H219+'СШ № 64'!H219+'СШ № 65'!H219+' СШ № 76'!H219+'СШ № 78'!H219+'СШ № 79'!H219+'СШ № 81'!H219+'СШ № 89'!H219+'СШ № 90'!H219+' СШ № 93'!H219+'СШ № 94'!H219+'СШ № 135'!H219+'СШ № 137'!H219+'СШ № 148'!H219</f>
        <v>14</v>
      </c>
      <c r="I219" s="8">
        <f>'Гимназия № 4'!I219+'Гимназия № 6'!I219+'ГИМНАЗИЯ № 7'!I219+'Гимназия № 10'!I219+'ГИМНАЗИЯ № 11'!I219+'ГИМНАЗИЯ № 14'!I219+'ГИМНАЗИЯ № 15'!I219+'ЛИЦЕЙ № 3'!I219+'ЛИЦЕЙ № 6'!I219+'ЛИЦЕЙ № 9'!I219+'ЛИЦЕЙ № 11'!I219+'ЛИЦЕЙ № 12'!I219+'СШ № 6'!I219+'СШ № 8'!I219+'СШ № 13'!I219+'СШ № 16'!I219+'СШ № 17'!I219+' СШ № 23'!I219+'СШ № 31'!I219+' СШ №34'!I219+' СШ № 42'!I219+'СШ № 44'!I219+' СШ № 45'!I219+'СШ № 46'!I219+'СШ № 50'!I219+'СШ № 53'!I219+'СШ № 55'!I219+'СШ № 62'!I219+'СШ № 63'!I219+'СШ № 64'!I219+'СШ № 65'!I219+' СШ № 76'!I219+'СШ № 78'!I219+'СШ № 79'!I219+'СШ № 81'!I219+'СШ № 89'!I219+'СШ № 90'!I219+' СШ № 93'!I219+'СШ № 94'!I219+'СШ № 135'!I219+'СШ № 137'!I219+'СШ № 148'!I219</f>
        <v>14</v>
      </c>
      <c r="J219" s="73">
        <f t="shared" si="3"/>
        <v>100</v>
      </c>
      <c r="K219" s="73">
        <f>J219</f>
        <v>100</v>
      </c>
      <c r="L219" s="89"/>
      <c r="M219" s="144"/>
      <c r="N219" s="94"/>
    </row>
    <row r="220" spans="1:14" ht="75.95" hidden="1" customHeight="1" x14ac:dyDescent="0.25">
      <c r="A220" s="133"/>
      <c r="B220" s="123" t="s">
        <v>54</v>
      </c>
      <c r="C220" s="90" t="s">
        <v>225</v>
      </c>
      <c r="D220" s="126" t="s">
        <v>10</v>
      </c>
      <c r="E220" s="5" t="s">
        <v>11</v>
      </c>
      <c r="F220" s="6" t="s">
        <v>171</v>
      </c>
      <c r="G220" s="7" t="s">
        <v>12</v>
      </c>
      <c r="H220" s="8">
        <f>'Гимназия № 4'!H220+'Гимназия № 6'!H220+'ГИМНАЗИЯ № 7'!H220+'Гимназия № 10'!H220+'ГИМНАЗИЯ № 11'!H220+'ГИМНАЗИЯ № 14'!H220+'ГИМНАЗИЯ № 15'!H220+'ЛИЦЕЙ № 3'!H220+'ЛИЦЕЙ № 6'!H220+'ЛИЦЕЙ № 9'!H220+'ЛИЦЕЙ № 11'!H220+'ЛИЦЕЙ № 12'!H220+'СШ № 6'!H220+'СШ № 8'!H220+'СШ № 13'!H220+'СШ № 16'!H220+'СШ № 17'!H220+' СШ № 23'!H220+'СШ № 31'!H220+' СШ №34'!H220+' СШ № 42'!H220+'СШ № 44'!H220+' СШ № 45'!H220+'СШ № 46'!H220+'СШ № 50'!H220+'СШ № 53'!H220+'СШ № 55'!H220+'СШ № 62'!H220+'СШ № 63'!H220+'СШ № 64'!H220+'СШ № 65'!H220+' СШ № 76'!H220+'СШ № 78'!H220+'СШ № 79'!H220+'СШ № 81'!H220+'СШ № 89'!H220+'СШ № 90'!H220+' СШ № 93'!H220+'СШ № 94'!H220+'СШ № 135'!H220+'СШ № 137'!H220+'СШ № 148'!H220</f>
        <v>0</v>
      </c>
      <c r="I220" s="8">
        <f>'Гимназия № 4'!I220+'Гимназия № 6'!I220+'ГИМНАЗИЯ № 7'!I220+'Гимназия № 10'!I220+'ГИМНАЗИЯ № 11'!I220+'ГИМНАЗИЯ № 14'!I220+'ГИМНАЗИЯ № 15'!I220+'ЛИЦЕЙ № 3'!I220+'ЛИЦЕЙ № 6'!I220+'ЛИЦЕЙ № 9'!I220+'ЛИЦЕЙ № 11'!I220+'ЛИЦЕЙ № 12'!I220+'СШ № 6'!I220+'СШ № 8'!I220+'СШ № 13'!I220+'СШ № 16'!I220+'СШ № 17'!I220+' СШ № 23'!I220+'СШ № 31'!I220+' СШ №34'!I220+' СШ № 42'!I220+'СШ № 44'!I220+' СШ № 45'!I220+'СШ № 46'!I220+'СШ № 50'!I220+'СШ № 53'!I220+'СШ № 55'!I220+'СШ № 62'!I220+'СШ № 63'!I220+'СШ № 64'!I220+'СШ № 65'!I220+' СШ № 76'!I220+'СШ № 78'!I220+'СШ № 79'!I220+'СШ № 81'!I220+'СШ № 89'!I220+'СШ № 90'!I220+' СШ № 93'!I220+'СШ № 94'!I220+'СШ № 135'!I220+'СШ № 137'!I220+'СШ № 148'!I220</f>
        <v>0</v>
      </c>
      <c r="J220" s="73">
        <v>0</v>
      </c>
      <c r="K220" s="104">
        <f>(J220+J221+J222+J223+J224)/3</f>
        <v>100</v>
      </c>
      <c r="L220" s="88">
        <f>(K220+K225)/2</f>
        <v>99.390243902439025</v>
      </c>
      <c r="M220" s="144"/>
      <c r="N220" s="92"/>
    </row>
    <row r="221" spans="1:14" ht="75.95" customHeight="1" x14ac:dyDescent="0.25">
      <c r="A221" s="133"/>
      <c r="B221" s="124"/>
      <c r="C221" s="90"/>
      <c r="D221" s="127"/>
      <c r="E221" s="5" t="s">
        <v>11</v>
      </c>
      <c r="F221" s="6" t="s">
        <v>172</v>
      </c>
      <c r="G221" s="7" t="s">
        <v>12</v>
      </c>
      <c r="H221" s="8">
        <f>'Гимназия № 4'!H221+'Гимназия № 6'!H221+'ГИМНАЗИЯ № 7'!H221+'Гимназия № 10'!H221+'ГИМНАЗИЯ № 11'!H221+'ГИМНАЗИЯ № 14'!H221+'ГИМНАЗИЯ № 15'!H221+'ЛИЦЕЙ № 3'!H221+'ЛИЦЕЙ № 6'!H221+'ЛИЦЕЙ № 9'!H221+'ЛИЦЕЙ № 11'!H221+'ЛИЦЕЙ № 12'!H221+'СШ № 6'!H221+'СШ № 8'!H221+'СШ № 13'!H221+'СШ № 16'!H221+'СШ № 17'!H221+' СШ № 23'!H221+'СШ № 31'!H221+' СШ №34'!H221+' СШ № 42'!H221+'СШ № 44'!H221+' СШ № 45'!H221+'СШ № 46'!H221+'СШ № 50'!H221+'СШ № 53'!H221+'СШ № 55'!H221+'СШ № 62'!H221+'СШ № 63'!H221+'СШ № 64'!H221+'СШ № 65'!H221+' СШ № 76'!H221+'СШ № 78'!H221+'СШ № 79'!H221+'СШ № 81'!H221+'СШ № 89'!H221+'СШ № 90'!H221+' СШ № 93'!H221+'СШ № 94'!H221+'СШ № 135'!H221+'СШ № 137'!H221+'СШ № 148'!H221</f>
        <v>150</v>
      </c>
      <c r="I221" s="8">
        <f>'Гимназия № 4'!I221+'Гимназия № 6'!I221+'ГИМНАЗИЯ № 7'!I221+'Гимназия № 10'!I221+'ГИМНАЗИЯ № 11'!I221+'ГИМНАЗИЯ № 14'!I221+'ГИМНАЗИЯ № 15'!I221+'ЛИЦЕЙ № 3'!I221+'ЛИЦЕЙ № 6'!I221+'ЛИЦЕЙ № 9'!I221+'ЛИЦЕЙ № 11'!I221+'ЛИЦЕЙ № 12'!I221+'СШ № 6'!I221+'СШ № 8'!I221+'СШ № 13'!I221+'СШ № 16'!I221+'СШ № 17'!I221+' СШ № 23'!I221+'СШ № 31'!I221+' СШ №34'!I221+' СШ № 42'!I221+'СШ № 44'!I221+' СШ № 45'!I221+'СШ № 46'!I221+'СШ № 50'!I221+'СШ № 53'!I221+'СШ № 55'!I221+'СШ № 62'!I221+'СШ № 63'!I221+'СШ № 64'!I221+'СШ № 65'!I221+' СШ № 76'!I221+'СШ № 78'!I221+'СШ № 79'!I221+'СШ № 81'!I221+'СШ № 89'!I221+'СШ № 90'!I221+' СШ № 93'!I221+'СШ № 94'!I221+'СШ № 135'!I221+'СШ № 137'!I221+'СШ № 148'!I221</f>
        <v>454.5</v>
      </c>
      <c r="J221" s="73">
        <f t="shared" si="3"/>
        <v>100</v>
      </c>
      <c r="K221" s="112"/>
      <c r="L221" s="114"/>
      <c r="M221" s="144"/>
      <c r="N221" s="93"/>
    </row>
    <row r="222" spans="1:14" ht="100.5" hidden="1" customHeight="1" x14ac:dyDescent="0.25">
      <c r="A222" s="133"/>
      <c r="B222" s="124"/>
      <c r="C222" s="90"/>
      <c r="D222" s="127"/>
      <c r="E222" s="5" t="s">
        <v>11</v>
      </c>
      <c r="F222" s="6" t="s">
        <v>173</v>
      </c>
      <c r="G222" s="7" t="s">
        <v>12</v>
      </c>
      <c r="H222" s="8">
        <f>'Гимназия № 4'!H222+'Гимназия № 6'!H222+'ГИМНАЗИЯ № 7'!H222+'Гимназия № 10'!H222+'ГИМНАЗИЯ № 11'!H222+'ГИМНАЗИЯ № 14'!H222+'ГИМНАЗИЯ № 15'!H222+'ЛИЦЕЙ № 3'!H222+'ЛИЦЕЙ № 6'!H222+'ЛИЦЕЙ № 9'!H222+'ЛИЦЕЙ № 11'!H222+'ЛИЦЕЙ № 12'!H222+'СШ № 6'!H222+'СШ № 8'!H222+'СШ № 13'!H222+'СШ № 16'!H222+'СШ № 17'!H222+' СШ № 23'!H222+'СШ № 31'!H222+' СШ №34'!H222+' СШ № 42'!H222+'СШ № 44'!H222+' СШ № 45'!H222+'СШ № 46'!H222+'СШ № 50'!H222+'СШ № 53'!H222+'СШ № 55'!H222+'СШ № 62'!H222+'СШ № 63'!H222+'СШ № 64'!H222+'СШ № 65'!H222+' СШ № 76'!H222+'СШ № 78'!H222+'СШ № 79'!H222+'СШ № 81'!H222+'СШ № 89'!H222+'СШ № 90'!H222+' СШ № 93'!H222+'СШ № 94'!H222+'СШ № 135'!H222+'СШ № 137'!H222+'СШ № 148'!H222</f>
        <v>0</v>
      </c>
      <c r="I222" s="8">
        <f>'Гимназия № 4'!I222+'Гимназия № 6'!I222+'ГИМНАЗИЯ № 7'!I222+'Гимназия № 10'!I222+'ГИМНАЗИЯ № 11'!I222+'ГИМНАЗИЯ № 14'!I222+'ГИМНАЗИЯ № 15'!I222+'ЛИЦЕЙ № 3'!I222+'ЛИЦЕЙ № 6'!I222+'ЛИЦЕЙ № 9'!I222+'ЛИЦЕЙ № 11'!I222+'ЛИЦЕЙ № 12'!I222+'СШ № 6'!I222+'СШ № 8'!I222+'СШ № 13'!I222+'СШ № 16'!I222+'СШ № 17'!I222+' СШ № 23'!I222+'СШ № 31'!I222+' СШ №34'!I222+' СШ № 42'!I222+'СШ № 44'!I222+' СШ № 45'!I222+'СШ № 46'!I222+'СШ № 50'!I222+'СШ № 53'!I222+'СШ № 55'!I222+'СШ № 62'!I222+'СШ № 63'!I222+'СШ № 64'!I222+'СШ № 65'!I222+' СШ № 76'!I222+'СШ № 78'!I222+'СШ № 79'!I222+'СШ № 81'!I222+'СШ № 89'!I222+'СШ № 90'!I222+' СШ № 93'!I222+'СШ № 94'!I222+'СШ № 135'!I222+'СШ № 137'!I222+'СШ № 148'!I222</f>
        <v>0</v>
      </c>
      <c r="J222" s="73">
        <v>0</v>
      </c>
      <c r="K222" s="112"/>
      <c r="L222" s="114"/>
      <c r="M222" s="144"/>
      <c r="N222" s="93"/>
    </row>
    <row r="223" spans="1:14" ht="75.95" customHeight="1" x14ac:dyDescent="0.25">
      <c r="A223" s="133"/>
      <c r="B223" s="124"/>
      <c r="C223" s="90"/>
      <c r="D223" s="127"/>
      <c r="E223" s="5" t="s">
        <v>11</v>
      </c>
      <c r="F223" s="6" t="s">
        <v>165</v>
      </c>
      <c r="G223" s="7" t="s">
        <v>12</v>
      </c>
      <c r="H223" s="8">
        <f>'Гимназия № 4'!H223+'Гимназия № 6'!H223+'ГИМНАЗИЯ № 7'!H223+'Гимназия № 10'!H223+'ГИМНАЗИЯ № 11'!H223+'ГИМНАЗИЯ № 14'!H223+'ГИМНАЗИЯ № 15'!H223+'ЛИЦЕЙ № 3'!H223+'ЛИЦЕЙ № 6'!H223+'ЛИЦЕЙ № 9'!H223+'ЛИЦЕЙ № 11'!H223+'ЛИЦЕЙ № 12'!H223+'СШ № 6'!H223+'СШ № 8'!H223+'СШ № 13'!H223+'СШ № 16'!H223+'СШ № 17'!H223+' СШ № 23'!H223+'СШ № 31'!H223+' СШ №34'!H223+' СШ № 42'!H223+'СШ № 44'!H223+' СШ № 45'!H223+'СШ № 46'!H223+'СШ № 50'!H223+'СШ № 53'!H223+'СШ № 55'!H223+'СШ № 62'!H223+'СШ № 63'!H223+'СШ № 64'!H223+'СШ № 65'!H223+' СШ № 76'!H223+'СШ № 78'!H223+'СШ № 79'!H223+'СШ № 81'!H223+'СШ № 89'!H223+'СШ № 90'!H223+' СШ № 93'!H223+'СШ № 94'!H223+'СШ № 135'!H223+'СШ № 137'!H223+'СШ № 148'!H223</f>
        <v>40</v>
      </c>
      <c r="I223" s="8">
        <f>'Гимназия № 4'!I223+'Гимназия № 6'!I223+'ГИМНАЗИЯ № 7'!I223+'Гимназия № 10'!I223+'ГИМНАЗИЯ № 11'!I223+'ГИМНАЗИЯ № 14'!I223+'ГИМНАЗИЯ № 15'!I223+'ЛИЦЕЙ № 3'!I223+'ЛИЦЕЙ № 6'!I223+'ЛИЦЕЙ № 9'!I223+'ЛИЦЕЙ № 11'!I223+'ЛИЦЕЙ № 12'!I223+'СШ № 6'!I223+'СШ № 8'!I223+'СШ № 13'!I223+'СШ № 16'!I223+'СШ № 17'!I223+' СШ № 23'!I223+'СШ № 31'!I223+' СШ №34'!I223+' СШ № 42'!I223+'СШ № 44'!I223+' СШ № 45'!I223+'СШ № 46'!I223+'СШ № 50'!I223+'СШ № 53'!I223+'СШ № 55'!I223+'СШ № 62'!I223+'СШ № 63'!I223+'СШ № 64'!I223+'СШ № 65'!I223+' СШ № 76'!I223+'СШ № 78'!I223+'СШ № 79'!I223+'СШ № 81'!I223+'СШ № 89'!I223+'СШ № 90'!I223+' СШ № 93'!I223+'СШ № 94'!I223+'СШ № 135'!I223+'СШ № 137'!I223+'СШ № 148'!I223</f>
        <v>47.2</v>
      </c>
      <c r="J223" s="73">
        <f t="shared" si="3"/>
        <v>100</v>
      </c>
      <c r="K223" s="112"/>
      <c r="L223" s="114"/>
      <c r="M223" s="144"/>
      <c r="N223" s="93"/>
    </row>
    <row r="224" spans="1:14" ht="80.099999999999994" customHeight="1" x14ac:dyDescent="0.25">
      <c r="A224" s="133"/>
      <c r="B224" s="124"/>
      <c r="C224" s="90"/>
      <c r="D224" s="127"/>
      <c r="E224" s="5" t="s">
        <v>11</v>
      </c>
      <c r="F224" s="12" t="s">
        <v>174</v>
      </c>
      <c r="G224" s="7" t="s">
        <v>12</v>
      </c>
      <c r="H224" s="8">
        <f>'Гимназия № 4'!H224+'Гимназия № 6'!H224+'ГИМНАЗИЯ № 7'!H224+'Гимназия № 10'!H224+'ГИМНАЗИЯ № 11'!H224+'ГИМНАЗИЯ № 14'!H224+'ГИМНАЗИЯ № 15'!H224+'ЛИЦЕЙ № 3'!H224+'ЛИЦЕЙ № 6'!H224+'ЛИЦЕЙ № 9'!H224+'ЛИЦЕЙ № 11'!H224+'ЛИЦЕЙ № 12'!H224+'СШ № 6'!H224+'СШ № 8'!H224+'СШ № 13'!H224+'СШ № 16'!H224+'СШ № 17'!H224+' СШ № 23'!H224+'СШ № 31'!H224+' СШ №34'!H224+' СШ № 42'!H224+'СШ № 44'!H224+' СШ № 45'!H224+'СШ № 46'!H224+'СШ № 50'!H224+'СШ № 53'!H224+'СШ № 55'!H224+'СШ № 62'!H224+'СШ № 63'!H224+'СШ № 64'!H224+'СШ № 65'!H224+' СШ № 76'!H224+'СШ № 78'!H224+'СШ № 79'!H224+'СШ № 81'!H224+'СШ № 89'!H224+'СШ № 90'!H224+' СШ № 93'!H224+'СШ № 94'!H224+'СШ № 135'!H224+'СШ № 137'!H224+'СШ № 148'!H224</f>
        <v>300</v>
      </c>
      <c r="I224" s="8">
        <f>'Гимназия № 4'!I224+'Гимназия № 6'!I224+'ГИМНАЗИЯ № 7'!I224+'Гимназия № 10'!I224+'ГИМНАЗИЯ № 11'!I224+'ГИМНАЗИЯ № 14'!I224+'ГИМНАЗИЯ № 15'!I224+'ЛИЦЕЙ № 3'!I224+'ЛИЦЕЙ № 6'!I224+'ЛИЦЕЙ № 9'!I224+'ЛИЦЕЙ № 11'!I224+'ЛИЦЕЙ № 12'!I224+'СШ № 6'!I224+'СШ № 8'!I224+'СШ № 13'!I224+'СШ № 16'!I224+'СШ № 17'!I224+' СШ № 23'!I224+'СШ № 31'!I224+' СШ №34'!I224+' СШ № 42'!I224+'СШ № 44'!I224+' СШ № 45'!I224+'СШ № 46'!I224+'СШ № 50'!I224+'СШ № 53'!I224+'СШ № 55'!I224+'СШ № 62'!I224+'СШ № 63'!I224+'СШ № 64'!I224+'СШ № 65'!I224+' СШ № 76'!I224+'СШ № 78'!I224+'СШ № 79'!I224+'СШ № 81'!I224+'СШ № 89'!I224+'СШ № 90'!I224+' СШ № 93'!I224+'СШ № 94'!I224+'СШ № 135'!I224+'СШ № 137'!I224+'СШ № 148'!I224</f>
        <v>300</v>
      </c>
      <c r="J224" s="73">
        <f t="shared" si="3"/>
        <v>100</v>
      </c>
      <c r="K224" s="113"/>
      <c r="L224" s="114"/>
      <c r="M224" s="144"/>
      <c r="N224" s="93"/>
    </row>
    <row r="225" spans="1:14" ht="33" customHeight="1" x14ac:dyDescent="0.25">
      <c r="A225" s="133"/>
      <c r="B225" s="125"/>
      <c r="C225" s="90"/>
      <c r="D225" s="128"/>
      <c r="E225" s="5" t="s">
        <v>14</v>
      </c>
      <c r="F225" s="1" t="s">
        <v>17</v>
      </c>
      <c r="G225" s="7" t="s">
        <v>15</v>
      </c>
      <c r="H225" s="8">
        <f>'Гимназия № 4'!H225+'Гимназия № 6'!H225+'ГИМНАЗИЯ № 7'!H225+'Гимназия № 10'!H225+'ГИМНАЗИЯ № 11'!H225+'ГИМНАЗИЯ № 14'!H225+'ГИМНАЗИЯ № 15'!H225+'ЛИЦЕЙ № 3'!H225+'ЛИЦЕЙ № 6'!H225+'ЛИЦЕЙ № 9'!H225+'ЛИЦЕЙ № 11'!H225+'ЛИЦЕЙ № 12'!H225+'СШ № 6'!H225+'СШ № 8'!H225+'СШ № 13'!H225+'СШ № 16'!H225+'СШ № 17'!H225+' СШ № 23'!H225+'СШ № 31'!H225+' СШ №34'!H225+' СШ № 42'!H225+'СШ № 44'!H225+' СШ № 45'!H225+'СШ № 46'!H225+'СШ № 50'!H225+'СШ № 53'!H225+'СШ № 55'!H225+'СШ № 62'!H225+'СШ № 63'!H225+'СШ № 64'!H225+'СШ № 65'!H225+' СШ № 76'!H225+'СШ № 78'!H225+'СШ № 79'!H225+'СШ № 81'!H225+'СШ № 89'!H225+'СШ № 90'!H225+' СШ № 93'!H225+'СШ № 94'!H225+'СШ № 135'!H225+'СШ № 137'!H225+'СШ № 148'!H225</f>
        <v>8.1999999999999993</v>
      </c>
      <c r="I225" s="8">
        <f>'Гимназия № 4'!I225+'Гимназия № 6'!I225+'ГИМНАЗИЯ № 7'!I225+'Гимназия № 10'!I225+'ГИМНАЗИЯ № 11'!I225+'ГИМНАЗИЯ № 14'!I225+'ГИМНАЗИЯ № 15'!I225+'ЛИЦЕЙ № 3'!I225+'ЛИЦЕЙ № 6'!I225+'ЛИЦЕЙ № 9'!I225+'ЛИЦЕЙ № 11'!I225+'ЛИЦЕЙ № 12'!I225+'СШ № 6'!I225+'СШ № 8'!I225+'СШ № 13'!I225+'СШ № 16'!I225+'СШ № 17'!I225+' СШ № 23'!I225+'СШ № 31'!I225+' СШ №34'!I225+' СШ № 42'!I225+'СШ № 44'!I225+' СШ № 45'!I225+'СШ № 46'!I225+'СШ № 50'!I225+'СШ № 53'!I225+'СШ № 55'!I225+'СШ № 62'!I225+'СШ № 63'!I225+'СШ № 64'!I225+'СШ № 65'!I225+' СШ № 76'!I225+'СШ № 78'!I225+'СШ № 79'!I225+'СШ № 81'!I225+'СШ № 89'!I225+'СШ № 90'!I225+' СШ № 93'!I225+'СШ № 94'!I225+'СШ № 135'!I225+'СШ № 137'!I225+'СШ № 148'!I225</f>
        <v>8.1</v>
      </c>
      <c r="J225" s="73">
        <f t="shared" si="3"/>
        <v>98.780487804878049</v>
      </c>
      <c r="K225" s="73">
        <f>J225</f>
        <v>98.780487804878049</v>
      </c>
      <c r="L225" s="89"/>
      <c r="M225" s="144"/>
      <c r="N225" s="94"/>
    </row>
    <row r="226" spans="1:14" ht="75.95" hidden="1" customHeight="1" x14ac:dyDescent="0.25">
      <c r="A226" s="133"/>
      <c r="B226" s="123" t="s">
        <v>114</v>
      </c>
      <c r="C226" s="90" t="s">
        <v>226</v>
      </c>
      <c r="D226" s="126" t="s">
        <v>10</v>
      </c>
      <c r="E226" s="5" t="s">
        <v>11</v>
      </c>
      <c r="F226" s="6" t="s">
        <v>171</v>
      </c>
      <c r="G226" s="7" t="s">
        <v>12</v>
      </c>
      <c r="H226" s="8">
        <f>'Гимназия № 4'!H226+'Гимназия № 6'!H226+'ГИМНАЗИЯ № 7'!H226+'Гимназия № 10'!H226+'ГИМНАЗИЯ № 11'!H226+'ГИМНАЗИЯ № 14'!H226+'ГИМНАЗИЯ № 15'!H226+'ЛИЦЕЙ № 3'!H226+'ЛИЦЕЙ № 6'!H226+'ЛИЦЕЙ № 9'!H226+'ЛИЦЕЙ № 11'!H226+'ЛИЦЕЙ № 12'!H226+'СШ № 6'!H226+'СШ № 8'!H226+'СШ № 13'!H226+'СШ № 16'!H226+'СШ № 17'!H226+' СШ № 23'!H226+'СШ № 31'!H226+' СШ №34'!H226+' СШ № 42'!H226+'СШ № 44'!H226+' СШ № 45'!H226+'СШ № 46'!H226+'СШ № 50'!H226+'СШ № 53'!H226+'СШ № 55'!H226+'СШ № 62'!H226+'СШ № 63'!H226+'СШ № 64'!H226+'СШ № 65'!H226+' СШ № 76'!H226+'СШ № 78'!H226+'СШ № 79'!H226+'СШ № 81'!H226+'СШ № 89'!H226+'СШ № 90'!H226+' СШ № 93'!H226+'СШ № 94'!H226+'СШ № 135'!H226+'СШ № 137'!H226+'СШ № 148'!H226</f>
        <v>0</v>
      </c>
      <c r="I226" s="8">
        <f>'Гимназия № 4'!I226+'Гимназия № 6'!I226+'ГИМНАЗИЯ № 7'!I226+'Гимназия № 10'!I226+'ГИМНАЗИЯ № 11'!I226+'ГИМНАЗИЯ № 14'!I226+'ГИМНАЗИЯ № 15'!I226+'ЛИЦЕЙ № 3'!I226+'ЛИЦЕЙ № 6'!I226+'ЛИЦЕЙ № 9'!I226+'ЛИЦЕЙ № 11'!I226+'ЛИЦЕЙ № 12'!I226+'СШ № 6'!I226+'СШ № 8'!I226+'СШ № 13'!I226+'СШ № 16'!I226+'СШ № 17'!I226+' СШ № 23'!I226+'СШ № 31'!I226+' СШ №34'!I226+' СШ № 42'!I226+'СШ № 44'!I226+' СШ № 45'!I226+'СШ № 46'!I226+'СШ № 50'!I226+'СШ № 53'!I226+'СШ № 55'!I226+'СШ № 62'!I226+'СШ № 63'!I226+'СШ № 64'!I226+'СШ № 65'!I226+' СШ № 76'!I226+'СШ № 78'!I226+'СШ № 79'!I226+'СШ № 81'!I226+'СШ № 89'!I226+'СШ № 90'!I226+' СШ № 93'!I226+'СШ № 94'!I226+'СШ № 135'!I226+'СШ № 137'!I226+'СШ № 148'!I226</f>
        <v>0</v>
      </c>
      <c r="J226" s="73">
        <v>0</v>
      </c>
      <c r="K226" s="104">
        <f>(J226+J227+J228+J229+J230)/3</f>
        <v>100</v>
      </c>
      <c r="L226" s="88">
        <f>(K226+K231)/2</f>
        <v>100</v>
      </c>
      <c r="M226" s="144"/>
      <c r="N226" s="92"/>
    </row>
    <row r="227" spans="1:14" ht="75.95" customHeight="1" x14ac:dyDescent="0.25">
      <c r="A227" s="133"/>
      <c r="B227" s="124"/>
      <c r="C227" s="90"/>
      <c r="D227" s="129"/>
      <c r="E227" s="5" t="s">
        <v>11</v>
      </c>
      <c r="F227" s="6" t="s">
        <v>172</v>
      </c>
      <c r="G227" s="7" t="s">
        <v>12</v>
      </c>
      <c r="H227" s="8">
        <f>'Гимназия № 4'!H227+'Гимназия № 6'!H227+'ГИМНАЗИЯ № 7'!H227+'Гимназия № 10'!H227+'ГИМНАЗИЯ № 11'!H227+'ГИМНАЗИЯ № 14'!H227+'ГИМНАЗИЯ № 15'!H227+'ЛИЦЕЙ № 3'!H227+'ЛИЦЕЙ № 6'!H227+'ЛИЦЕЙ № 9'!H227+'ЛИЦЕЙ № 11'!H227+'ЛИЦЕЙ № 12'!H227+'СШ № 6'!H227+'СШ № 8'!H227+'СШ № 13'!H227+'СШ № 16'!H227+'СШ № 17'!H227+' СШ № 23'!H227+'СШ № 31'!H227+' СШ №34'!H227+' СШ № 42'!H227+'СШ № 44'!H227+' СШ № 45'!H227+'СШ № 46'!H227+'СШ № 50'!H227+'СШ № 53'!H227+'СШ № 55'!H227+'СШ № 62'!H227+'СШ № 63'!H227+'СШ № 64'!H227+'СШ № 65'!H227+' СШ № 76'!H227+'СШ № 78'!H227+'СШ № 79'!H227+'СШ № 81'!H227+'СШ № 89'!H227+'СШ № 90'!H227+' СШ № 93'!H227+'СШ № 94'!H227+'СШ № 135'!H227+'СШ № 137'!H227+'СШ № 148'!H227</f>
        <v>60</v>
      </c>
      <c r="I227" s="8">
        <f>'Гимназия № 4'!I227+'Гимназия № 6'!I227+'ГИМНАЗИЯ № 7'!I227+'Гимназия № 10'!I227+'ГИМНАЗИЯ № 11'!I227+'ГИМНАЗИЯ № 14'!I227+'ГИМНАЗИЯ № 15'!I227+'ЛИЦЕЙ № 3'!I227+'ЛИЦЕЙ № 6'!I227+'ЛИЦЕЙ № 9'!I227+'ЛИЦЕЙ № 11'!I227+'ЛИЦЕЙ № 12'!I227+'СШ № 6'!I227+'СШ № 8'!I227+'СШ № 13'!I227+'СШ № 16'!I227+'СШ № 17'!I227+' СШ № 23'!I227+'СШ № 31'!I227+' СШ №34'!I227+' СШ № 42'!I227+'СШ № 44'!I227+' СШ № 45'!I227+'СШ № 46'!I227+'СШ № 50'!I227+'СШ № 53'!I227+'СШ № 55'!I227+'СШ № 62'!I227+'СШ № 63'!I227+'СШ № 64'!I227+'СШ № 65'!I227+' СШ № 76'!I227+'СШ № 78'!I227+'СШ № 79'!I227+'СШ № 81'!I227+'СШ № 89'!I227+'СШ № 90'!I227+' СШ № 93'!I227+'СШ № 94'!I227+'СШ № 135'!I227+'СШ № 137'!I227+'СШ № 148'!I227</f>
        <v>172.7</v>
      </c>
      <c r="J227" s="73">
        <f t="shared" si="3"/>
        <v>100</v>
      </c>
      <c r="K227" s="112"/>
      <c r="L227" s="130"/>
      <c r="M227" s="144"/>
      <c r="N227" s="93"/>
    </row>
    <row r="228" spans="1:14" ht="75.95" hidden="1" customHeight="1" x14ac:dyDescent="0.25">
      <c r="A228" s="133"/>
      <c r="B228" s="124"/>
      <c r="C228" s="90"/>
      <c r="D228" s="129"/>
      <c r="E228" s="5" t="s">
        <v>11</v>
      </c>
      <c r="F228" s="6" t="s">
        <v>173</v>
      </c>
      <c r="G228" s="7" t="s">
        <v>12</v>
      </c>
      <c r="H228" s="8">
        <f>'Гимназия № 4'!H228+'Гимназия № 6'!H228+'ГИМНАЗИЯ № 7'!H228+'Гимназия № 10'!H228+'ГИМНАЗИЯ № 11'!H228+'ГИМНАЗИЯ № 14'!H228+'ГИМНАЗИЯ № 15'!H228+'ЛИЦЕЙ № 3'!H228+'ЛИЦЕЙ № 6'!H228+'ЛИЦЕЙ № 9'!H228+'ЛИЦЕЙ № 11'!H228+'ЛИЦЕЙ № 12'!H228+'СШ № 6'!H228+'СШ № 8'!H228+'СШ № 13'!H228+'СШ № 16'!H228+'СШ № 17'!H228+' СШ № 23'!H228+'СШ № 31'!H228+' СШ №34'!H228+' СШ № 42'!H228+'СШ № 44'!H228+' СШ № 45'!H228+'СШ № 46'!H228+'СШ № 50'!H228+'СШ № 53'!H228+'СШ № 55'!H228+'СШ № 62'!H228+'СШ № 63'!H228+'СШ № 64'!H228+'СШ № 65'!H228+' СШ № 76'!H228+'СШ № 78'!H228+'СШ № 79'!H228+'СШ № 81'!H228+'СШ № 89'!H228+'СШ № 90'!H228+' СШ № 93'!H228+'СШ № 94'!H228+'СШ № 135'!H228+'СШ № 137'!H228+'СШ № 148'!H228</f>
        <v>0</v>
      </c>
      <c r="I228" s="8">
        <f>'Гимназия № 4'!I228+'Гимназия № 6'!I228+'ГИМНАЗИЯ № 7'!I228+'Гимназия № 10'!I228+'ГИМНАЗИЯ № 11'!I228+'ГИМНАЗИЯ № 14'!I228+'ГИМНАЗИЯ № 15'!I228+'ЛИЦЕЙ № 3'!I228+'ЛИЦЕЙ № 6'!I228+'ЛИЦЕЙ № 9'!I228+'ЛИЦЕЙ № 11'!I228+'ЛИЦЕЙ № 12'!I228+'СШ № 6'!I228+'СШ № 8'!I228+'СШ № 13'!I228+'СШ № 16'!I228+'СШ № 17'!I228+' СШ № 23'!I228+'СШ № 31'!I228+' СШ №34'!I228+' СШ № 42'!I228+'СШ № 44'!I228+' СШ № 45'!I228+'СШ № 46'!I228+'СШ № 50'!I228+'СШ № 53'!I228+'СШ № 55'!I228+'СШ № 62'!I228+'СШ № 63'!I228+'СШ № 64'!I228+'СШ № 65'!I228+' СШ № 76'!I228+'СШ № 78'!I228+'СШ № 79'!I228+'СШ № 81'!I228+'СШ № 89'!I228+'СШ № 90'!I228+' СШ № 93'!I228+'СШ № 94'!I228+'СШ № 135'!I228+'СШ № 137'!I228+'СШ № 148'!I228</f>
        <v>0</v>
      </c>
      <c r="J228" s="73">
        <v>0</v>
      </c>
      <c r="K228" s="112"/>
      <c r="L228" s="130"/>
      <c r="M228" s="144"/>
      <c r="N228" s="93"/>
    </row>
    <row r="229" spans="1:14" ht="75.95" customHeight="1" x14ac:dyDescent="0.25">
      <c r="A229" s="133"/>
      <c r="B229" s="124"/>
      <c r="C229" s="90"/>
      <c r="D229" s="127"/>
      <c r="E229" s="5" t="s">
        <v>11</v>
      </c>
      <c r="F229" s="6" t="s">
        <v>165</v>
      </c>
      <c r="G229" s="7" t="s">
        <v>12</v>
      </c>
      <c r="H229" s="8">
        <f>'Гимназия № 4'!H229+'Гимназия № 6'!H229+'ГИМНАЗИЯ № 7'!H229+'Гимназия № 10'!H229+'ГИМНАЗИЯ № 11'!H229+'ГИМНАЗИЯ № 14'!H229+'ГИМНАЗИЯ № 15'!H229+'ЛИЦЕЙ № 3'!H229+'ЛИЦЕЙ № 6'!H229+'ЛИЦЕЙ № 9'!H229+'ЛИЦЕЙ № 11'!H229+'ЛИЦЕЙ № 12'!H229+'СШ № 6'!H229+'СШ № 8'!H229+'СШ № 13'!H229+'СШ № 16'!H229+'СШ № 17'!H229+' СШ № 23'!H229+'СШ № 31'!H229+' СШ №34'!H229+' СШ № 42'!H229+'СШ № 44'!H229+' СШ № 45'!H229+'СШ № 46'!H229+'СШ № 50'!H229+'СШ № 53'!H229+'СШ № 55'!H229+'СШ № 62'!H229+'СШ № 63'!H229+'СШ № 64'!H229+'СШ № 65'!H229+' СШ № 76'!H229+'СШ № 78'!H229+'СШ № 79'!H229+'СШ № 81'!H229+'СШ № 89'!H229+'СШ № 90'!H229+' СШ № 93'!H229+'СШ № 94'!H229+'СШ № 135'!H229+'СШ № 137'!H229+'СШ № 148'!H229</f>
        <v>60</v>
      </c>
      <c r="I229" s="8">
        <f>'Гимназия № 4'!I229+'Гимназия № 6'!I229+'ГИМНАЗИЯ № 7'!I229+'Гимназия № 10'!I229+'ГИМНАЗИЯ № 11'!I229+'ГИМНАЗИЯ № 14'!I229+'ГИМНАЗИЯ № 15'!I229+'ЛИЦЕЙ № 3'!I229+'ЛИЦЕЙ № 6'!I229+'ЛИЦЕЙ № 9'!I229+'ЛИЦЕЙ № 11'!I229+'ЛИЦЕЙ № 12'!I229+'СШ № 6'!I229+'СШ № 8'!I229+'СШ № 13'!I229+'СШ № 16'!I229+'СШ № 17'!I229+' СШ № 23'!I229+'СШ № 31'!I229+' СШ №34'!I229+' СШ № 42'!I229+'СШ № 44'!I229+' СШ № 45'!I229+'СШ № 46'!I229+'СШ № 50'!I229+'СШ № 53'!I229+'СШ № 55'!I229+'СШ № 62'!I229+'СШ № 63'!I229+'СШ № 64'!I229+'СШ № 65'!I229+' СШ № 76'!I229+'СШ № 78'!I229+'СШ № 79'!I229+'СШ № 81'!I229+'СШ № 89'!I229+'СШ № 90'!I229+' СШ № 93'!I229+'СШ № 94'!I229+'СШ № 135'!I229+'СШ № 137'!I229+'СШ № 148'!I229</f>
        <v>266.7</v>
      </c>
      <c r="J229" s="73">
        <f t="shared" si="3"/>
        <v>100</v>
      </c>
      <c r="K229" s="112"/>
      <c r="L229" s="114"/>
      <c r="M229" s="144"/>
      <c r="N229" s="93"/>
    </row>
    <row r="230" spans="1:14" ht="80.099999999999994" customHeight="1" x14ac:dyDescent="0.25">
      <c r="A230" s="133"/>
      <c r="B230" s="124"/>
      <c r="C230" s="90"/>
      <c r="D230" s="127"/>
      <c r="E230" s="5" t="s">
        <v>11</v>
      </c>
      <c r="F230" s="12" t="s">
        <v>174</v>
      </c>
      <c r="G230" s="7" t="s">
        <v>12</v>
      </c>
      <c r="H230" s="8">
        <f>'Гимназия № 4'!H230+'Гимназия № 6'!H230+'ГИМНАЗИЯ № 7'!H230+'Гимназия № 10'!H230+'ГИМНАЗИЯ № 11'!H230+'ГИМНАЗИЯ № 14'!H230+'ГИМНАЗИЯ № 15'!H230+'ЛИЦЕЙ № 3'!H230+'ЛИЦЕЙ № 6'!H230+'ЛИЦЕЙ № 9'!H230+'ЛИЦЕЙ № 11'!H230+'ЛИЦЕЙ № 12'!H230+'СШ № 6'!H230+'СШ № 8'!H230+'СШ № 13'!H230+'СШ № 16'!H230+'СШ № 17'!H230+' СШ № 23'!H230+'СШ № 31'!H230+' СШ №34'!H230+' СШ № 42'!H230+'СШ № 44'!H230+' СШ № 45'!H230+'СШ № 46'!H230+'СШ № 50'!H230+'СШ № 53'!H230+'СШ № 55'!H230+'СШ № 62'!H230+'СШ № 63'!H230+'СШ № 64'!H230+'СШ № 65'!H230+' СШ № 76'!H230+'СШ № 78'!H230+'СШ № 79'!H230+'СШ № 81'!H230+'СШ № 89'!H230+'СШ № 90'!H230+' СШ № 93'!H230+'СШ № 94'!H230+'СШ № 135'!H230+'СШ № 137'!H230+'СШ № 148'!H230</f>
        <v>400</v>
      </c>
      <c r="I230" s="8">
        <f>'Гимназия № 4'!I230+'Гимназия № 6'!I230+'ГИМНАЗИЯ № 7'!I230+'Гимназия № 10'!I230+'ГИМНАЗИЯ № 11'!I230+'ГИМНАЗИЯ № 14'!I230+'ГИМНАЗИЯ № 15'!I230+'ЛИЦЕЙ № 3'!I230+'ЛИЦЕЙ № 6'!I230+'ЛИЦЕЙ № 9'!I230+'ЛИЦЕЙ № 11'!I230+'ЛИЦЕЙ № 12'!I230+'СШ № 6'!I230+'СШ № 8'!I230+'СШ № 13'!I230+'СШ № 16'!I230+'СШ № 17'!I230+' СШ № 23'!I230+'СШ № 31'!I230+' СШ №34'!I230+' СШ № 42'!I230+'СШ № 44'!I230+' СШ № 45'!I230+'СШ № 46'!I230+'СШ № 50'!I230+'СШ № 53'!I230+'СШ № 55'!I230+'СШ № 62'!I230+'СШ № 63'!I230+'СШ № 64'!I230+'СШ № 65'!I230+' СШ № 76'!I230+'СШ № 78'!I230+'СШ № 79'!I230+'СШ № 81'!I230+'СШ № 89'!I230+'СШ № 90'!I230+' СШ № 93'!I230+'СШ № 94'!I230+'СШ № 135'!I230+'СШ № 137'!I230+'СШ № 148'!I230</f>
        <v>400</v>
      </c>
      <c r="J230" s="73">
        <f t="shared" si="3"/>
        <v>100</v>
      </c>
      <c r="K230" s="113"/>
      <c r="L230" s="114"/>
      <c r="M230" s="144"/>
      <c r="N230" s="93"/>
    </row>
    <row r="231" spans="1:14" ht="33" customHeight="1" x14ac:dyDescent="0.25">
      <c r="A231" s="133"/>
      <c r="B231" s="125"/>
      <c r="C231" s="90"/>
      <c r="D231" s="128"/>
      <c r="E231" s="5" t="s">
        <v>14</v>
      </c>
      <c r="F231" s="1" t="s">
        <v>17</v>
      </c>
      <c r="G231" s="7" t="s">
        <v>15</v>
      </c>
      <c r="H231" s="8">
        <f>'Гимназия № 4'!H231+'Гимназия № 6'!H231+'ГИМНАЗИЯ № 7'!H231+'Гимназия № 10'!H231+'ГИМНАЗИЯ № 11'!H231+'ГИМНАЗИЯ № 14'!H231+'ГИМНАЗИЯ № 15'!H231+'ЛИЦЕЙ № 3'!H231+'ЛИЦЕЙ № 6'!H231+'ЛИЦЕЙ № 9'!H231+'ЛИЦЕЙ № 11'!H231+'ЛИЦЕЙ № 12'!H231+'СШ № 6'!H231+'СШ № 8'!H231+'СШ № 13'!H231+'СШ № 16'!H231+'СШ № 17'!H231+' СШ № 23'!H231+'СШ № 31'!H231+' СШ №34'!H231+' СШ № 42'!H231+'СШ № 44'!H231+' СШ № 45'!H231+'СШ № 46'!H231+'СШ № 50'!H231+'СШ № 53'!H231+'СШ № 55'!H231+'СШ № 62'!H231+'СШ № 63'!H231+'СШ № 64'!H231+'СШ № 65'!H231+' СШ № 76'!H231+'СШ № 78'!H231+'СШ № 79'!H231+'СШ № 81'!H231+'СШ № 89'!H231+'СШ № 90'!H231+' СШ № 93'!H231+'СШ № 94'!H231+'СШ № 135'!H231+'СШ № 137'!H231+'СШ № 148'!H231</f>
        <v>3.7</v>
      </c>
      <c r="I231" s="8">
        <f>'Гимназия № 4'!I231+'Гимназия № 6'!I231+'ГИМНАЗИЯ № 7'!I231+'Гимназия № 10'!I231+'ГИМНАЗИЯ № 11'!I231+'ГИМНАЗИЯ № 14'!I231+'ГИМНАЗИЯ № 15'!I231+'ЛИЦЕЙ № 3'!I231+'ЛИЦЕЙ № 6'!I231+'ЛИЦЕЙ № 9'!I231+'ЛИЦЕЙ № 11'!I231+'ЛИЦЕЙ № 12'!I231+'СШ № 6'!I231+'СШ № 8'!I231+'СШ № 13'!I231+'СШ № 16'!I231+'СШ № 17'!I231+' СШ № 23'!I231+'СШ № 31'!I231+' СШ №34'!I231+' СШ № 42'!I231+'СШ № 44'!I231+' СШ № 45'!I231+'СШ № 46'!I231+'СШ № 50'!I231+'СШ № 53'!I231+'СШ № 55'!I231+'СШ № 62'!I231+'СШ № 63'!I231+'СШ № 64'!I231+'СШ № 65'!I231+' СШ № 76'!I231+'СШ № 78'!I231+'СШ № 79'!I231+'СШ № 81'!I231+'СШ № 89'!I231+'СШ № 90'!I231+' СШ № 93'!I231+'СШ № 94'!I231+'СШ № 135'!I231+'СШ № 137'!I231+'СШ № 148'!I231</f>
        <v>4.3999999999999995</v>
      </c>
      <c r="J231" s="73">
        <f t="shared" si="3"/>
        <v>100</v>
      </c>
      <c r="K231" s="73">
        <f>J231</f>
        <v>100</v>
      </c>
      <c r="L231" s="89"/>
      <c r="M231" s="144"/>
      <c r="N231" s="94"/>
    </row>
    <row r="232" spans="1:14" ht="63" hidden="1" customHeight="1" x14ac:dyDescent="0.25">
      <c r="A232" s="133"/>
      <c r="B232" s="123"/>
      <c r="C232" s="90" t="s">
        <v>227</v>
      </c>
      <c r="D232" s="126" t="s">
        <v>10</v>
      </c>
      <c r="E232" s="5" t="s">
        <v>11</v>
      </c>
      <c r="F232" s="6" t="s">
        <v>171</v>
      </c>
      <c r="G232" s="7" t="s">
        <v>12</v>
      </c>
      <c r="H232" s="8">
        <f>'Гимназия № 4'!H232+'Гимназия № 6'!H232+'ГИМНАЗИЯ № 7'!H232+'Гимназия № 10'!H232+'ГИМНАЗИЯ № 11'!H232+'ГИМНАЗИЯ № 14'!H232+'ГИМНАЗИЯ № 15'!H232+'ЛИЦЕЙ № 3'!H232+'ЛИЦЕЙ № 6'!H232+'ЛИЦЕЙ № 9'!H232+'ЛИЦЕЙ № 11'!H232+'ЛИЦЕЙ № 12'!H232+'СШ № 6'!H232+'СШ № 8'!H232+'СШ № 13'!H232+'СШ № 16'!H232+'СШ № 17'!H232+' СШ № 23'!H232+'СШ № 31'!H232+' СШ №34'!H232+' СШ № 42'!H232+'СШ № 44'!H232+' СШ № 45'!H232+'СШ № 46'!H232+'СШ № 50'!H232+'СШ № 53'!H232+'СШ № 55'!H232+'СШ № 62'!H232+'СШ № 63'!H232+'СШ № 64'!H232+'СШ № 65'!H232+' СШ № 76'!H232+'СШ № 78'!H232+'СШ № 79'!H232+'СШ № 81'!H232+'СШ № 89'!H232+'СШ № 90'!H232+' СШ № 93'!H232+'СШ № 94'!H232+'СШ № 135'!H232+'СШ № 137'!H232+'СШ № 148'!H232</f>
        <v>0</v>
      </c>
      <c r="I232" s="8">
        <f>'Гимназия № 4'!I232+'Гимназия № 6'!I232+'ГИМНАЗИЯ № 7'!I232+'Гимназия № 10'!I232+'ГИМНАЗИЯ № 11'!I232+'ГИМНАЗИЯ № 14'!I232+'ГИМНАЗИЯ № 15'!I232+'ЛИЦЕЙ № 3'!I232+'ЛИЦЕЙ № 6'!I232+'ЛИЦЕЙ № 9'!I232+'ЛИЦЕЙ № 11'!I232+'ЛИЦЕЙ № 12'!I232+'СШ № 6'!I232+'СШ № 8'!I232+'СШ № 13'!I232+'СШ № 16'!I232+'СШ № 17'!I232+' СШ № 23'!I232+'СШ № 31'!I232+' СШ №34'!I232+' СШ № 42'!I232+'СШ № 44'!I232+' СШ № 45'!I232+'СШ № 46'!I232+'СШ № 50'!I232+'СШ № 53'!I232+'СШ № 55'!I232+'СШ № 62'!I232+'СШ № 63'!I232+'СШ № 64'!I232+'СШ № 65'!I232+' СШ № 76'!I232+'СШ № 78'!I232+'СШ № 79'!I232+'СШ № 81'!I232+'СШ № 89'!I232+'СШ № 90'!I232+' СШ № 93'!I232+'СШ № 94'!I232+'СШ № 135'!I232+'СШ № 137'!I232+'СШ № 148'!I232</f>
        <v>0</v>
      </c>
      <c r="J232" s="73" t="e">
        <f t="shared" si="3"/>
        <v>#DIV/0!</v>
      </c>
      <c r="K232" s="104" t="e">
        <f>(J232+J233+J234+J235+J236)/5</f>
        <v>#DIV/0!</v>
      </c>
      <c r="L232" s="88" t="e">
        <f>(K232+K237)/2</f>
        <v>#DIV/0!</v>
      </c>
      <c r="M232" s="144"/>
      <c r="N232" s="92"/>
    </row>
    <row r="233" spans="1:14" ht="63" hidden="1" customHeight="1" x14ac:dyDescent="0.25">
      <c r="A233" s="133"/>
      <c r="B233" s="124"/>
      <c r="C233" s="90"/>
      <c r="D233" s="129"/>
      <c r="E233" s="5" t="s">
        <v>11</v>
      </c>
      <c r="F233" s="6" t="s">
        <v>172</v>
      </c>
      <c r="G233" s="7" t="s">
        <v>12</v>
      </c>
      <c r="H233" s="8">
        <f>'Гимназия № 4'!H233+'Гимназия № 6'!H233+'ГИМНАЗИЯ № 7'!H233+'Гимназия № 10'!H233+'ГИМНАЗИЯ № 11'!H233+'ГИМНАЗИЯ № 14'!H233+'ГИМНАЗИЯ № 15'!H233+'ЛИЦЕЙ № 3'!H233+'ЛИЦЕЙ № 6'!H233+'ЛИЦЕЙ № 9'!H233+'ЛИЦЕЙ № 11'!H233+'ЛИЦЕЙ № 12'!H233+'СШ № 6'!H233+'СШ № 8'!H233+'СШ № 13'!H233+'СШ № 16'!H233+'СШ № 17'!H233+' СШ № 23'!H233+'СШ № 31'!H233+' СШ №34'!H233+' СШ № 42'!H233+'СШ № 44'!H233+' СШ № 45'!H233+'СШ № 46'!H233+'СШ № 50'!H233+'СШ № 53'!H233+'СШ № 55'!H233+'СШ № 62'!H233+'СШ № 63'!H233+'СШ № 64'!H233+'СШ № 65'!H233+' СШ № 76'!H233+'СШ № 78'!H233+'СШ № 79'!H233+'СШ № 81'!H233+'СШ № 89'!H233+'СШ № 90'!H233+' СШ № 93'!H233+'СШ № 94'!H233+'СШ № 135'!H233+'СШ № 137'!H233+'СШ № 148'!H233</f>
        <v>0</v>
      </c>
      <c r="I233" s="8">
        <f>'Гимназия № 4'!I233+'Гимназия № 6'!I233+'ГИМНАЗИЯ № 7'!I233+'Гимназия № 10'!I233+'ГИМНАЗИЯ № 11'!I233+'ГИМНАЗИЯ № 14'!I233+'ГИМНАЗИЯ № 15'!I233+'ЛИЦЕЙ № 3'!I233+'ЛИЦЕЙ № 6'!I233+'ЛИЦЕЙ № 9'!I233+'ЛИЦЕЙ № 11'!I233+'ЛИЦЕЙ № 12'!I233+'СШ № 6'!I233+'СШ № 8'!I233+'СШ № 13'!I233+'СШ № 16'!I233+'СШ № 17'!I233+' СШ № 23'!I233+'СШ № 31'!I233+' СШ №34'!I233+' СШ № 42'!I233+'СШ № 44'!I233+' СШ № 45'!I233+'СШ № 46'!I233+'СШ № 50'!I233+'СШ № 53'!I233+'СШ № 55'!I233+'СШ № 62'!I233+'СШ № 63'!I233+'СШ № 64'!I233+'СШ № 65'!I233+' СШ № 76'!I233+'СШ № 78'!I233+'СШ № 79'!I233+'СШ № 81'!I233+'СШ № 89'!I233+'СШ № 90'!I233+' СШ № 93'!I233+'СШ № 94'!I233+'СШ № 135'!I233+'СШ № 137'!I233+'СШ № 148'!I233</f>
        <v>0</v>
      </c>
      <c r="J233" s="73" t="e">
        <f t="shared" si="3"/>
        <v>#DIV/0!</v>
      </c>
      <c r="K233" s="112"/>
      <c r="L233" s="130"/>
      <c r="M233" s="144"/>
      <c r="N233" s="93"/>
    </row>
    <row r="234" spans="1:14" ht="63" hidden="1" customHeight="1" x14ac:dyDescent="0.25">
      <c r="A234" s="133"/>
      <c r="B234" s="124"/>
      <c r="C234" s="90"/>
      <c r="D234" s="129"/>
      <c r="E234" s="5" t="s">
        <v>11</v>
      </c>
      <c r="F234" s="6" t="s">
        <v>173</v>
      </c>
      <c r="G234" s="7" t="s">
        <v>12</v>
      </c>
      <c r="H234" s="8">
        <f>'Гимназия № 4'!H234+'Гимназия № 6'!H234+'ГИМНАЗИЯ № 7'!H234+'Гимназия № 10'!H234+'ГИМНАЗИЯ № 11'!H234+'ГИМНАЗИЯ № 14'!H234+'ГИМНАЗИЯ № 15'!H234+'ЛИЦЕЙ № 3'!H234+'ЛИЦЕЙ № 6'!H234+'ЛИЦЕЙ № 9'!H234+'ЛИЦЕЙ № 11'!H234+'ЛИЦЕЙ № 12'!H234+'СШ № 6'!H234+'СШ № 8'!H234+'СШ № 13'!H234+'СШ № 16'!H234+'СШ № 17'!H234+' СШ № 23'!H234+'СШ № 31'!H234+' СШ №34'!H234+' СШ № 42'!H234+'СШ № 44'!H234+' СШ № 45'!H234+'СШ № 46'!H234+'СШ № 50'!H234+'СШ № 53'!H234+'СШ № 55'!H234+'СШ № 62'!H234+'СШ № 63'!H234+'СШ № 64'!H234+'СШ № 65'!H234+' СШ № 76'!H234+'СШ № 78'!H234+'СШ № 79'!H234+'СШ № 81'!H234+'СШ № 89'!H234+'СШ № 90'!H234+' СШ № 93'!H234+'СШ № 94'!H234+'СШ № 135'!H234+'СШ № 137'!H234+'СШ № 148'!H234</f>
        <v>0</v>
      </c>
      <c r="I234" s="8">
        <f>'Гимназия № 4'!I234+'Гимназия № 6'!I234+'ГИМНАЗИЯ № 7'!I234+'Гимназия № 10'!I234+'ГИМНАЗИЯ № 11'!I234+'ГИМНАЗИЯ № 14'!I234+'ГИМНАЗИЯ № 15'!I234+'ЛИЦЕЙ № 3'!I234+'ЛИЦЕЙ № 6'!I234+'ЛИЦЕЙ № 9'!I234+'ЛИЦЕЙ № 11'!I234+'ЛИЦЕЙ № 12'!I234+'СШ № 6'!I234+'СШ № 8'!I234+'СШ № 13'!I234+'СШ № 16'!I234+'СШ № 17'!I234+' СШ № 23'!I234+'СШ № 31'!I234+' СШ №34'!I234+' СШ № 42'!I234+'СШ № 44'!I234+' СШ № 45'!I234+'СШ № 46'!I234+'СШ № 50'!I234+'СШ № 53'!I234+'СШ № 55'!I234+'СШ № 62'!I234+'СШ № 63'!I234+'СШ № 64'!I234+'СШ № 65'!I234+' СШ № 76'!I234+'СШ № 78'!I234+'СШ № 79'!I234+'СШ № 81'!I234+'СШ № 89'!I234+'СШ № 90'!I234+' СШ № 93'!I234+'СШ № 94'!I234+'СШ № 135'!I234+'СШ № 137'!I234+'СШ № 148'!I234</f>
        <v>0</v>
      </c>
      <c r="J234" s="73" t="e">
        <f t="shared" si="3"/>
        <v>#DIV/0!</v>
      </c>
      <c r="K234" s="112"/>
      <c r="L234" s="130"/>
      <c r="M234" s="144"/>
      <c r="N234" s="93"/>
    </row>
    <row r="235" spans="1:14" ht="39" hidden="1" customHeight="1" x14ac:dyDescent="0.25">
      <c r="A235" s="133"/>
      <c r="B235" s="124"/>
      <c r="C235" s="90"/>
      <c r="D235" s="127"/>
      <c r="E235" s="5" t="s">
        <v>11</v>
      </c>
      <c r="F235" s="6" t="s">
        <v>165</v>
      </c>
      <c r="G235" s="7" t="s">
        <v>12</v>
      </c>
      <c r="H235" s="8">
        <f>'Гимназия № 4'!H235+'Гимназия № 6'!H235+'ГИМНАЗИЯ № 7'!H235+'Гимназия № 10'!H235+'ГИМНАЗИЯ № 11'!H235+'ГИМНАЗИЯ № 14'!H235+'ГИМНАЗИЯ № 15'!H235+'ЛИЦЕЙ № 3'!H235+'ЛИЦЕЙ № 6'!H235+'ЛИЦЕЙ № 9'!H235+'ЛИЦЕЙ № 11'!H235+'ЛИЦЕЙ № 12'!H235+'СШ № 6'!H235+'СШ № 8'!H235+'СШ № 13'!H235+'СШ № 16'!H235+'СШ № 17'!H235+' СШ № 23'!H235+'СШ № 31'!H235+' СШ №34'!H235+' СШ № 42'!H235+'СШ № 44'!H235+' СШ № 45'!H235+'СШ № 46'!H235+'СШ № 50'!H235+'СШ № 53'!H235+'СШ № 55'!H235+'СШ № 62'!H235+'СШ № 63'!H235+'СШ № 64'!H235+'СШ № 65'!H235+' СШ № 76'!H235+'СШ № 78'!H235+'СШ № 79'!H235+'СШ № 81'!H235+'СШ № 89'!H235+'СШ № 90'!H235+' СШ № 93'!H235+'СШ № 94'!H235+'СШ № 135'!H235+'СШ № 137'!H235+'СШ № 148'!H235</f>
        <v>0</v>
      </c>
      <c r="I235" s="8">
        <f>'Гимназия № 4'!I235+'Гимназия № 6'!I235+'ГИМНАЗИЯ № 7'!I235+'Гимназия № 10'!I235+'ГИМНАЗИЯ № 11'!I235+'ГИМНАЗИЯ № 14'!I235+'ГИМНАЗИЯ № 15'!I235+'ЛИЦЕЙ № 3'!I235+'ЛИЦЕЙ № 6'!I235+'ЛИЦЕЙ № 9'!I235+'ЛИЦЕЙ № 11'!I235+'ЛИЦЕЙ № 12'!I235+'СШ № 6'!I235+'СШ № 8'!I235+'СШ № 13'!I235+'СШ № 16'!I235+'СШ № 17'!I235+' СШ № 23'!I235+'СШ № 31'!I235+' СШ №34'!I235+' СШ № 42'!I235+'СШ № 44'!I235+' СШ № 45'!I235+'СШ № 46'!I235+'СШ № 50'!I235+'СШ № 53'!I235+'СШ № 55'!I235+'СШ № 62'!I235+'СШ № 63'!I235+'СШ № 64'!I235+'СШ № 65'!I235+' СШ № 76'!I235+'СШ № 78'!I235+'СШ № 79'!I235+'СШ № 81'!I235+'СШ № 89'!I235+'СШ № 90'!I235+' СШ № 93'!I235+'СШ № 94'!I235+'СШ № 135'!I235+'СШ № 137'!I235+'СШ № 148'!I235</f>
        <v>0</v>
      </c>
      <c r="J235" s="73" t="e">
        <f t="shared" si="3"/>
        <v>#DIV/0!</v>
      </c>
      <c r="K235" s="112"/>
      <c r="L235" s="114"/>
      <c r="M235" s="144"/>
      <c r="N235" s="93"/>
    </row>
    <row r="236" spans="1:14" ht="63" hidden="1" customHeight="1" x14ac:dyDescent="0.25">
      <c r="A236" s="133"/>
      <c r="B236" s="124"/>
      <c r="C236" s="90"/>
      <c r="D236" s="127"/>
      <c r="E236" s="5" t="s">
        <v>11</v>
      </c>
      <c r="F236" s="12" t="s">
        <v>174</v>
      </c>
      <c r="G236" s="7" t="s">
        <v>12</v>
      </c>
      <c r="H236" s="8">
        <f>'Гимназия № 4'!H236+'Гимназия № 6'!H236+'ГИМНАЗИЯ № 7'!H236+'Гимназия № 10'!H236+'ГИМНАЗИЯ № 11'!H236+'ГИМНАЗИЯ № 14'!H236+'ГИМНАЗИЯ № 15'!H236+'ЛИЦЕЙ № 3'!H236+'ЛИЦЕЙ № 6'!H236+'ЛИЦЕЙ № 9'!H236+'ЛИЦЕЙ № 11'!H236+'ЛИЦЕЙ № 12'!H236+'СШ № 6'!H236+'СШ № 8'!H236+'СШ № 13'!H236+'СШ № 16'!H236+'СШ № 17'!H236+' СШ № 23'!H236+'СШ № 31'!H236+' СШ №34'!H236+' СШ № 42'!H236+'СШ № 44'!H236+' СШ № 45'!H236+'СШ № 46'!H236+'СШ № 50'!H236+'СШ № 53'!H236+'СШ № 55'!H236+'СШ № 62'!H236+'СШ № 63'!H236+'СШ № 64'!H236+'СШ № 65'!H236+' СШ № 76'!H236+'СШ № 78'!H236+'СШ № 79'!H236+'СШ № 81'!H236+'СШ № 89'!H236+'СШ № 90'!H236+' СШ № 93'!H236+'СШ № 94'!H236+'СШ № 135'!H236+'СШ № 137'!H236+'СШ № 148'!H236</f>
        <v>0</v>
      </c>
      <c r="I236" s="8">
        <f>'Гимназия № 4'!I236+'Гимназия № 6'!I236+'ГИМНАЗИЯ № 7'!I236+'Гимназия № 10'!I236+'ГИМНАЗИЯ № 11'!I236+'ГИМНАЗИЯ № 14'!I236+'ГИМНАЗИЯ № 15'!I236+'ЛИЦЕЙ № 3'!I236+'ЛИЦЕЙ № 6'!I236+'ЛИЦЕЙ № 9'!I236+'ЛИЦЕЙ № 11'!I236+'ЛИЦЕЙ № 12'!I236+'СШ № 6'!I236+'СШ № 8'!I236+'СШ № 13'!I236+'СШ № 16'!I236+'СШ № 17'!I236+' СШ № 23'!I236+'СШ № 31'!I236+' СШ №34'!I236+' СШ № 42'!I236+'СШ № 44'!I236+' СШ № 45'!I236+'СШ № 46'!I236+'СШ № 50'!I236+'СШ № 53'!I236+'СШ № 55'!I236+'СШ № 62'!I236+'СШ № 63'!I236+'СШ № 64'!I236+'СШ № 65'!I236+' СШ № 76'!I236+'СШ № 78'!I236+'СШ № 79'!I236+'СШ № 81'!I236+'СШ № 89'!I236+'СШ № 90'!I236+' СШ № 93'!I236+'СШ № 94'!I236+'СШ № 135'!I236+'СШ № 137'!I236+'СШ № 148'!I236</f>
        <v>0</v>
      </c>
      <c r="J236" s="73" t="e">
        <f t="shared" si="3"/>
        <v>#DIV/0!</v>
      </c>
      <c r="K236" s="113"/>
      <c r="L236" s="114"/>
      <c r="M236" s="144"/>
      <c r="N236" s="93"/>
    </row>
    <row r="237" spans="1:14" ht="33" hidden="1" customHeight="1" x14ac:dyDescent="0.25">
      <c r="A237" s="133"/>
      <c r="B237" s="125"/>
      <c r="C237" s="90"/>
      <c r="D237" s="128"/>
      <c r="E237" s="5" t="s">
        <v>14</v>
      </c>
      <c r="F237" s="1" t="s">
        <v>17</v>
      </c>
      <c r="G237" s="7" t="s">
        <v>15</v>
      </c>
      <c r="H237" s="8">
        <f>'Гимназия № 4'!H237+'Гимназия № 6'!H237+'ГИМНАЗИЯ № 7'!H237+'Гимназия № 10'!H237+'ГИМНАЗИЯ № 11'!H237+'ГИМНАЗИЯ № 14'!H237+'ГИМНАЗИЯ № 15'!H237+'ЛИЦЕЙ № 3'!H237+'ЛИЦЕЙ № 6'!H237+'ЛИЦЕЙ № 9'!H237+'ЛИЦЕЙ № 11'!H237+'ЛИЦЕЙ № 12'!H237+'СШ № 6'!H237+'СШ № 8'!H237+'СШ № 13'!H237+'СШ № 16'!H237+'СШ № 17'!H237+' СШ № 23'!H237+'СШ № 31'!H237+' СШ №34'!H237+' СШ № 42'!H237+'СШ № 44'!H237+' СШ № 45'!H237+'СШ № 46'!H237+'СШ № 50'!H237+'СШ № 53'!H237+'СШ № 55'!H237+'СШ № 62'!H237+'СШ № 63'!H237+'СШ № 64'!H237+'СШ № 65'!H237+' СШ № 76'!H237+'СШ № 78'!H237+'СШ № 79'!H237+'СШ № 81'!H237+'СШ № 89'!H237+'СШ № 90'!H237+' СШ № 93'!H237+'СШ № 94'!H237+'СШ № 135'!H237+'СШ № 137'!H237+'СШ № 148'!H237</f>
        <v>0</v>
      </c>
      <c r="I237" s="8">
        <f>'Гимназия № 4'!I237+'Гимназия № 6'!I237+'ГИМНАЗИЯ № 7'!I237+'Гимназия № 10'!I237+'ГИМНАЗИЯ № 11'!I237+'ГИМНАЗИЯ № 14'!I237+'ГИМНАЗИЯ № 15'!I237+'ЛИЦЕЙ № 3'!I237+'ЛИЦЕЙ № 6'!I237+'ЛИЦЕЙ № 9'!I237+'ЛИЦЕЙ № 11'!I237+'ЛИЦЕЙ № 12'!I237+'СШ № 6'!I237+'СШ № 8'!I237+'СШ № 13'!I237+'СШ № 16'!I237+'СШ № 17'!I237+' СШ № 23'!I237+'СШ № 31'!I237+' СШ №34'!I237+' СШ № 42'!I237+'СШ № 44'!I237+' СШ № 45'!I237+'СШ № 46'!I237+'СШ № 50'!I237+'СШ № 53'!I237+'СШ № 55'!I237+'СШ № 62'!I237+'СШ № 63'!I237+'СШ № 64'!I237+'СШ № 65'!I237+' СШ № 76'!I237+'СШ № 78'!I237+'СШ № 79'!I237+'СШ № 81'!I237+'СШ № 89'!I237+'СШ № 90'!I237+' СШ № 93'!I237+'СШ № 94'!I237+'СШ № 135'!I237+'СШ № 137'!I237+'СШ № 148'!I237</f>
        <v>0</v>
      </c>
      <c r="J237" s="73" t="e">
        <f t="shared" si="3"/>
        <v>#DIV/0!</v>
      </c>
      <c r="K237" s="73" t="e">
        <f>J237</f>
        <v>#DIV/0!</v>
      </c>
      <c r="L237" s="89"/>
      <c r="M237" s="144"/>
      <c r="N237" s="94"/>
    </row>
    <row r="238" spans="1:14" ht="85.5" customHeight="1" x14ac:dyDescent="0.25">
      <c r="A238" s="133"/>
      <c r="B238" s="123" t="s">
        <v>112</v>
      </c>
      <c r="C238" s="90" t="s">
        <v>228</v>
      </c>
      <c r="D238" s="126" t="s">
        <v>10</v>
      </c>
      <c r="E238" s="5" t="s">
        <v>11</v>
      </c>
      <c r="F238" s="67" t="s">
        <v>285</v>
      </c>
      <c r="G238" s="7" t="s">
        <v>12</v>
      </c>
      <c r="H238" s="8">
        <f>'Гимназия № 4'!H238+'Гимназия № 6'!H238+'ГИМНАЗИЯ № 7'!H238+'Гимназия № 10'!H238+'ГИМНАЗИЯ № 11'!H238+'ГИМНАЗИЯ № 14'!H238+'ГИМНАЗИЯ № 15'!H238+'ЛИЦЕЙ № 3'!H238+'ЛИЦЕЙ № 6'!H238+'ЛИЦЕЙ № 9'!H238+'ЛИЦЕЙ № 11'!H238+'ЛИЦЕЙ № 12'!H238+'СШ № 6'!H238+'СШ № 8'!H238+'СШ № 13'!H238+'СШ № 16'!H238+'СШ № 17'!H238+' СШ № 23'!H238+'СШ № 31'!H238+' СШ №34'!H238+' СШ № 42'!H238+'СШ № 44'!H238+' СШ № 45'!H238+'СШ № 46'!H238+'СШ № 50'!H238+'СШ № 53'!H238+'СШ № 55'!H238+'СШ № 62'!H238+'СШ № 63'!H238+'СШ № 64'!H238+'СШ № 65'!H238+' СШ № 76'!H238+'СШ № 78'!H238+'СШ № 79'!H238+'СШ № 81'!H238+'СШ № 89'!H238+'СШ № 90'!H238+' СШ № 93'!H238+'СШ № 94'!H238+'СШ № 135'!H238+'СШ № 137'!H238+'СШ № 148'!H238</f>
        <v>40</v>
      </c>
      <c r="I238" s="8">
        <f>'Гимназия № 4'!I238+'Гимназия № 6'!I238+'ГИМНАЗИЯ № 7'!I238+'Гимназия № 10'!I238+'ГИМНАЗИЯ № 11'!I238+'ГИМНАЗИЯ № 14'!I238+'ГИМНАЗИЯ № 15'!I238+'ЛИЦЕЙ № 3'!I238+'ЛИЦЕЙ № 6'!I238+'ЛИЦЕЙ № 9'!I238+'ЛИЦЕЙ № 11'!I238+'ЛИЦЕЙ № 12'!I238+'СШ № 6'!I238+'СШ № 8'!I238+'СШ № 13'!I238+'СШ № 16'!I238+'СШ № 17'!I238+' СШ № 23'!I238+'СШ № 31'!I238+' СШ №34'!I238+' СШ № 42'!I238+'СШ № 44'!I238+' СШ № 45'!I238+'СШ № 46'!I238+'СШ № 50'!I238+'СШ № 53'!I238+'СШ № 55'!I238+'СШ № 62'!I238+'СШ № 63'!I238+'СШ № 64'!I238+'СШ № 65'!I238+' СШ № 76'!I238+'СШ № 78'!I238+'СШ № 79'!I238+'СШ № 81'!I238+'СШ № 89'!I238+'СШ № 90'!I238+' СШ № 93'!I238+'СШ № 94'!I238+'СШ № 135'!I238+'СШ № 137'!I238+'СШ № 148'!I238</f>
        <v>100</v>
      </c>
      <c r="J238" s="73">
        <f t="shared" si="3"/>
        <v>100</v>
      </c>
      <c r="K238" s="104">
        <f>(J238+J239+J240+J241+J242)/4</f>
        <v>100</v>
      </c>
      <c r="L238" s="88">
        <f>(K238+K243)/2</f>
        <v>100</v>
      </c>
      <c r="M238" s="144"/>
      <c r="N238" s="92"/>
    </row>
    <row r="239" spans="1:14" ht="75.95" customHeight="1" x14ac:dyDescent="0.25">
      <c r="A239" s="133"/>
      <c r="B239" s="124"/>
      <c r="C239" s="90"/>
      <c r="D239" s="129"/>
      <c r="E239" s="5" t="s">
        <v>11</v>
      </c>
      <c r="F239" s="6" t="s">
        <v>172</v>
      </c>
      <c r="G239" s="7" t="s">
        <v>12</v>
      </c>
      <c r="H239" s="8">
        <f>'Гимназия № 4'!H239+'Гимназия № 6'!H239+'ГИМНАЗИЯ № 7'!H239+'Гимназия № 10'!H239+'ГИМНАЗИЯ № 11'!H239+'ГИМНАЗИЯ № 14'!H239+'ГИМНАЗИЯ № 15'!H239+'ЛИЦЕЙ № 3'!H239+'ЛИЦЕЙ № 6'!H239+'ЛИЦЕЙ № 9'!H239+'ЛИЦЕЙ № 11'!H239+'ЛИЦЕЙ № 12'!H239+'СШ № 6'!H239+'СШ № 8'!H239+'СШ № 13'!H239+'СШ № 16'!H239+'СШ № 17'!H239+' СШ № 23'!H239+'СШ № 31'!H239+' СШ №34'!H239+' СШ № 42'!H239+'СШ № 44'!H239+' СШ № 45'!H239+'СШ № 46'!H239+'СШ № 50'!H239+'СШ № 53'!H239+'СШ № 55'!H239+'СШ № 62'!H239+'СШ № 63'!H239+'СШ № 64'!H239+'СШ № 65'!H239+' СШ № 76'!H239+'СШ № 78'!H239+'СШ № 79'!H239+'СШ № 81'!H239+'СШ № 89'!H239+'СШ № 90'!H239+' СШ № 93'!H239+'СШ № 94'!H239+'СШ № 135'!H239+'СШ № 137'!H239+'СШ № 148'!H239</f>
        <v>90</v>
      </c>
      <c r="I239" s="8">
        <f>'Гимназия № 4'!I239+'Гимназия № 6'!I239+'ГИМНАЗИЯ № 7'!I239+'Гимназия № 10'!I239+'ГИМНАЗИЯ № 11'!I239+'ГИМНАЗИЯ № 14'!I239+'ГИМНАЗИЯ № 15'!I239+'ЛИЦЕЙ № 3'!I239+'ЛИЦЕЙ № 6'!I239+'ЛИЦЕЙ № 9'!I239+'ЛИЦЕЙ № 11'!I239+'ЛИЦЕЙ № 12'!I239+'СШ № 6'!I239+'СШ № 8'!I239+'СШ № 13'!I239+'СШ № 16'!I239+'СШ № 17'!I239+' СШ № 23'!I239+'СШ № 31'!I239+' СШ №34'!I239+' СШ № 42'!I239+'СШ № 44'!I239+' СШ № 45'!I239+'СШ № 46'!I239+'СШ № 50'!I239+'СШ № 53'!I239+'СШ № 55'!I239+'СШ № 62'!I239+'СШ № 63'!I239+'СШ № 64'!I239+'СШ № 65'!I239+' СШ № 76'!I239+'СШ № 78'!I239+'СШ № 79'!I239+'СШ № 81'!I239+'СШ № 89'!I239+'СШ № 90'!I239+' СШ № 93'!I239+'СШ № 94'!I239+'СШ № 135'!I239+'СШ № 137'!I239+'СШ № 148'!I239</f>
        <v>240</v>
      </c>
      <c r="J239" s="73">
        <f t="shared" si="3"/>
        <v>100</v>
      </c>
      <c r="K239" s="112"/>
      <c r="L239" s="130"/>
      <c r="M239" s="144"/>
      <c r="N239" s="93"/>
    </row>
    <row r="240" spans="1:14" ht="75.95" hidden="1" customHeight="1" x14ac:dyDescent="0.25">
      <c r="A240" s="133"/>
      <c r="B240" s="124"/>
      <c r="C240" s="90"/>
      <c r="D240" s="129"/>
      <c r="E240" s="5" t="s">
        <v>11</v>
      </c>
      <c r="F240" s="6" t="s">
        <v>173</v>
      </c>
      <c r="G240" s="7" t="s">
        <v>12</v>
      </c>
      <c r="H240" s="8">
        <f>'Гимназия № 4'!H240+'Гимназия № 6'!H240+'ГИМНАЗИЯ № 7'!H240+'Гимназия № 10'!H240+'ГИМНАЗИЯ № 11'!H240+'ГИМНАЗИЯ № 14'!H240+'ГИМНАЗИЯ № 15'!H240+'ЛИЦЕЙ № 3'!H240+'ЛИЦЕЙ № 6'!H240+'ЛИЦЕЙ № 9'!H240+'ЛИЦЕЙ № 11'!H240+'ЛИЦЕЙ № 12'!H240+'СШ № 6'!H240+'СШ № 8'!H240+'СШ № 13'!H240+'СШ № 16'!H240+'СШ № 17'!H240+' СШ № 23'!H240+'СШ № 31'!H240+' СШ №34'!H240+' СШ № 42'!H240+'СШ № 44'!H240+' СШ № 45'!H240+'СШ № 46'!H240+'СШ № 50'!H240+'СШ № 53'!H240+'СШ № 55'!H240+'СШ № 62'!H240+'СШ № 63'!H240+'СШ № 64'!H240+'СШ № 65'!H240+' СШ № 76'!H240+'СШ № 78'!H240+'СШ № 79'!H240+'СШ № 81'!H240+'СШ № 89'!H240+'СШ № 90'!H240+' СШ № 93'!H240+'СШ № 94'!H240+'СШ № 135'!H240+'СШ № 137'!H240+'СШ № 148'!H240</f>
        <v>0</v>
      </c>
      <c r="I240" s="8">
        <f>'Гимназия № 4'!I240+'Гимназия № 6'!I240+'ГИМНАЗИЯ № 7'!I240+'Гимназия № 10'!I240+'ГИМНАЗИЯ № 11'!I240+'ГИМНАЗИЯ № 14'!I240+'ГИМНАЗИЯ № 15'!I240+'ЛИЦЕЙ № 3'!I240+'ЛИЦЕЙ № 6'!I240+'ЛИЦЕЙ № 9'!I240+'ЛИЦЕЙ № 11'!I240+'ЛИЦЕЙ № 12'!I240+'СШ № 6'!I240+'СШ № 8'!I240+'СШ № 13'!I240+'СШ № 16'!I240+'СШ № 17'!I240+' СШ № 23'!I240+'СШ № 31'!I240+' СШ №34'!I240+' СШ № 42'!I240+'СШ № 44'!I240+' СШ № 45'!I240+'СШ № 46'!I240+'СШ № 50'!I240+'СШ № 53'!I240+'СШ № 55'!I240+'СШ № 62'!I240+'СШ № 63'!I240+'СШ № 64'!I240+'СШ № 65'!I240+' СШ № 76'!I240+'СШ № 78'!I240+'СШ № 79'!I240+'СШ № 81'!I240+'СШ № 89'!I240+'СШ № 90'!I240+' СШ № 93'!I240+'СШ № 94'!I240+'СШ № 135'!I240+'СШ № 137'!I240+'СШ № 148'!I240</f>
        <v>0</v>
      </c>
      <c r="J240" s="73">
        <v>0</v>
      </c>
      <c r="K240" s="112"/>
      <c r="L240" s="130"/>
      <c r="M240" s="144"/>
      <c r="N240" s="93"/>
    </row>
    <row r="241" spans="1:14" ht="75.95" customHeight="1" x14ac:dyDescent="0.25">
      <c r="A241" s="133"/>
      <c r="B241" s="124"/>
      <c r="C241" s="90"/>
      <c r="D241" s="127"/>
      <c r="E241" s="5" t="s">
        <v>11</v>
      </c>
      <c r="F241" s="6" t="s">
        <v>165</v>
      </c>
      <c r="G241" s="7" t="s">
        <v>12</v>
      </c>
      <c r="H241" s="8">
        <f>'Гимназия № 4'!H241+'Гимназия № 6'!H241+'ГИМНАЗИЯ № 7'!H241+'Гимназия № 10'!H241+'ГИМНАЗИЯ № 11'!H241+'ГИМНАЗИЯ № 14'!H241+'ГИМНАЗИЯ № 15'!H241+'ЛИЦЕЙ № 3'!H241+'ЛИЦЕЙ № 6'!H241+'ЛИЦЕЙ № 9'!H241+'ЛИЦЕЙ № 11'!H241+'ЛИЦЕЙ № 12'!H241+'СШ № 6'!H241+'СШ № 8'!H241+'СШ № 13'!H241+'СШ № 16'!H241+'СШ № 17'!H241+' СШ № 23'!H241+'СШ № 31'!H241+' СШ №34'!H241+' СШ № 42'!H241+'СШ № 44'!H241+' СШ № 45'!H241+'СШ № 46'!H241+'СШ № 50'!H241+'СШ № 53'!H241+'СШ № 55'!H241+'СШ № 62'!H241+'СШ № 63'!H241+'СШ № 64'!H241+'СШ № 65'!H241+' СШ № 76'!H241+'СШ № 78'!H241+'СШ № 79'!H241+'СШ № 81'!H241+'СШ № 89'!H241+'СШ № 90'!H241+' СШ № 93'!H241+'СШ № 94'!H241+'СШ № 135'!H241+'СШ № 137'!H241+'СШ № 148'!H241</f>
        <v>20</v>
      </c>
      <c r="I241" s="8">
        <f>'Гимназия № 4'!I241+'Гимназия № 6'!I241+'ГИМНАЗИЯ № 7'!I241+'Гимназия № 10'!I241+'ГИМНАЗИЯ № 11'!I241+'ГИМНАЗИЯ № 14'!I241+'ГИМНАЗИЯ № 15'!I241+'ЛИЦЕЙ № 3'!I241+'ЛИЦЕЙ № 6'!I241+'ЛИЦЕЙ № 9'!I241+'ЛИЦЕЙ № 11'!I241+'ЛИЦЕЙ № 12'!I241+'СШ № 6'!I241+'СШ № 8'!I241+'СШ № 13'!I241+'СШ № 16'!I241+'СШ № 17'!I241+' СШ № 23'!I241+'СШ № 31'!I241+' СШ №34'!I241+' СШ № 42'!I241+'СШ № 44'!I241+' СШ № 45'!I241+'СШ № 46'!I241+'СШ № 50'!I241+'СШ № 53'!I241+'СШ № 55'!I241+'СШ № 62'!I241+'СШ № 63'!I241+'СШ № 64'!I241+'СШ № 65'!I241+' СШ № 76'!I241+'СШ № 78'!I241+'СШ № 79'!I241+'СШ № 81'!I241+'СШ № 89'!I241+'СШ № 90'!I241+' СШ № 93'!I241+'СШ № 94'!I241+'СШ № 135'!I241+'СШ № 137'!I241+'СШ № 148'!I241</f>
        <v>33</v>
      </c>
      <c r="J241" s="73">
        <f t="shared" si="3"/>
        <v>100</v>
      </c>
      <c r="K241" s="112"/>
      <c r="L241" s="114"/>
      <c r="M241" s="144"/>
      <c r="N241" s="93"/>
    </row>
    <row r="242" spans="1:14" ht="80.099999999999994" customHeight="1" x14ac:dyDescent="0.25">
      <c r="A242" s="133"/>
      <c r="B242" s="124"/>
      <c r="C242" s="90"/>
      <c r="D242" s="127"/>
      <c r="E242" s="5" t="s">
        <v>11</v>
      </c>
      <c r="F242" s="12" t="s">
        <v>174</v>
      </c>
      <c r="G242" s="7" t="s">
        <v>12</v>
      </c>
      <c r="H242" s="11">
        <f>'Гимназия № 4'!H242+'Гимназия № 6'!H242+'ГИМНАЗИЯ № 7'!H242+'Гимназия № 10'!H242+'ГИМНАЗИЯ № 11'!H242+'ГИМНАЗИЯ № 14'!H242+'ГИМНАЗИЯ № 15'!H242+'ЛИЦЕЙ № 3'!H242+'ЛИЦЕЙ № 6'!H242+'ЛИЦЕЙ № 9'!H242+'ЛИЦЕЙ № 11'!H242+'ЛИЦЕЙ № 12'!H242+'СШ № 6'!H242+'СШ № 8'!H242+'СШ № 13'!H242+'СШ № 16'!H242+'СШ № 17'!H242+' СШ № 23'!H242+'СШ № 31'!H242+' СШ №34'!H242+' СШ № 42'!H242+'СШ № 44'!H242+' СШ № 45'!H242+'СШ № 46'!H242+'СШ № 50'!H242+'СШ № 53'!H242+'СШ № 55'!H242+'СШ № 62'!H242+'СШ № 63'!H242+'СШ № 64'!H242+'СШ № 65'!H242+' СШ № 76'!H242+'СШ № 78'!H242+'СШ № 79'!H242+'СШ № 81'!H242+'СШ № 89'!H242+'СШ № 90'!H242+' СШ № 93'!H242+'СШ № 94'!H242+'СШ № 135'!H242+'СШ № 137'!H242+'СШ № 148'!H242</f>
        <v>300</v>
      </c>
      <c r="I242" s="11">
        <f>'Гимназия № 4'!I242+'Гимназия № 6'!I242+'ГИМНАЗИЯ № 7'!I242+'Гимназия № 10'!I242+'ГИМНАЗИЯ № 11'!I242+'ГИМНАЗИЯ № 14'!I242+'ГИМНАЗИЯ № 15'!I242+'ЛИЦЕЙ № 3'!I242+'ЛИЦЕЙ № 6'!I242+'ЛИЦЕЙ № 9'!I242+'ЛИЦЕЙ № 11'!I242+'ЛИЦЕЙ № 12'!I242+'СШ № 6'!I242+'СШ № 8'!I242+'СШ № 13'!I242+'СШ № 16'!I242+'СШ № 17'!I242+' СШ № 23'!I242+'СШ № 31'!I242+' СШ №34'!I242+' СШ № 42'!I242+'СШ № 44'!I242+' СШ № 45'!I242+'СШ № 46'!I242+'СШ № 50'!I242+'СШ № 53'!I242+'СШ № 55'!I242+'СШ № 62'!I242+'СШ № 63'!I242+'СШ № 64'!I242+'СШ № 65'!I242+' СШ № 76'!I242+'СШ № 78'!I242+'СШ № 79'!I242+'СШ № 81'!I242+'СШ № 89'!I242+'СШ № 90'!I242+' СШ № 93'!I242+'СШ № 94'!I242+'СШ № 135'!I242+'СШ № 137'!I242+'СШ № 148'!I242</f>
        <v>300</v>
      </c>
      <c r="J242" s="73">
        <f t="shared" si="3"/>
        <v>100</v>
      </c>
      <c r="K242" s="113"/>
      <c r="L242" s="114"/>
      <c r="M242" s="144"/>
      <c r="N242" s="93"/>
    </row>
    <row r="243" spans="1:14" ht="33" customHeight="1" x14ac:dyDescent="0.25">
      <c r="A243" s="133"/>
      <c r="B243" s="125"/>
      <c r="C243" s="90"/>
      <c r="D243" s="128"/>
      <c r="E243" s="5" t="s">
        <v>14</v>
      </c>
      <c r="F243" s="1" t="s">
        <v>17</v>
      </c>
      <c r="G243" s="7" t="s">
        <v>15</v>
      </c>
      <c r="H243" s="8">
        <f>'Гимназия № 4'!H243+'Гимназия № 6'!H243+'ГИМНАЗИЯ № 7'!H243+'Гимназия № 10'!H243+'ГИМНАЗИЯ № 11'!H243+'ГИМНАЗИЯ № 14'!H243+'ГИМНАЗИЯ № 15'!H243+'ЛИЦЕЙ № 3'!H243+'ЛИЦЕЙ № 6'!H243+'ЛИЦЕЙ № 9'!H243+'ЛИЦЕЙ № 11'!H243+'ЛИЦЕЙ № 12'!H243+'СШ № 6'!H243+'СШ № 8'!H243+'СШ № 13'!H243+'СШ № 16'!H243+'СШ № 17'!H243+' СШ № 23'!H243+'СШ № 31'!H243+' СШ №34'!H243+' СШ № 42'!H243+'СШ № 44'!H243+' СШ № 45'!H243+'СШ № 46'!H243+'СШ № 50'!H243+'СШ № 53'!H243+'СШ № 55'!H243+'СШ № 62'!H243+'СШ № 63'!H243+'СШ № 64'!H243+'СШ № 65'!H243+' СШ № 76'!H243+'СШ № 78'!H243+'СШ № 79'!H243+'СШ № 81'!H243+'СШ № 89'!H243+'СШ № 90'!H243+' СШ № 93'!H243+'СШ № 94'!H243+'СШ № 135'!H243+'СШ № 137'!H243+'СШ № 148'!H243</f>
        <v>2.9</v>
      </c>
      <c r="I243" s="8">
        <f>'Гимназия № 4'!I243+'Гимназия № 6'!I243+'ГИМНАЗИЯ № 7'!I243+'Гимназия № 10'!I243+'ГИМНАЗИЯ № 11'!I243+'ГИМНАЗИЯ № 14'!I243+'ГИМНАЗИЯ № 15'!I243+'ЛИЦЕЙ № 3'!I243+'ЛИЦЕЙ № 6'!I243+'ЛИЦЕЙ № 9'!I243+'ЛИЦЕЙ № 11'!I243+'ЛИЦЕЙ № 12'!I243+'СШ № 6'!I243+'СШ № 8'!I243+'СШ № 13'!I243+'СШ № 16'!I243+'СШ № 17'!I243+' СШ № 23'!I243+'СШ № 31'!I243+' СШ №34'!I243+' СШ № 42'!I243+'СШ № 44'!I243+' СШ № 45'!I243+'СШ № 46'!I243+'СШ № 50'!I243+'СШ № 53'!I243+'СШ № 55'!I243+'СШ № 62'!I243+'СШ № 63'!I243+'СШ № 64'!I243+'СШ № 65'!I243+' СШ № 76'!I243+'СШ № 78'!I243+'СШ № 79'!I243+'СШ № 81'!I243+'СШ № 89'!I243+'СШ № 90'!I243+' СШ № 93'!I243+'СШ № 94'!I243+'СШ № 135'!I243+'СШ № 137'!I243+'СШ № 148'!I243</f>
        <v>3.2</v>
      </c>
      <c r="J243" s="73">
        <f t="shared" si="3"/>
        <v>100</v>
      </c>
      <c r="K243" s="73">
        <f>J243</f>
        <v>100</v>
      </c>
      <c r="L243" s="89"/>
      <c r="M243" s="144"/>
      <c r="N243" s="94"/>
    </row>
    <row r="244" spans="1:14" ht="63" hidden="1" customHeight="1" x14ac:dyDescent="0.25">
      <c r="A244" s="133"/>
      <c r="B244" s="123" t="s">
        <v>109</v>
      </c>
      <c r="C244" s="90" t="s">
        <v>229</v>
      </c>
      <c r="D244" s="126" t="s">
        <v>10</v>
      </c>
      <c r="E244" s="5" t="s">
        <v>11</v>
      </c>
      <c r="F244" s="6" t="s">
        <v>171</v>
      </c>
      <c r="G244" s="7" t="s">
        <v>12</v>
      </c>
      <c r="H244" s="8">
        <f>'Гимназия № 4'!H244+'Гимназия № 6'!H244+'ГИМНАЗИЯ № 7'!H244+'Гимназия № 10'!H244+'ГИМНАЗИЯ № 11'!H244+'ГИМНАЗИЯ № 14'!H244+'ГИМНАЗИЯ № 15'!H244+'ЛИЦЕЙ № 3'!H244+'ЛИЦЕЙ № 6'!H244+'ЛИЦЕЙ № 9'!H244+'ЛИЦЕЙ № 11'!H244+'ЛИЦЕЙ № 12'!H244+'СШ № 6'!H244+'СШ № 8'!H244+'СШ № 13'!H244+'СШ № 16'!H244+'СШ № 17'!H244+' СШ № 23'!H244+'СШ № 31'!H244+' СШ №34'!H244+' СШ № 42'!H244+'СШ № 44'!H244+' СШ № 45'!H244+'СШ № 46'!H244+'СШ № 50'!H244+'СШ № 53'!H244+'СШ № 55'!H244+'СШ № 62'!H244+'СШ № 63'!H244+'СШ № 64'!H244+'СШ № 65'!H244+' СШ № 76'!H244+'СШ № 78'!H244+'СШ № 79'!H244+'СШ № 81'!H244+'СШ № 89'!H244+'СШ № 90'!H244+' СШ № 93'!H244+'СШ № 94'!H244+'СШ № 135'!H244+'СШ № 137'!H244+'СШ № 148'!H244</f>
        <v>0</v>
      </c>
      <c r="I244" s="8">
        <f>'Гимназия № 4'!I244+'Гимназия № 6'!I244+'ГИМНАЗИЯ № 7'!I244+'Гимназия № 10'!I244+'ГИМНАЗИЯ № 11'!I244+'ГИМНАЗИЯ № 14'!I244+'ГИМНАЗИЯ № 15'!I244+'ЛИЦЕЙ № 3'!I244+'ЛИЦЕЙ № 6'!I244+'ЛИЦЕЙ № 9'!I244+'ЛИЦЕЙ № 11'!I244+'ЛИЦЕЙ № 12'!I244+'СШ № 6'!I244+'СШ № 8'!I244+'СШ № 13'!I244+'СШ № 16'!I244+'СШ № 17'!I244+' СШ № 23'!I244+'СШ № 31'!I244+' СШ №34'!I244+' СШ № 42'!I244+'СШ № 44'!I244+' СШ № 45'!I244+'СШ № 46'!I244+'СШ № 50'!I244+'СШ № 53'!I244+'СШ № 55'!I244+'СШ № 62'!I244+'СШ № 63'!I244+'СШ № 64'!I244+'СШ № 65'!I244+' СШ № 76'!I244+'СШ № 78'!I244+'СШ № 79'!I244+'СШ № 81'!I244+'СШ № 89'!I244+'СШ № 90'!I244+' СШ № 93'!I244+'СШ № 94'!I244+'СШ № 135'!I244+'СШ № 137'!I244+'СШ № 148'!I244</f>
        <v>0</v>
      </c>
      <c r="J244" s="73">
        <v>0</v>
      </c>
      <c r="K244" s="104">
        <f>(J244+J245+J246+J247+J248)/1</f>
        <v>100</v>
      </c>
      <c r="L244" s="88">
        <f>(K244+K249)/2</f>
        <v>100</v>
      </c>
      <c r="M244" s="144"/>
      <c r="N244" s="92"/>
    </row>
    <row r="245" spans="1:14" ht="72.75" customHeight="1" x14ac:dyDescent="0.25">
      <c r="A245" s="133"/>
      <c r="B245" s="124"/>
      <c r="C245" s="90"/>
      <c r="D245" s="129"/>
      <c r="E245" s="5" t="s">
        <v>11</v>
      </c>
      <c r="F245" s="6" t="s">
        <v>172</v>
      </c>
      <c r="G245" s="7" t="s">
        <v>12</v>
      </c>
      <c r="H245" s="11">
        <f>'Гимназия № 4'!H245+'Гимназия № 6'!H245+'ГИМНАЗИЯ № 7'!H245+'Гимназия № 10'!H245+'ГИМНАЗИЯ № 11'!H245+'ГИМНАЗИЯ № 14'!H245+'ГИМНАЗИЯ № 15'!H245+'ЛИЦЕЙ № 3'!H245+'ЛИЦЕЙ № 6'!H245+'ЛИЦЕЙ № 9'!H245+'ЛИЦЕЙ № 11'!H245+'ЛИЦЕЙ № 12'!H245+'СШ № 6'!H245+'СШ № 8'!H245+'СШ № 13'!H245+'СШ № 16'!H245+'СШ № 17'!H245+' СШ № 23'!H245+'СШ № 31'!H245+' СШ №34'!H245+' СШ № 42'!H245+'СШ № 44'!H245+' СШ № 45'!H245+'СШ № 46'!H245+'СШ № 50'!H245+'СШ № 53'!H245+'СШ № 55'!H245+'СШ № 62'!H245+'СШ № 63'!H245+'СШ № 64'!H245+'СШ № 65'!H245+' СШ № 76'!H245+'СШ № 78'!H245+'СШ № 79'!H245+'СШ № 81'!H245+'СШ № 89'!H245+'СШ № 90'!H245+' СШ № 93'!H245+'СШ № 94'!H245+'СШ № 135'!H245+'СШ № 137'!H245+'СШ № 148'!H245</f>
        <v>0</v>
      </c>
      <c r="I245" s="11">
        <f>'Гимназия № 4'!I245+'Гимназия № 6'!I245+'ГИМНАЗИЯ № 7'!I245+'Гимназия № 10'!I245+'ГИМНАЗИЯ № 11'!I245+'ГИМНАЗИЯ № 14'!I245+'ГИМНАЗИЯ № 15'!I245+'ЛИЦЕЙ № 3'!I245+'ЛИЦЕЙ № 6'!I245+'ЛИЦЕЙ № 9'!I245+'ЛИЦЕЙ № 11'!I245+'ЛИЦЕЙ № 12'!I245+'СШ № 6'!I245+'СШ № 8'!I245+'СШ № 13'!I245+'СШ № 16'!I245+'СШ № 17'!I245+' СШ № 23'!I245+'СШ № 31'!I245+' СШ №34'!I245+' СШ № 42'!I245+'СШ № 44'!I245+' СШ № 45'!I245+'СШ № 46'!I245+'СШ № 50'!I245+'СШ № 53'!I245+'СШ № 55'!I245+'СШ № 62'!I245+'СШ № 63'!I245+'СШ № 64'!I245+'СШ № 65'!I245+' СШ № 76'!I245+'СШ № 78'!I245+'СШ № 79'!I245+'СШ № 81'!I245+'СШ № 89'!I245+'СШ № 90'!I245+' СШ № 93'!I245+'СШ № 94'!I245+'СШ № 135'!I245+'СШ № 137'!I245+'СШ № 148'!I245</f>
        <v>0</v>
      </c>
      <c r="J245" s="73">
        <v>0</v>
      </c>
      <c r="K245" s="112"/>
      <c r="L245" s="130"/>
      <c r="M245" s="144"/>
      <c r="N245" s="93"/>
    </row>
    <row r="246" spans="1:14" ht="0.75" customHeight="1" x14ac:dyDescent="0.25">
      <c r="A246" s="133"/>
      <c r="B246" s="124"/>
      <c r="C246" s="90"/>
      <c r="D246" s="129"/>
      <c r="E246" s="5" t="s">
        <v>11</v>
      </c>
      <c r="F246" s="6" t="s">
        <v>173</v>
      </c>
      <c r="G246" s="7" t="s">
        <v>12</v>
      </c>
      <c r="H246" s="8">
        <f>'Гимназия № 4'!H246+'Гимназия № 6'!H246+'ГИМНАЗИЯ № 7'!H246+'Гимназия № 10'!H246+'ГИМНАЗИЯ № 11'!H246+'ГИМНАЗИЯ № 14'!H246+'ГИМНАЗИЯ № 15'!H246+'ЛИЦЕЙ № 3'!H246+'ЛИЦЕЙ № 6'!H246+'ЛИЦЕЙ № 9'!H246+'ЛИЦЕЙ № 11'!H246+'ЛИЦЕЙ № 12'!H246+'СШ № 6'!H246+'СШ № 8'!H246+'СШ № 13'!H246+'СШ № 16'!H246+'СШ № 17'!H246+' СШ № 23'!H246+'СШ № 31'!H246+' СШ №34'!H246+' СШ № 42'!H246+'СШ № 44'!H246+' СШ № 45'!H246+'СШ № 46'!H246+'СШ № 50'!H246+'СШ № 53'!H246+'СШ № 55'!H246+'СШ № 62'!H246+'СШ № 63'!H246+'СШ № 64'!H246+'СШ № 65'!H246+' СШ № 76'!H246+'СШ № 78'!H246+'СШ № 79'!H246+'СШ № 81'!H246+'СШ № 89'!H246+'СШ № 90'!H246+' СШ № 93'!H246+'СШ № 94'!H246+'СШ № 135'!H246+'СШ № 137'!H246+'СШ № 148'!H246</f>
        <v>0</v>
      </c>
      <c r="I246" s="8">
        <f>'Гимназия № 4'!I246+'Гимназия № 6'!I246+'ГИМНАЗИЯ № 7'!I246+'Гимназия № 10'!I246+'ГИМНАЗИЯ № 11'!I246+'ГИМНАЗИЯ № 14'!I246+'ГИМНАЗИЯ № 15'!I246+'ЛИЦЕЙ № 3'!I246+'ЛИЦЕЙ № 6'!I246+'ЛИЦЕЙ № 9'!I246+'ЛИЦЕЙ № 11'!I246+'ЛИЦЕЙ № 12'!I246+'СШ № 6'!I246+'СШ № 8'!I246+'СШ № 13'!I246+'СШ № 16'!I246+'СШ № 17'!I246+' СШ № 23'!I246+'СШ № 31'!I246+' СШ №34'!I246+' СШ № 42'!I246+'СШ № 44'!I246+' СШ № 45'!I246+'СШ № 46'!I246+'СШ № 50'!I246+'СШ № 53'!I246+'СШ № 55'!I246+'СШ № 62'!I246+'СШ № 63'!I246+'СШ № 64'!I246+'СШ № 65'!I246+' СШ № 76'!I246+'СШ № 78'!I246+'СШ № 79'!I246+'СШ № 81'!I246+'СШ № 89'!I246+'СШ № 90'!I246+' СШ № 93'!I246+'СШ № 94'!I246+'СШ № 135'!I246+'СШ № 137'!I246+'СШ № 148'!I246</f>
        <v>0</v>
      </c>
      <c r="J246" s="73">
        <v>0</v>
      </c>
      <c r="K246" s="112"/>
      <c r="L246" s="130"/>
      <c r="M246" s="144"/>
      <c r="N246" s="93"/>
    </row>
    <row r="247" spans="1:14" ht="50.25" customHeight="1" x14ac:dyDescent="0.25">
      <c r="A247" s="133"/>
      <c r="B247" s="124"/>
      <c r="C247" s="90"/>
      <c r="D247" s="127"/>
      <c r="E247" s="5" t="s">
        <v>11</v>
      </c>
      <c r="F247" s="6" t="s">
        <v>165</v>
      </c>
      <c r="G247" s="7" t="s">
        <v>12</v>
      </c>
      <c r="H247" s="11">
        <f>'Гимназия № 4'!H247+'Гимназия № 6'!H247+'ГИМНАЗИЯ № 7'!H247+'Гимназия № 10'!H247+'ГИМНАЗИЯ № 11'!H247+'ГИМНАЗИЯ № 14'!H247+'ГИМНАЗИЯ № 15'!H247+'ЛИЦЕЙ № 3'!H247+'ЛИЦЕЙ № 6'!H247+'ЛИЦЕЙ № 9'!H247+'ЛИЦЕЙ № 11'!H247+'ЛИЦЕЙ № 12'!H247+'СШ № 6'!H247+'СШ № 8'!H247+'СШ № 13'!H247+'СШ № 16'!H247+'СШ № 17'!H247+' СШ № 23'!H247+'СШ № 31'!H247+' СШ №34'!H247+' СШ № 42'!H247+'СШ № 44'!H247+' СШ № 45'!H247+'СШ № 46'!H247+'СШ № 50'!H247+'СШ № 53'!H247+'СШ № 55'!H247+'СШ № 62'!H247+'СШ № 63'!H247+'СШ № 64'!H247+'СШ № 65'!H247+' СШ № 76'!H247+'СШ № 78'!H247+'СШ № 79'!H247+'СШ № 81'!H247+'СШ № 89'!H247+'СШ № 90'!H247+' СШ № 93'!H247+'СШ № 94'!H247+'СШ № 135'!H247+'СШ № 137'!H247+'СШ № 148'!H247</f>
        <v>0</v>
      </c>
      <c r="I247" s="11">
        <f>'Гимназия № 4'!I247+'Гимназия № 6'!I247+'ГИМНАЗИЯ № 7'!I247+'Гимназия № 10'!I247+'ГИМНАЗИЯ № 11'!I247+'ГИМНАЗИЯ № 14'!I247+'ГИМНАЗИЯ № 15'!I247+'ЛИЦЕЙ № 3'!I247+'ЛИЦЕЙ № 6'!I247+'ЛИЦЕЙ № 9'!I247+'ЛИЦЕЙ № 11'!I247+'ЛИЦЕЙ № 12'!I247+'СШ № 6'!I247+'СШ № 8'!I247+'СШ № 13'!I247+'СШ № 16'!I247+'СШ № 17'!I247+' СШ № 23'!I247+'СШ № 31'!I247+' СШ №34'!I247+' СШ № 42'!I247+'СШ № 44'!I247+' СШ № 45'!I247+'СШ № 46'!I247+'СШ № 50'!I247+'СШ № 53'!I247+'СШ № 55'!I247+'СШ № 62'!I247+'СШ № 63'!I247+'СШ № 64'!I247+'СШ № 65'!I247+' СШ № 76'!I247+'СШ № 78'!I247+'СШ № 79'!I247+'СШ № 81'!I247+'СШ № 89'!I247+'СШ № 90'!I247+' СШ № 93'!I247+'СШ № 94'!I247+'СШ № 135'!I247+'СШ № 137'!I247+'СШ № 148'!I247</f>
        <v>0</v>
      </c>
      <c r="J247" s="73">
        <v>0</v>
      </c>
      <c r="K247" s="112"/>
      <c r="L247" s="114"/>
      <c r="M247" s="144"/>
      <c r="N247" s="93"/>
    </row>
    <row r="248" spans="1:14" ht="63" customHeight="1" x14ac:dyDescent="0.25">
      <c r="A248" s="133"/>
      <c r="B248" s="124"/>
      <c r="C248" s="90"/>
      <c r="D248" s="127"/>
      <c r="E248" s="5" t="s">
        <v>11</v>
      </c>
      <c r="F248" s="12" t="s">
        <v>174</v>
      </c>
      <c r="G248" s="7" t="s">
        <v>12</v>
      </c>
      <c r="H248" s="11">
        <f>'Гимназия № 4'!H248+'Гимназия № 6'!H248+'ГИМНАЗИЯ № 7'!H248+'Гимназия № 10'!H248+'ГИМНАЗИЯ № 11'!H248+'ГИМНАЗИЯ № 14'!H248+'ГИМНАЗИЯ № 15'!H248+'ЛИЦЕЙ № 3'!H248+'ЛИЦЕЙ № 6'!H248+'ЛИЦЕЙ № 9'!H248+'ЛИЦЕЙ № 11'!H248+'ЛИЦЕЙ № 12'!H248+'СШ № 6'!H248+'СШ № 8'!H248+'СШ № 13'!H248+'СШ № 16'!H248+'СШ № 17'!H248+' СШ № 23'!H248+'СШ № 31'!H248+' СШ №34'!H248+' СШ № 42'!H248+'СШ № 44'!H248+' СШ № 45'!H248+'СШ № 46'!H248+'СШ № 50'!H248+'СШ № 53'!H248+'СШ № 55'!H248+'СШ № 62'!H248+'СШ № 63'!H248+'СШ № 64'!H248+'СШ № 65'!H248+' СШ № 76'!H248+'СШ № 78'!H248+'СШ № 79'!H248+'СШ № 81'!H248+'СШ № 89'!H248+'СШ № 90'!H248+' СШ № 93'!H248+'СШ № 94'!H248+'СШ № 135'!H248+'СШ № 137'!H248+'СШ № 148'!H248</f>
        <v>100</v>
      </c>
      <c r="I248" s="11">
        <f>'Гимназия № 4'!I248+'Гимназия № 6'!I248+'ГИМНАЗИЯ № 7'!I248+'Гимназия № 10'!I248+'ГИМНАЗИЯ № 11'!I248+'ГИМНАЗИЯ № 14'!I248+'ГИМНАЗИЯ № 15'!I248+'ЛИЦЕЙ № 3'!I248+'ЛИЦЕЙ № 6'!I248+'ЛИЦЕЙ № 9'!I248+'ЛИЦЕЙ № 11'!I248+'ЛИЦЕЙ № 12'!I248+'СШ № 6'!I248+'СШ № 8'!I248+'СШ № 13'!I248+'СШ № 16'!I248+'СШ № 17'!I248+' СШ № 23'!I248+'СШ № 31'!I248+' СШ №34'!I248+' СШ № 42'!I248+'СШ № 44'!I248+' СШ № 45'!I248+'СШ № 46'!I248+'СШ № 50'!I248+'СШ № 53'!I248+'СШ № 55'!I248+'СШ № 62'!I248+'СШ № 63'!I248+'СШ № 64'!I248+'СШ № 65'!I248+' СШ № 76'!I248+'СШ № 78'!I248+'СШ № 79'!I248+'СШ № 81'!I248+'СШ № 89'!I248+'СШ № 90'!I248+' СШ № 93'!I248+'СШ № 94'!I248+'СШ № 135'!I248+'СШ № 137'!I248+'СШ № 148'!I248</f>
        <v>100</v>
      </c>
      <c r="J248" s="73">
        <f t="shared" si="3"/>
        <v>100</v>
      </c>
      <c r="K248" s="113"/>
      <c r="L248" s="114"/>
      <c r="M248" s="144"/>
      <c r="N248" s="93"/>
    </row>
    <row r="249" spans="1:14" ht="33" customHeight="1" x14ac:dyDescent="0.25">
      <c r="A249" s="133"/>
      <c r="B249" s="125"/>
      <c r="C249" s="90"/>
      <c r="D249" s="128"/>
      <c r="E249" s="5" t="s">
        <v>14</v>
      </c>
      <c r="F249" s="1" t="s">
        <v>17</v>
      </c>
      <c r="G249" s="7" t="s">
        <v>15</v>
      </c>
      <c r="H249" s="8">
        <f>'Гимназия № 4'!H249+'Гимназия № 6'!H249+'ГИМНАЗИЯ № 7'!H249+'Гимназия № 10'!H249+'ГИМНАЗИЯ № 11'!H249+'ГИМНАЗИЯ № 14'!H249+'ГИМНАЗИЯ № 15'!H249+'ЛИЦЕЙ № 3'!H249+'ЛИЦЕЙ № 6'!H249+'ЛИЦЕЙ № 9'!H249+'ЛИЦЕЙ № 11'!H249+'ЛИЦЕЙ № 12'!H249+'СШ № 6'!H249+'СШ № 8'!H249+'СШ № 13'!H249+'СШ № 16'!H249+'СШ № 17'!H249+' СШ № 23'!H249+'СШ № 31'!H249+' СШ №34'!H249+' СШ № 42'!H249+'СШ № 44'!H249+' СШ № 45'!H249+'СШ № 46'!H249+'СШ № 50'!H249+'СШ № 53'!H249+'СШ № 55'!H249+'СШ № 62'!H249+'СШ № 63'!H249+'СШ № 64'!H249+'СШ № 65'!H249+' СШ № 76'!H249+'СШ № 78'!H249+'СШ № 79'!H249+'СШ № 81'!H249+'СШ № 89'!H249+'СШ № 90'!H249+' СШ № 93'!H249+'СШ № 94'!H249+'СШ № 135'!H249+'СШ № 137'!H249+'СШ № 148'!H249</f>
        <v>0.5</v>
      </c>
      <c r="I249" s="8">
        <f>'Гимназия № 4'!I249+'Гимназия № 6'!I249+'ГИМНАЗИЯ № 7'!I249+'Гимназия № 10'!I249+'ГИМНАЗИЯ № 11'!I249+'ГИМНАЗИЯ № 14'!I249+'ГИМНАЗИЯ № 15'!I249+'ЛИЦЕЙ № 3'!I249+'ЛИЦЕЙ № 6'!I249+'ЛИЦЕЙ № 9'!I249+'ЛИЦЕЙ № 11'!I249+'ЛИЦЕЙ № 12'!I249+'СШ № 6'!I249+'СШ № 8'!I249+'СШ № 13'!I249+'СШ № 16'!I249+'СШ № 17'!I249+' СШ № 23'!I249+'СШ № 31'!I249+' СШ №34'!I249+' СШ № 42'!I249+'СШ № 44'!I249+' СШ № 45'!I249+'СШ № 46'!I249+'СШ № 50'!I249+'СШ № 53'!I249+'СШ № 55'!I249+'СШ № 62'!I249+'СШ № 63'!I249+'СШ № 64'!I249+'СШ № 65'!I249+' СШ № 76'!I249+'СШ № 78'!I249+'СШ № 79'!I249+'СШ № 81'!I249+'СШ № 89'!I249+'СШ № 90'!I249+' СШ № 93'!I249+'СШ № 94'!I249+'СШ № 135'!I249+'СШ № 137'!I249+'СШ № 148'!I249</f>
        <v>0.6</v>
      </c>
      <c r="J249" s="73">
        <f t="shared" si="3"/>
        <v>100</v>
      </c>
      <c r="K249" s="73">
        <f>J249</f>
        <v>100</v>
      </c>
      <c r="L249" s="89"/>
      <c r="M249" s="144"/>
      <c r="N249" s="94"/>
    </row>
    <row r="250" spans="1:14" ht="63" hidden="1" customHeight="1" x14ac:dyDescent="0.25">
      <c r="A250" s="133"/>
      <c r="B250" s="123"/>
      <c r="C250" s="90" t="s">
        <v>230</v>
      </c>
      <c r="D250" s="126" t="s">
        <v>10</v>
      </c>
      <c r="E250" s="5" t="s">
        <v>11</v>
      </c>
      <c r="F250" s="6" t="s">
        <v>171</v>
      </c>
      <c r="G250" s="7" t="s">
        <v>12</v>
      </c>
      <c r="H250" s="8">
        <f>'Гимназия № 4'!H250+'Гимназия № 6'!H250+'ГИМНАЗИЯ № 7'!H250+'Гимназия № 10'!H250+'ГИМНАЗИЯ № 11'!H250+'ГИМНАЗИЯ № 14'!H250+'ГИМНАЗИЯ № 15'!H250+'ЛИЦЕЙ № 3'!H250+'ЛИЦЕЙ № 6'!H250+'ЛИЦЕЙ № 9'!H250+'ЛИЦЕЙ № 11'!H250+'ЛИЦЕЙ № 12'!H250+'СШ № 6'!H250+'СШ № 8'!H250+'СШ № 13'!H250+'СШ № 16'!H250+'СШ № 17'!H250+' СШ № 23'!H250+'СШ № 31'!H250+' СШ №34'!H250+' СШ № 42'!H250+'СШ № 44'!H250+' СШ № 45'!H250+'СШ № 46'!H250+'СШ № 50'!H250+'СШ № 53'!H250+'СШ № 55'!H250+'СШ № 62'!H250+'СШ № 63'!H250+'СШ № 64'!H250+'СШ № 65'!H250+' СШ № 76'!H250+'СШ № 78'!H250+'СШ № 79'!H250+'СШ № 81'!H250+'СШ № 89'!H250+'СШ № 90'!H250+' СШ № 93'!H250+'СШ № 94'!H250+'СШ № 135'!H250+'СШ № 137'!H250+'СШ № 148'!H250</f>
        <v>0</v>
      </c>
      <c r="I250" s="8">
        <f>'Гимназия № 4'!I250+'Гимназия № 6'!I250+'ГИМНАЗИЯ № 7'!I250+'Гимназия № 10'!I250+'ГИМНАЗИЯ № 11'!I250+'ГИМНАЗИЯ № 14'!I250+'ГИМНАЗИЯ № 15'!I250+'ЛИЦЕЙ № 3'!I250+'ЛИЦЕЙ № 6'!I250+'ЛИЦЕЙ № 9'!I250+'ЛИЦЕЙ № 11'!I250+'ЛИЦЕЙ № 12'!I250+'СШ № 6'!I250+'СШ № 8'!I250+'СШ № 13'!I250+'СШ № 16'!I250+'СШ № 17'!I250+' СШ № 23'!I250+'СШ № 31'!I250+' СШ №34'!I250+' СШ № 42'!I250+'СШ № 44'!I250+' СШ № 45'!I250+'СШ № 46'!I250+'СШ № 50'!I250+'СШ № 53'!I250+'СШ № 55'!I250+'СШ № 62'!I250+'СШ № 63'!I250+'СШ № 64'!I250+'СШ № 65'!I250+' СШ № 76'!I250+'СШ № 78'!I250+'СШ № 79'!I250+'СШ № 81'!I250+'СШ № 89'!I250+'СШ № 90'!I250+' СШ № 93'!I250+'СШ № 94'!I250+'СШ № 135'!I250+'СШ № 137'!I250+'СШ № 148'!I250</f>
        <v>0</v>
      </c>
      <c r="J250" s="73" t="e">
        <f t="shared" si="3"/>
        <v>#DIV/0!</v>
      </c>
      <c r="K250" s="104" t="e">
        <f>(J250+J251+J252+J253+J254)/5</f>
        <v>#DIV/0!</v>
      </c>
      <c r="L250" s="88" t="e">
        <f>(K250+K255)/2</f>
        <v>#DIV/0!</v>
      </c>
      <c r="M250" s="144"/>
      <c r="N250" s="92"/>
    </row>
    <row r="251" spans="1:14" ht="63" hidden="1" customHeight="1" x14ac:dyDescent="0.25">
      <c r="A251" s="133"/>
      <c r="B251" s="124"/>
      <c r="C251" s="90"/>
      <c r="D251" s="129"/>
      <c r="E251" s="5" t="s">
        <v>11</v>
      </c>
      <c r="F251" s="6" t="s">
        <v>172</v>
      </c>
      <c r="G251" s="7" t="s">
        <v>12</v>
      </c>
      <c r="H251" s="8">
        <f>'Гимназия № 4'!H251+'Гимназия № 6'!H251+'ГИМНАЗИЯ № 7'!H251+'Гимназия № 10'!H251+'ГИМНАЗИЯ № 11'!H251+'ГИМНАЗИЯ № 14'!H251+'ГИМНАЗИЯ № 15'!H251+'ЛИЦЕЙ № 3'!H251+'ЛИЦЕЙ № 6'!H251+'ЛИЦЕЙ № 9'!H251+'ЛИЦЕЙ № 11'!H251+'ЛИЦЕЙ № 12'!H251+'СШ № 6'!H251+'СШ № 8'!H251+'СШ № 13'!H251+'СШ № 16'!H251+'СШ № 17'!H251+' СШ № 23'!H251+'СШ № 31'!H251+' СШ №34'!H251+' СШ № 42'!H251+'СШ № 44'!H251+' СШ № 45'!H251+'СШ № 46'!H251+'СШ № 50'!H251+'СШ № 53'!H251+'СШ № 55'!H251+'СШ № 62'!H251+'СШ № 63'!H251+'СШ № 64'!H251+'СШ № 65'!H251+' СШ № 76'!H251+'СШ № 78'!H251+'СШ № 79'!H251+'СШ № 81'!H251+'СШ № 89'!H251+'СШ № 90'!H251+' СШ № 93'!H251+'СШ № 94'!H251+'СШ № 135'!H251+'СШ № 137'!H251+'СШ № 148'!H251</f>
        <v>0</v>
      </c>
      <c r="I251" s="8">
        <f>'Гимназия № 4'!I251+'Гимназия № 6'!I251+'ГИМНАЗИЯ № 7'!I251+'Гимназия № 10'!I251+'ГИМНАЗИЯ № 11'!I251+'ГИМНАЗИЯ № 14'!I251+'ГИМНАЗИЯ № 15'!I251+'ЛИЦЕЙ № 3'!I251+'ЛИЦЕЙ № 6'!I251+'ЛИЦЕЙ № 9'!I251+'ЛИЦЕЙ № 11'!I251+'ЛИЦЕЙ № 12'!I251+'СШ № 6'!I251+'СШ № 8'!I251+'СШ № 13'!I251+'СШ № 16'!I251+'СШ № 17'!I251+' СШ № 23'!I251+'СШ № 31'!I251+' СШ №34'!I251+' СШ № 42'!I251+'СШ № 44'!I251+' СШ № 45'!I251+'СШ № 46'!I251+'СШ № 50'!I251+'СШ № 53'!I251+'СШ № 55'!I251+'СШ № 62'!I251+'СШ № 63'!I251+'СШ № 64'!I251+'СШ № 65'!I251+' СШ № 76'!I251+'СШ № 78'!I251+'СШ № 79'!I251+'СШ № 81'!I251+'СШ № 89'!I251+'СШ № 90'!I251+' СШ № 93'!I251+'СШ № 94'!I251+'СШ № 135'!I251+'СШ № 137'!I251+'СШ № 148'!I251</f>
        <v>0</v>
      </c>
      <c r="J251" s="73" t="e">
        <f t="shared" si="3"/>
        <v>#DIV/0!</v>
      </c>
      <c r="K251" s="112"/>
      <c r="L251" s="130"/>
      <c r="M251" s="144"/>
      <c r="N251" s="93"/>
    </row>
    <row r="252" spans="1:14" ht="63" hidden="1" customHeight="1" x14ac:dyDescent="0.25">
      <c r="A252" s="133"/>
      <c r="B252" s="124"/>
      <c r="C252" s="90"/>
      <c r="D252" s="129"/>
      <c r="E252" s="5" t="s">
        <v>11</v>
      </c>
      <c r="F252" s="6" t="s">
        <v>173</v>
      </c>
      <c r="G252" s="7" t="s">
        <v>12</v>
      </c>
      <c r="H252" s="8">
        <f>'Гимназия № 4'!H252+'Гимназия № 6'!H252+'ГИМНАЗИЯ № 7'!H252+'Гимназия № 10'!H252+'ГИМНАЗИЯ № 11'!H252+'ГИМНАЗИЯ № 14'!H252+'ГИМНАЗИЯ № 15'!H252+'ЛИЦЕЙ № 3'!H252+'ЛИЦЕЙ № 6'!H252+'ЛИЦЕЙ № 9'!H252+'ЛИЦЕЙ № 11'!H252+'ЛИЦЕЙ № 12'!H252+'СШ № 6'!H252+'СШ № 8'!H252+'СШ № 13'!H252+'СШ № 16'!H252+'СШ № 17'!H252+' СШ № 23'!H252+'СШ № 31'!H252+' СШ №34'!H252+' СШ № 42'!H252+'СШ № 44'!H252+' СШ № 45'!H252+'СШ № 46'!H252+'СШ № 50'!H252+'СШ № 53'!H252+'СШ № 55'!H252+'СШ № 62'!H252+'СШ № 63'!H252+'СШ № 64'!H252+'СШ № 65'!H252+' СШ № 76'!H252+'СШ № 78'!H252+'СШ № 79'!H252+'СШ № 81'!H252+'СШ № 89'!H252+'СШ № 90'!H252+' СШ № 93'!H252+'СШ № 94'!H252+'СШ № 135'!H252+'СШ № 137'!H252+'СШ № 148'!H252</f>
        <v>0</v>
      </c>
      <c r="I252" s="8">
        <f>'Гимназия № 4'!I252+'Гимназия № 6'!I252+'ГИМНАЗИЯ № 7'!I252+'Гимназия № 10'!I252+'ГИМНАЗИЯ № 11'!I252+'ГИМНАЗИЯ № 14'!I252+'ГИМНАЗИЯ № 15'!I252+'ЛИЦЕЙ № 3'!I252+'ЛИЦЕЙ № 6'!I252+'ЛИЦЕЙ № 9'!I252+'ЛИЦЕЙ № 11'!I252+'ЛИЦЕЙ № 12'!I252+'СШ № 6'!I252+'СШ № 8'!I252+'СШ № 13'!I252+'СШ № 16'!I252+'СШ № 17'!I252+' СШ № 23'!I252+'СШ № 31'!I252+' СШ №34'!I252+' СШ № 42'!I252+'СШ № 44'!I252+' СШ № 45'!I252+'СШ № 46'!I252+'СШ № 50'!I252+'СШ № 53'!I252+'СШ № 55'!I252+'СШ № 62'!I252+'СШ № 63'!I252+'СШ № 64'!I252+'СШ № 65'!I252+' СШ № 76'!I252+'СШ № 78'!I252+'СШ № 79'!I252+'СШ № 81'!I252+'СШ № 89'!I252+'СШ № 90'!I252+' СШ № 93'!I252+'СШ № 94'!I252+'СШ № 135'!I252+'СШ № 137'!I252+'СШ № 148'!I252</f>
        <v>0</v>
      </c>
      <c r="J252" s="73" t="e">
        <f t="shared" si="3"/>
        <v>#DIV/0!</v>
      </c>
      <c r="K252" s="112"/>
      <c r="L252" s="130"/>
      <c r="M252" s="144"/>
      <c r="N252" s="93"/>
    </row>
    <row r="253" spans="1:14" ht="39" hidden="1" customHeight="1" x14ac:dyDescent="0.25">
      <c r="A253" s="133"/>
      <c r="B253" s="124"/>
      <c r="C253" s="90"/>
      <c r="D253" s="127"/>
      <c r="E253" s="5" t="s">
        <v>11</v>
      </c>
      <c r="F253" s="6" t="s">
        <v>165</v>
      </c>
      <c r="G253" s="7" t="s">
        <v>12</v>
      </c>
      <c r="H253" s="8">
        <f>'Гимназия № 4'!H253+'Гимназия № 6'!H253+'ГИМНАЗИЯ № 7'!H253+'Гимназия № 10'!H253+'ГИМНАЗИЯ № 11'!H253+'ГИМНАЗИЯ № 14'!H253+'ГИМНАЗИЯ № 15'!H253+'ЛИЦЕЙ № 3'!H253+'ЛИЦЕЙ № 6'!H253+'ЛИЦЕЙ № 9'!H253+'ЛИЦЕЙ № 11'!H253+'ЛИЦЕЙ № 12'!H253+'СШ № 6'!H253+'СШ № 8'!H253+'СШ № 13'!H253+'СШ № 16'!H253+'СШ № 17'!H253+' СШ № 23'!H253+'СШ № 31'!H253+' СШ №34'!H253+' СШ № 42'!H253+'СШ № 44'!H253+' СШ № 45'!H253+'СШ № 46'!H253+'СШ № 50'!H253+'СШ № 53'!H253+'СШ № 55'!H253+'СШ № 62'!H253+'СШ № 63'!H253+'СШ № 64'!H253+'СШ № 65'!H253+' СШ № 76'!H253+'СШ № 78'!H253+'СШ № 79'!H253+'СШ № 81'!H253+'СШ № 89'!H253+'СШ № 90'!H253+' СШ № 93'!H253+'СШ № 94'!H253+'СШ № 135'!H253+'СШ № 137'!H253+'СШ № 148'!H253</f>
        <v>0</v>
      </c>
      <c r="I253" s="8">
        <f>'Гимназия № 4'!I253+'Гимназия № 6'!I253+'ГИМНАЗИЯ № 7'!I253+'Гимназия № 10'!I253+'ГИМНАЗИЯ № 11'!I253+'ГИМНАЗИЯ № 14'!I253+'ГИМНАЗИЯ № 15'!I253+'ЛИЦЕЙ № 3'!I253+'ЛИЦЕЙ № 6'!I253+'ЛИЦЕЙ № 9'!I253+'ЛИЦЕЙ № 11'!I253+'ЛИЦЕЙ № 12'!I253+'СШ № 6'!I253+'СШ № 8'!I253+'СШ № 13'!I253+'СШ № 16'!I253+'СШ № 17'!I253+' СШ № 23'!I253+'СШ № 31'!I253+' СШ №34'!I253+' СШ № 42'!I253+'СШ № 44'!I253+' СШ № 45'!I253+'СШ № 46'!I253+'СШ № 50'!I253+'СШ № 53'!I253+'СШ № 55'!I253+'СШ № 62'!I253+'СШ № 63'!I253+'СШ № 64'!I253+'СШ № 65'!I253+' СШ № 76'!I253+'СШ № 78'!I253+'СШ № 79'!I253+'СШ № 81'!I253+'СШ № 89'!I253+'СШ № 90'!I253+' СШ № 93'!I253+'СШ № 94'!I253+'СШ № 135'!I253+'СШ № 137'!I253+'СШ № 148'!I253</f>
        <v>0</v>
      </c>
      <c r="J253" s="73" t="e">
        <f t="shared" si="3"/>
        <v>#DIV/0!</v>
      </c>
      <c r="K253" s="112"/>
      <c r="L253" s="114"/>
      <c r="M253" s="144"/>
      <c r="N253" s="93"/>
    </row>
    <row r="254" spans="1:14" ht="63" hidden="1" customHeight="1" x14ac:dyDescent="0.25">
      <c r="A254" s="133"/>
      <c r="B254" s="124"/>
      <c r="C254" s="90"/>
      <c r="D254" s="127"/>
      <c r="E254" s="5" t="s">
        <v>11</v>
      </c>
      <c r="F254" s="12" t="s">
        <v>174</v>
      </c>
      <c r="G254" s="7" t="s">
        <v>12</v>
      </c>
      <c r="H254" s="8">
        <f>'Гимназия № 4'!H254+'Гимназия № 6'!H254+'ГИМНАЗИЯ № 7'!H254+'Гимназия № 10'!H254+'ГИМНАЗИЯ № 11'!H254+'ГИМНАЗИЯ № 14'!H254+'ГИМНАЗИЯ № 15'!H254+'ЛИЦЕЙ № 3'!H254+'ЛИЦЕЙ № 6'!H254+'ЛИЦЕЙ № 9'!H254+'ЛИЦЕЙ № 11'!H254+'ЛИЦЕЙ № 12'!H254+'СШ № 6'!H254+'СШ № 8'!H254+'СШ № 13'!H254+'СШ № 16'!H254+'СШ № 17'!H254+' СШ № 23'!H254+'СШ № 31'!H254+' СШ №34'!H254+' СШ № 42'!H254+'СШ № 44'!H254+' СШ № 45'!H254+'СШ № 46'!H254+'СШ № 50'!H254+'СШ № 53'!H254+'СШ № 55'!H254+'СШ № 62'!H254+'СШ № 63'!H254+'СШ № 64'!H254+'СШ № 65'!H254+' СШ № 76'!H254+'СШ № 78'!H254+'СШ № 79'!H254+'СШ № 81'!H254+'СШ № 89'!H254+'СШ № 90'!H254+' СШ № 93'!H254+'СШ № 94'!H254+'СШ № 135'!H254+'СШ № 137'!H254+'СШ № 148'!H254</f>
        <v>0</v>
      </c>
      <c r="I254" s="8">
        <f>'Гимназия № 4'!I254+'Гимназия № 6'!I254+'ГИМНАЗИЯ № 7'!I254+'Гимназия № 10'!I254+'ГИМНАЗИЯ № 11'!I254+'ГИМНАЗИЯ № 14'!I254+'ГИМНАЗИЯ № 15'!I254+'ЛИЦЕЙ № 3'!I254+'ЛИЦЕЙ № 6'!I254+'ЛИЦЕЙ № 9'!I254+'ЛИЦЕЙ № 11'!I254+'ЛИЦЕЙ № 12'!I254+'СШ № 6'!I254+'СШ № 8'!I254+'СШ № 13'!I254+'СШ № 16'!I254+'СШ № 17'!I254+' СШ № 23'!I254+'СШ № 31'!I254+' СШ №34'!I254+' СШ № 42'!I254+'СШ № 44'!I254+' СШ № 45'!I254+'СШ № 46'!I254+'СШ № 50'!I254+'СШ № 53'!I254+'СШ № 55'!I254+'СШ № 62'!I254+'СШ № 63'!I254+'СШ № 64'!I254+'СШ № 65'!I254+' СШ № 76'!I254+'СШ № 78'!I254+'СШ № 79'!I254+'СШ № 81'!I254+'СШ № 89'!I254+'СШ № 90'!I254+' СШ № 93'!I254+'СШ № 94'!I254+'СШ № 135'!I254+'СШ № 137'!I254+'СШ № 148'!I254</f>
        <v>0</v>
      </c>
      <c r="J254" s="73" t="e">
        <f t="shared" si="3"/>
        <v>#DIV/0!</v>
      </c>
      <c r="K254" s="113"/>
      <c r="L254" s="114"/>
      <c r="M254" s="144"/>
      <c r="N254" s="93"/>
    </row>
    <row r="255" spans="1:14" ht="33" hidden="1" customHeight="1" x14ac:dyDescent="0.25">
      <c r="A255" s="133"/>
      <c r="B255" s="125"/>
      <c r="C255" s="90"/>
      <c r="D255" s="128"/>
      <c r="E255" s="5" t="s">
        <v>14</v>
      </c>
      <c r="F255" s="1" t="s">
        <v>17</v>
      </c>
      <c r="G255" s="7" t="s">
        <v>15</v>
      </c>
      <c r="H255" s="8">
        <f>'Гимназия № 4'!H255+'Гимназия № 6'!H255+'ГИМНАЗИЯ № 7'!H255+'Гимназия № 10'!H255+'ГИМНАЗИЯ № 11'!H255+'ГИМНАЗИЯ № 14'!H255+'ГИМНАЗИЯ № 15'!H255+'ЛИЦЕЙ № 3'!H255+'ЛИЦЕЙ № 6'!H255+'ЛИЦЕЙ № 9'!H255+'ЛИЦЕЙ № 11'!H255+'ЛИЦЕЙ № 12'!H255+'СШ № 6'!H255+'СШ № 8'!H255+'СШ № 13'!H255+'СШ № 16'!H255+'СШ № 17'!H255+' СШ № 23'!H255+'СШ № 31'!H255+' СШ №34'!H255+' СШ № 42'!H255+'СШ № 44'!H255+' СШ № 45'!H255+'СШ № 46'!H255+'СШ № 50'!H255+'СШ № 53'!H255+'СШ № 55'!H255+'СШ № 62'!H255+'СШ № 63'!H255+'СШ № 64'!H255+'СШ № 65'!H255+' СШ № 76'!H255+'СШ № 78'!H255+'СШ № 79'!H255+'СШ № 81'!H255+'СШ № 89'!H255+'СШ № 90'!H255+' СШ № 93'!H255+'СШ № 94'!H255+'СШ № 135'!H255+'СШ № 137'!H255+'СШ № 148'!H255</f>
        <v>0</v>
      </c>
      <c r="I255" s="8">
        <f>'Гимназия № 4'!I255+'Гимназия № 6'!I255+'ГИМНАЗИЯ № 7'!I255+'Гимназия № 10'!I255+'ГИМНАЗИЯ № 11'!I255+'ГИМНАЗИЯ № 14'!I255+'ГИМНАЗИЯ № 15'!I255+'ЛИЦЕЙ № 3'!I255+'ЛИЦЕЙ № 6'!I255+'ЛИЦЕЙ № 9'!I255+'ЛИЦЕЙ № 11'!I255+'ЛИЦЕЙ № 12'!I255+'СШ № 6'!I255+'СШ № 8'!I255+'СШ № 13'!I255+'СШ № 16'!I255+'СШ № 17'!I255+' СШ № 23'!I255+'СШ № 31'!I255+' СШ №34'!I255+' СШ № 42'!I255+'СШ № 44'!I255+' СШ № 45'!I255+'СШ № 46'!I255+'СШ № 50'!I255+'СШ № 53'!I255+'СШ № 55'!I255+'СШ № 62'!I255+'СШ № 63'!I255+'СШ № 64'!I255+'СШ № 65'!I255+' СШ № 76'!I255+'СШ № 78'!I255+'СШ № 79'!I255+'СШ № 81'!I255+'СШ № 89'!I255+'СШ № 90'!I255+' СШ № 93'!I255+'СШ № 94'!I255+'СШ № 135'!I255+'СШ № 137'!I255+'СШ № 148'!I255</f>
        <v>0</v>
      </c>
      <c r="J255" s="73" t="e">
        <f t="shared" si="3"/>
        <v>#DIV/0!</v>
      </c>
      <c r="K255" s="73" t="e">
        <f>J255</f>
        <v>#DIV/0!</v>
      </c>
      <c r="L255" s="89"/>
      <c r="M255" s="144"/>
      <c r="N255" s="94"/>
    </row>
    <row r="256" spans="1:14" ht="63" hidden="1" customHeight="1" x14ac:dyDescent="0.25">
      <c r="A256" s="133"/>
      <c r="B256" s="123" t="s">
        <v>74</v>
      </c>
      <c r="C256" s="90" t="s">
        <v>231</v>
      </c>
      <c r="D256" s="126" t="s">
        <v>10</v>
      </c>
      <c r="E256" s="5" t="s">
        <v>11</v>
      </c>
      <c r="F256" s="6" t="s">
        <v>171</v>
      </c>
      <c r="G256" s="7" t="s">
        <v>12</v>
      </c>
      <c r="H256" s="8">
        <f>'Гимназия № 4'!H256+'Гимназия № 6'!H256+'ГИМНАЗИЯ № 7'!H256+'Гимназия № 10'!H256+'ГИМНАЗИЯ № 11'!H256+'ГИМНАЗИЯ № 14'!H256+'ГИМНАЗИЯ № 15'!H256+'ЛИЦЕЙ № 3'!H256+'ЛИЦЕЙ № 6'!H256+'ЛИЦЕЙ № 9'!H256+'ЛИЦЕЙ № 11'!H256+'ЛИЦЕЙ № 12'!H256+'СШ № 6'!H256+'СШ № 8'!H256+'СШ № 13'!H256+'СШ № 16'!H256+'СШ № 17'!H256+' СШ № 23'!H256+'СШ № 31'!H256+' СШ №34'!H256+' СШ № 42'!H256+'СШ № 44'!H256+' СШ № 45'!H256+'СШ № 46'!H256+'СШ № 50'!H256+'СШ № 53'!H256+'СШ № 55'!H256+'СШ № 62'!H256+'СШ № 63'!H256+'СШ № 64'!H256+'СШ № 65'!H256+' СШ № 76'!H256+'СШ № 78'!H256+'СШ № 79'!H256+'СШ № 81'!H256+'СШ № 89'!H256+'СШ № 90'!H256+' СШ № 93'!H256+'СШ № 94'!H256+'СШ № 135'!H256+'СШ № 137'!H256+'СШ № 148'!H256</f>
        <v>0</v>
      </c>
      <c r="I256" s="8">
        <f>'Гимназия № 4'!I256+'Гимназия № 6'!I256+'ГИМНАЗИЯ № 7'!I256+'Гимназия № 10'!I256+'ГИМНАЗИЯ № 11'!I256+'ГИМНАЗИЯ № 14'!I256+'ГИМНАЗИЯ № 15'!I256+'ЛИЦЕЙ № 3'!I256+'ЛИЦЕЙ № 6'!I256+'ЛИЦЕЙ № 9'!I256+'ЛИЦЕЙ № 11'!I256+'ЛИЦЕЙ № 12'!I256+'СШ № 6'!I256+'СШ № 8'!I256+'СШ № 13'!I256+'СШ № 16'!I256+'СШ № 17'!I256+' СШ № 23'!I256+'СШ № 31'!I256+' СШ №34'!I256+' СШ № 42'!I256+'СШ № 44'!I256+' СШ № 45'!I256+'СШ № 46'!I256+'СШ № 50'!I256+'СШ № 53'!I256+'СШ № 55'!I256+'СШ № 62'!I256+'СШ № 63'!I256+'СШ № 64'!I256+'СШ № 65'!I256+' СШ № 76'!I256+'СШ № 78'!I256+'СШ № 79'!I256+'СШ № 81'!I256+'СШ № 89'!I256+'СШ № 90'!I256+' СШ № 93'!I256+'СШ № 94'!I256+'СШ № 135'!I256+'СШ № 137'!I256+'СШ № 148'!I256</f>
        <v>0</v>
      </c>
      <c r="J256" s="73">
        <v>0</v>
      </c>
      <c r="K256" s="104">
        <f>(J256+J257+J258+J259+J260)/3</f>
        <v>100</v>
      </c>
      <c r="L256" s="88">
        <f>(K256+K261)/2</f>
        <v>100</v>
      </c>
      <c r="M256" s="144"/>
      <c r="N256" s="92"/>
    </row>
    <row r="257" spans="1:14" ht="63" customHeight="1" x14ac:dyDescent="0.25">
      <c r="A257" s="133"/>
      <c r="B257" s="124"/>
      <c r="C257" s="90"/>
      <c r="D257" s="129"/>
      <c r="E257" s="5" t="s">
        <v>11</v>
      </c>
      <c r="F257" s="6" t="s">
        <v>172</v>
      </c>
      <c r="G257" s="7" t="s">
        <v>12</v>
      </c>
      <c r="H257" s="8">
        <f>'Гимназия № 4'!H257+'Гимназия № 6'!H257+'ГИМНАЗИЯ № 7'!H257+'Гимназия № 10'!H257+'ГИМНАЗИЯ № 11'!H257+'ГИМНАЗИЯ № 14'!H257+'ГИМНАЗИЯ № 15'!H257+'ЛИЦЕЙ № 3'!H257+'ЛИЦЕЙ № 6'!H257+'ЛИЦЕЙ № 9'!H257+'ЛИЦЕЙ № 11'!H257+'ЛИЦЕЙ № 12'!H257+'СШ № 6'!H257+'СШ № 8'!H257+'СШ № 13'!H257+'СШ № 16'!H257+'СШ № 17'!H257+' СШ № 23'!H257+'СШ № 31'!H257+' СШ №34'!H257+' СШ № 42'!H257+'СШ № 44'!H257+' СШ № 45'!H257+'СШ № 46'!H257+'СШ № 50'!H257+'СШ № 53'!H257+'СШ № 55'!H257+'СШ № 62'!H257+'СШ № 63'!H257+'СШ № 64'!H257+'СШ № 65'!H257+' СШ № 76'!H257+'СШ № 78'!H257+'СШ № 79'!H257+'СШ № 81'!H257+'СШ № 89'!H257+'СШ № 90'!H257+' СШ № 93'!H257+'СШ № 94'!H257+'СШ № 135'!H257+'СШ № 137'!H257+'СШ № 148'!H257</f>
        <v>60</v>
      </c>
      <c r="I257" s="8">
        <f>'Гимназия № 4'!I257+'Гимназия № 6'!I257+'ГИМНАЗИЯ № 7'!I257+'Гимназия № 10'!I257+'ГИМНАЗИЯ № 11'!I257+'ГИМНАЗИЯ № 14'!I257+'ГИМНАЗИЯ № 15'!I257+'ЛИЦЕЙ № 3'!I257+'ЛИЦЕЙ № 6'!I257+'ЛИЦЕЙ № 9'!I257+'ЛИЦЕЙ № 11'!I257+'ЛИЦЕЙ № 12'!I257+'СШ № 6'!I257+'СШ № 8'!I257+'СШ № 13'!I257+'СШ № 16'!I257+'СШ № 17'!I257+' СШ № 23'!I257+'СШ № 31'!I257+' СШ №34'!I257+' СШ № 42'!I257+'СШ № 44'!I257+' СШ № 45'!I257+'СШ № 46'!I257+'СШ № 50'!I257+'СШ № 53'!I257+'СШ № 55'!I257+'СШ № 62'!I257+'СШ № 63'!I257+'СШ № 64'!I257+'СШ № 65'!I257+' СШ № 76'!I257+'СШ № 78'!I257+'СШ № 79'!I257+'СШ № 81'!I257+'СШ № 89'!I257+'СШ № 90'!I257+' СШ № 93'!I257+'СШ № 94'!I257+'СШ № 135'!I257+'СШ № 137'!I257+'СШ № 148'!I257</f>
        <v>200</v>
      </c>
      <c r="J257" s="73">
        <f t="shared" si="3"/>
        <v>100</v>
      </c>
      <c r="K257" s="112"/>
      <c r="L257" s="130"/>
      <c r="M257" s="144"/>
      <c r="N257" s="93"/>
    </row>
    <row r="258" spans="1:14" ht="63" hidden="1" customHeight="1" x14ac:dyDescent="0.25">
      <c r="A258" s="133"/>
      <c r="B258" s="124"/>
      <c r="C258" s="90"/>
      <c r="D258" s="129"/>
      <c r="E258" s="5" t="s">
        <v>11</v>
      </c>
      <c r="F258" s="6" t="s">
        <v>173</v>
      </c>
      <c r="G258" s="7" t="s">
        <v>12</v>
      </c>
      <c r="H258" s="8">
        <f>'Гимназия № 4'!H258+'Гимназия № 6'!H258+'ГИМНАЗИЯ № 7'!H258+'Гимназия № 10'!H258+'ГИМНАЗИЯ № 11'!H258+'ГИМНАЗИЯ № 14'!H258+'ГИМНАЗИЯ № 15'!H258+'ЛИЦЕЙ № 3'!H258+'ЛИЦЕЙ № 6'!H258+'ЛИЦЕЙ № 9'!H258+'ЛИЦЕЙ № 11'!H258+'ЛИЦЕЙ № 12'!H258+'СШ № 6'!H258+'СШ № 8'!H258+'СШ № 13'!H258+'СШ № 16'!H258+'СШ № 17'!H258+' СШ № 23'!H258+'СШ № 31'!H258+' СШ №34'!H258+' СШ № 42'!H258+'СШ № 44'!H258+' СШ № 45'!H258+'СШ № 46'!H258+'СШ № 50'!H258+'СШ № 53'!H258+'СШ № 55'!H258+'СШ № 62'!H258+'СШ № 63'!H258+'СШ № 64'!H258+'СШ № 65'!H258+' СШ № 76'!H258+'СШ № 78'!H258+'СШ № 79'!H258+'СШ № 81'!H258+'СШ № 89'!H258+'СШ № 90'!H258+' СШ № 93'!H258+'СШ № 94'!H258+'СШ № 135'!H258+'СШ № 137'!H258+'СШ № 148'!H258</f>
        <v>0</v>
      </c>
      <c r="I258" s="8">
        <f>'Гимназия № 4'!I258+'Гимназия № 6'!I258+'ГИМНАЗИЯ № 7'!I258+'Гимназия № 10'!I258+'ГИМНАЗИЯ № 11'!I258+'ГИМНАЗИЯ № 14'!I258+'ГИМНАЗИЯ № 15'!I258+'ЛИЦЕЙ № 3'!I258+'ЛИЦЕЙ № 6'!I258+'ЛИЦЕЙ № 9'!I258+'ЛИЦЕЙ № 11'!I258+'ЛИЦЕЙ № 12'!I258+'СШ № 6'!I258+'СШ № 8'!I258+'СШ № 13'!I258+'СШ № 16'!I258+'СШ № 17'!I258+' СШ № 23'!I258+'СШ № 31'!I258+' СШ №34'!I258+' СШ № 42'!I258+'СШ № 44'!I258+' СШ № 45'!I258+'СШ № 46'!I258+'СШ № 50'!I258+'СШ № 53'!I258+'СШ № 55'!I258+'СШ № 62'!I258+'СШ № 63'!I258+'СШ № 64'!I258+'СШ № 65'!I258+' СШ № 76'!I258+'СШ № 78'!I258+'СШ № 79'!I258+'СШ № 81'!I258+'СШ № 89'!I258+'СШ № 90'!I258+' СШ № 93'!I258+'СШ № 94'!I258+'СШ № 135'!I258+'СШ № 137'!I258+'СШ № 148'!I258</f>
        <v>0</v>
      </c>
      <c r="J258" s="73">
        <v>0</v>
      </c>
      <c r="K258" s="112"/>
      <c r="L258" s="130"/>
      <c r="M258" s="144"/>
      <c r="N258" s="93"/>
    </row>
    <row r="259" spans="1:14" ht="50.25" customHeight="1" x14ac:dyDescent="0.25">
      <c r="A259" s="133"/>
      <c r="B259" s="124"/>
      <c r="C259" s="90"/>
      <c r="D259" s="127"/>
      <c r="E259" s="5" t="s">
        <v>11</v>
      </c>
      <c r="F259" s="6" t="s">
        <v>165</v>
      </c>
      <c r="G259" s="7" t="s">
        <v>12</v>
      </c>
      <c r="H259" s="8">
        <f>'Гимназия № 4'!H259+'Гимназия № 6'!H259+'ГИМНАЗИЯ № 7'!H259+'Гимназия № 10'!H259+'ГИМНАЗИЯ № 11'!H259+'ГИМНАЗИЯ № 14'!H259+'ГИМНАЗИЯ № 15'!H259+'ЛИЦЕЙ № 3'!H259+'ЛИЦЕЙ № 6'!H259+'ЛИЦЕЙ № 9'!H259+'ЛИЦЕЙ № 11'!H259+'ЛИЦЕЙ № 12'!H259+'СШ № 6'!H259+'СШ № 8'!H259+'СШ № 13'!H259+'СШ № 16'!H259+'СШ № 17'!H259+' СШ № 23'!H259+'СШ № 31'!H259+' СШ №34'!H259+' СШ № 42'!H259+'СШ № 44'!H259+' СШ № 45'!H259+'СШ № 46'!H259+'СШ № 50'!H259+'СШ № 53'!H259+'СШ № 55'!H259+'СШ № 62'!H259+'СШ № 63'!H259+'СШ № 64'!H259+'СШ № 65'!H259+' СШ № 76'!H259+'СШ № 78'!H259+'СШ № 79'!H259+'СШ № 81'!H259+'СШ № 89'!H259+'СШ № 90'!H259+' СШ № 93'!H259+'СШ № 94'!H259+'СШ № 135'!H259+'СШ № 137'!H259+'СШ № 148'!H259</f>
        <v>40</v>
      </c>
      <c r="I259" s="8">
        <f>'Гимназия № 4'!I259+'Гимназия № 6'!I259+'ГИМНАЗИЯ № 7'!I259+'Гимназия № 10'!I259+'ГИМНАЗИЯ № 11'!I259+'ГИМНАЗИЯ № 14'!I259+'ГИМНАЗИЯ № 15'!I259+'ЛИЦЕЙ № 3'!I259+'ЛИЦЕЙ № 6'!I259+'ЛИЦЕЙ № 9'!I259+'ЛИЦЕЙ № 11'!I259+'ЛИЦЕЙ № 12'!I259+'СШ № 6'!I259+'СШ № 8'!I259+'СШ № 13'!I259+'СШ № 16'!I259+'СШ № 17'!I259+' СШ № 23'!I259+'СШ № 31'!I259+' СШ №34'!I259+' СШ № 42'!I259+'СШ № 44'!I259+' СШ № 45'!I259+'СШ № 46'!I259+'СШ № 50'!I259+'СШ № 53'!I259+'СШ № 55'!I259+'СШ № 62'!I259+'СШ № 63'!I259+'СШ № 64'!I259+'СШ № 65'!I259+' СШ № 76'!I259+'СШ № 78'!I259+'СШ № 79'!I259+'СШ № 81'!I259+'СШ № 89'!I259+'СШ № 90'!I259+' СШ № 93'!I259+'СШ № 94'!I259+'СШ № 135'!I259+'СШ № 137'!I259+'СШ № 148'!I259</f>
        <v>120</v>
      </c>
      <c r="J259" s="73">
        <f t="shared" si="3"/>
        <v>100</v>
      </c>
      <c r="K259" s="112"/>
      <c r="L259" s="114"/>
      <c r="M259" s="144"/>
      <c r="N259" s="93"/>
    </row>
    <row r="260" spans="1:14" ht="63" customHeight="1" x14ac:dyDescent="0.25">
      <c r="A260" s="133"/>
      <c r="B260" s="124"/>
      <c r="C260" s="90"/>
      <c r="D260" s="127"/>
      <c r="E260" s="5" t="s">
        <v>11</v>
      </c>
      <c r="F260" s="12" t="s">
        <v>174</v>
      </c>
      <c r="G260" s="7" t="s">
        <v>12</v>
      </c>
      <c r="H260" s="11">
        <f>'Гимназия № 4'!H260+'Гимназия № 6'!H260+'ГИМНАЗИЯ № 7'!H260+'Гимназия № 10'!H260+'ГИМНАЗИЯ № 11'!H260+'ГИМНАЗИЯ № 14'!H260+'ГИМНАЗИЯ № 15'!H260+'ЛИЦЕЙ № 3'!H260+'ЛИЦЕЙ № 6'!H260+'ЛИЦЕЙ № 9'!H260+'ЛИЦЕЙ № 11'!H260+'ЛИЦЕЙ № 12'!H260+'СШ № 6'!H260+'СШ № 8'!H260+'СШ № 13'!H260+'СШ № 16'!H260+'СШ № 17'!H260+' СШ № 23'!H260+'СШ № 31'!H260+' СШ №34'!H260+' СШ № 42'!H260+'СШ № 44'!H260+' СШ № 45'!H260+'СШ № 46'!H260+'СШ № 50'!H260+'СШ № 53'!H260+'СШ № 55'!H260+'СШ № 62'!H260+'СШ № 63'!H260+'СШ № 64'!H260+'СШ № 65'!H260+' СШ № 76'!H260+'СШ № 78'!H260+'СШ № 79'!H260+'СШ № 81'!H260+'СШ № 89'!H260+'СШ № 90'!H260+' СШ № 93'!H260+'СШ № 94'!H260+'СШ № 135'!H260+'СШ № 137'!H260+'СШ № 148'!H260</f>
        <v>200</v>
      </c>
      <c r="I260" s="11">
        <f>'Гимназия № 4'!I260+'Гимназия № 6'!I260+'ГИМНАЗИЯ № 7'!I260+'Гимназия № 10'!I260+'ГИМНАЗИЯ № 11'!I260+'ГИМНАЗИЯ № 14'!I260+'ГИМНАЗИЯ № 15'!I260+'ЛИЦЕЙ № 3'!I260+'ЛИЦЕЙ № 6'!I260+'ЛИЦЕЙ № 9'!I260+'ЛИЦЕЙ № 11'!I260+'ЛИЦЕЙ № 12'!I260+'СШ № 6'!I260+'СШ № 8'!I260+'СШ № 13'!I260+'СШ № 16'!I260+'СШ № 17'!I260+' СШ № 23'!I260+'СШ № 31'!I260+' СШ №34'!I260+' СШ № 42'!I260+'СШ № 44'!I260+' СШ № 45'!I260+'СШ № 46'!I260+'СШ № 50'!I260+'СШ № 53'!I260+'СШ № 55'!I260+'СШ № 62'!I260+'СШ № 63'!I260+'СШ № 64'!I260+'СШ № 65'!I260+' СШ № 76'!I260+'СШ № 78'!I260+'СШ № 79'!I260+'СШ № 81'!I260+'СШ № 89'!I260+'СШ № 90'!I260+' СШ № 93'!I260+'СШ № 94'!I260+'СШ № 135'!I260+'СШ № 137'!I260+'СШ № 148'!I260</f>
        <v>200</v>
      </c>
      <c r="J260" s="73">
        <f t="shared" si="3"/>
        <v>100</v>
      </c>
      <c r="K260" s="113"/>
      <c r="L260" s="114"/>
      <c r="M260" s="144"/>
      <c r="N260" s="93"/>
    </row>
    <row r="261" spans="1:14" ht="33" customHeight="1" x14ac:dyDescent="0.25">
      <c r="A261" s="133"/>
      <c r="B261" s="125"/>
      <c r="C261" s="90"/>
      <c r="D261" s="128"/>
      <c r="E261" s="5" t="s">
        <v>14</v>
      </c>
      <c r="F261" s="1" t="s">
        <v>17</v>
      </c>
      <c r="G261" s="7" t="s">
        <v>15</v>
      </c>
      <c r="H261" s="8">
        <f>'Гимназия № 4'!H261+'Гимназия № 6'!H261+'ГИМНАЗИЯ № 7'!H261+'Гимназия № 10'!H261+'ГИМНАЗИЯ № 11'!H261+'ГИМНАЗИЯ № 14'!H261+'ГИМНАЗИЯ № 15'!H261+'ЛИЦЕЙ № 3'!H261+'ЛИЦЕЙ № 6'!H261+'ЛИЦЕЙ № 9'!H261+'ЛИЦЕЙ № 11'!H261+'ЛИЦЕЙ № 12'!H261+'СШ № 6'!H261+'СШ № 8'!H261+'СШ № 13'!H261+'СШ № 16'!H261+'СШ № 17'!H261+' СШ № 23'!H261+'СШ № 31'!H261+' СШ №34'!H261+' СШ № 42'!H261+'СШ № 44'!H261+' СШ № 45'!H261+'СШ № 46'!H261+'СШ № 50'!H261+'СШ № 53'!H261+'СШ № 55'!H261+'СШ № 62'!H261+'СШ № 63'!H261+'СШ № 64'!H261+'СШ № 65'!H261+' СШ № 76'!H261+'СШ № 78'!H261+'СШ № 79'!H261+'СШ № 81'!H261+'СШ № 89'!H261+'СШ № 90'!H261+' СШ № 93'!H261+'СШ № 94'!H261+'СШ № 135'!H261+'СШ № 137'!H261+'СШ № 148'!H261</f>
        <v>2.7</v>
      </c>
      <c r="I261" s="8">
        <f>'Гимназия № 4'!I261+'Гимназия № 6'!I261+'ГИМНАЗИЯ № 7'!I261+'Гимназия № 10'!I261+'ГИМНАЗИЯ № 11'!I261+'ГИМНАЗИЯ № 14'!I261+'ГИМНАЗИЯ № 15'!I261+'ЛИЦЕЙ № 3'!I261+'ЛИЦЕЙ № 6'!I261+'ЛИЦЕЙ № 9'!I261+'ЛИЦЕЙ № 11'!I261+'ЛИЦЕЙ № 12'!I261+'СШ № 6'!I261+'СШ № 8'!I261+'СШ № 13'!I261+'СШ № 16'!I261+'СШ № 17'!I261+' СШ № 23'!I261+'СШ № 31'!I261+' СШ №34'!I261+' СШ № 42'!I261+'СШ № 44'!I261+' СШ № 45'!I261+'СШ № 46'!I261+'СШ № 50'!I261+'СШ № 53'!I261+'СШ № 55'!I261+'СШ № 62'!I261+'СШ № 63'!I261+'СШ № 64'!I261+'СШ № 65'!I261+' СШ № 76'!I261+'СШ № 78'!I261+'СШ № 79'!I261+'СШ № 81'!I261+'СШ № 89'!I261+'СШ № 90'!I261+' СШ № 93'!I261+'СШ № 94'!I261+'СШ № 135'!I261+'СШ № 137'!I261+'СШ № 148'!I261</f>
        <v>3.3000000000000003</v>
      </c>
      <c r="J261" s="73">
        <f t="shared" ref="J261:J323" si="4">IF(I261/H261*100&gt;100,100,I261/H261*100)</f>
        <v>100</v>
      </c>
      <c r="K261" s="73">
        <f>J261</f>
        <v>100</v>
      </c>
      <c r="L261" s="89"/>
      <c r="M261" s="144"/>
      <c r="N261" s="94"/>
    </row>
    <row r="262" spans="1:14" ht="85.5" customHeight="1" x14ac:dyDescent="0.25">
      <c r="A262" s="133"/>
      <c r="B262" s="123" t="s">
        <v>42</v>
      </c>
      <c r="C262" s="90" t="s">
        <v>232</v>
      </c>
      <c r="D262" s="126" t="s">
        <v>10</v>
      </c>
      <c r="E262" s="5" t="s">
        <v>11</v>
      </c>
      <c r="F262" s="67" t="s">
        <v>285</v>
      </c>
      <c r="G262" s="7" t="s">
        <v>12</v>
      </c>
      <c r="H262" s="8">
        <f>'Гимназия № 4'!H262+'Гимназия № 6'!H262+'ГИМНАЗИЯ № 7'!H262+'Гимназия № 10'!H262+'ГИМНАЗИЯ № 11'!H262+'ГИМНАЗИЯ № 14'!H262+'ГИМНАЗИЯ № 15'!H262+'ЛИЦЕЙ № 3'!H262+'ЛИЦЕЙ № 6'!H262+'ЛИЦЕЙ № 9'!H262+'ЛИЦЕЙ № 11'!H262+'ЛИЦЕЙ № 12'!H262+'СШ № 6'!H262+'СШ № 8'!H262+'СШ № 13'!H262+'СШ № 16'!H262+'СШ № 17'!H262+' СШ № 23'!H262+'СШ № 31'!H262+' СШ №34'!H262+' СШ № 42'!H262+'СШ № 44'!H262+' СШ № 45'!H262+'СШ № 46'!H262+'СШ № 50'!H262+'СШ № 53'!H262+'СШ № 55'!H262+'СШ № 62'!H262+'СШ № 63'!H262+'СШ № 64'!H262+'СШ № 65'!H262+' СШ № 76'!H262+'СШ № 78'!H262+'СШ № 79'!H262+'СШ № 81'!H262+'СШ № 89'!H262+'СШ № 90'!H262+' СШ № 93'!H262+'СШ № 94'!H262+'СШ № 135'!H262+'СШ № 137'!H262+'СШ № 148'!H262</f>
        <v>242</v>
      </c>
      <c r="I262" s="8">
        <f>'Гимназия № 4'!I262+'Гимназия № 6'!I262+'ГИМНАЗИЯ № 7'!I262+'Гимназия № 10'!I262+'ГИМНАЗИЯ № 11'!I262+'ГИМНАЗИЯ № 14'!I262+'ГИМНАЗИЯ № 15'!I262+'ЛИЦЕЙ № 3'!I262+'ЛИЦЕЙ № 6'!I262+'ЛИЦЕЙ № 9'!I262+'ЛИЦЕЙ № 11'!I262+'ЛИЦЕЙ № 12'!I262+'СШ № 6'!I262+'СШ № 8'!I262+'СШ № 13'!I262+'СШ № 16'!I262+'СШ № 17'!I262+' СШ № 23'!I262+'СШ № 31'!I262+' СШ №34'!I262+' СШ № 42'!I262+'СШ № 44'!I262+' СШ № 45'!I262+'СШ № 46'!I262+'СШ № 50'!I262+'СШ № 53'!I262+'СШ № 55'!I262+'СШ № 62'!I262+'СШ № 63'!I262+'СШ № 64'!I262+'СШ № 65'!I262+' СШ № 76'!I262+'СШ № 78'!I262+'СШ № 79'!I262+'СШ № 81'!I262+'СШ № 89'!I262+'СШ № 90'!I262+' СШ № 93'!I262+'СШ № 94'!I262+'СШ № 135'!I262+'СШ № 137'!I262+'СШ № 148'!I262</f>
        <v>350</v>
      </c>
      <c r="J262" s="73">
        <f t="shared" si="4"/>
        <v>100</v>
      </c>
      <c r="K262" s="104">
        <f>(J262+J263+J264+J265+J266)/4</f>
        <v>100</v>
      </c>
      <c r="L262" s="88">
        <f>(K262+K267)/2</f>
        <v>100</v>
      </c>
      <c r="M262" s="144"/>
      <c r="N262" s="92"/>
    </row>
    <row r="263" spans="1:14" ht="75.95" customHeight="1" x14ac:dyDescent="0.25">
      <c r="A263" s="133"/>
      <c r="B263" s="124"/>
      <c r="C263" s="90"/>
      <c r="D263" s="129"/>
      <c r="E263" s="5" t="s">
        <v>11</v>
      </c>
      <c r="F263" s="6" t="s">
        <v>172</v>
      </c>
      <c r="G263" s="7" t="s">
        <v>12</v>
      </c>
      <c r="H263" s="8">
        <f>'Гимназия № 4'!H263+'Гимназия № 6'!H263+'ГИМНАЗИЯ № 7'!H263+'Гимназия № 10'!H263+'ГИМНАЗИЯ № 11'!H263+'ГИМНАЗИЯ № 14'!H263+'ГИМНАЗИЯ № 15'!H263+'ЛИЦЕЙ № 3'!H263+'ЛИЦЕЙ № 6'!H263+'ЛИЦЕЙ № 9'!H263+'ЛИЦЕЙ № 11'!H263+'ЛИЦЕЙ № 12'!H263+'СШ № 6'!H263+'СШ № 8'!H263+'СШ № 13'!H263+'СШ № 16'!H263+'СШ № 17'!H263+' СШ № 23'!H263+'СШ № 31'!H263+' СШ №34'!H263+' СШ № 42'!H263+'СШ № 44'!H263+' СШ № 45'!H263+'СШ № 46'!H263+'СШ № 50'!H263+'СШ № 53'!H263+'СШ № 55'!H263+'СШ № 62'!H263+'СШ № 63'!H263+'СШ № 64'!H263+'СШ № 65'!H263+' СШ № 76'!H263+'СШ № 78'!H263+'СШ № 79'!H263+'СШ № 81'!H263+'СШ № 89'!H263+'СШ № 90'!H263+' СШ № 93'!H263+'СШ № 94'!H263+'СШ № 135'!H263+'СШ № 137'!H263+'СШ № 148'!H263</f>
        <v>306.7</v>
      </c>
      <c r="I263" s="8">
        <f>'Гимназия № 4'!I263+'Гимназия № 6'!I263+'ГИМНАЗИЯ № 7'!I263+'Гимназия № 10'!I263+'ГИМНАЗИЯ № 11'!I263+'ГИМНАЗИЯ № 14'!I263+'ГИМНАЗИЯ № 15'!I263+'ЛИЦЕЙ № 3'!I263+'ЛИЦЕЙ № 6'!I263+'ЛИЦЕЙ № 9'!I263+'ЛИЦЕЙ № 11'!I263+'ЛИЦЕЙ № 12'!I263+'СШ № 6'!I263+'СШ № 8'!I263+'СШ № 13'!I263+'СШ № 16'!I263+'СШ № 17'!I263+' СШ № 23'!I263+'СШ № 31'!I263+' СШ №34'!I263+' СШ № 42'!I263+'СШ № 44'!I263+' СШ № 45'!I263+'СШ № 46'!I263+'СШ № 50'!I263+'СШ № 53'!I263+'СШ № 55'!I263+'СШ № 62'!I263+'СШ № 63'!I263+'СШ № 64'!I263+'СШ № 65'!I263+' СШ № 76'!I263+'СШ № 78'!I263+'СШ № 79'!I263+'СШ № 81'!I263+'СШ № 89'!I263+'СШ № 90'!I263+' СШ № 93'!I263+'СШ № 94'!I263+'СШ № 135'!I263+'СШ № 137'!I263+'СШ № 148'!I263</f>
        <v>765.8</v>
      </c>
      <c r="J263" s="73">
        <f t="shared" si="4"/>
        <v>100</v>
      </c>
      <c r="K263" s="112"/>
      <c r="L263" s="130"/>
      <c r="M263" s="144"/>
      <c r="N263" s="93"/>
    </row>
    <row r="264" spans="1:14" ht="75.95" hidden="1" customHeight="1" x14ac:dyDescent="0.25">
      <c r="A264" s="133"/>
      <c r="B264" s="124"/>
      <c r="C264" s="90"/>
      <c r="D264" s="129"/>
      <c r="E264" s="5" t="s">
        <v>11</v>
      </c>
      <c r="F264" s="6" t="s">
        <v>173</v>
      </c>
      <c r="G264" s="7" t="s">
        <v>12</v>
      </c>
      <c r="H264" s="8">
        <f>'Гимназия № 4'!H264+'Гимназия № 6'!H264+'ГИМНАЗИЯ № 7'!H264+'Гимназия № 10'!H264+'ГИМНАЗИЯ № 11'!H264+'ГИМНАЗИЯ № 14'!H264+'ГИМНАЗИЯ № 15'!H264+'ЛИЦЕЙ № 3'!H264+'ЛИЦЕЙ № 6'!H264+'ЛИЦЕЙ № 9'!H264+'ЛИЦЕЙ № 11'!H264+'ЛИЦЕЙ № 12'!H264+'СШ № 6'!H264+'СШ № 8'!H264+'СШ № 13'!H264+'СШ № 16'!H264+'СШ № 17'!H264+' СШ № 23'!H264+'СШ № 31'!H264+' СШ №34'!H264+' СШ № 42'!H264+'СШ № 44'!H264+' СШ № 45'!H264+'СШ № 46'!H264+'СШ № 50'!H264+'СШ № 53'!H264+'СШ № 55'!H264+'СШ № 62'!H264+'СШ № 63'!H264+'СШ № 64'!H264+'СШ № 65'!H264+' СШ № 76'!H264+'СШ № 78'!H264+'СШ № 79'!H264+'СШ № 81'!H264+'СШ № 89'!H264+'СШ № 90'!H264+' СШ № 93'!H264+'СШ № 94'!H264+'СШ № 135'!H264+'СШ № 137'!H264+'СШ № 148'!H264</f>
        <v>0</v>
      </c>
      <c r="I264" s="8">
        <f>'Гимназия № 4'!I264+'Гимназия № 6'!I264+'ГИМНАЗИЯ № 7'!I264+'Гимназия № 10'!I264+'ГИМНАЗИЯ № 11'!I264+'ГИМНАЗИЯ № 14'!I264+'ГИМНАЗИЯ № 15'!I264+'ЛИЦЕЙ № 3'!I264+'ЛИЦЕЙ № 6'!I264+'ЛИЦЕЙ № 9'!I264+'ЛИЦЕЙ № 11'!I264+'ЛИЦЕЙ № 12'!I264+'СШ № 6'!I264+'СШ № 8'!I264+'СШ № 13'!I264+'СШ № 16'!I264+'СШ № 17'!I264+' СШ № 23'!I264+'СШ № 31'!I264+' СШ №34'!I264+' СШ № 42'!I264+'СШ № 44'!I264+' СШ № 45'!I264+'СШ № 46'!I264+'СШ № 50'!I264+'СШ № 53'!I264+'СШ № 55'!I264+'СШ № 62'!I264+'СШ № 63'!I264+'СШ № 64'!I264+'СШ № 65'!I264+' СШ № 76'!I264+'СШ № 78'!I264+'СШ № 79'!I264+'СШ № 81'!I264+'СШ № 89'!I264+'СШ № 90'!I264+' СШ № 93'!I264+'СШ № 94'!I264+'СШ № 135'!I264+'СШ № 137'!I264+'СШ № 148'!I264</f>
        <v>0</v>
      </c>
      <c r="J264" s="73">
        <v>0</v>
      </c>
      <c r="K264" s="112"/>
      <c r="L264" s="130"/>
      <c r="M264" s="144"/>
      <c r="N264" s="93"/>
    </row>
    <row r="265" spans="1:14" ht="75.95" customHeight="1" x14ac:dyDescent="0.25">
      <c r="A265" s="133"/>
      <c r="B265" s="124"/>
      <c r="C265" s="90"/>
      <c r="D265" s="127"/>
      <c r="E265" s="5" t="s">
        <v>11</v>
      </c>
      <c r="F265" s="6" t="s">
        <v>165</v>
      </c>
      <c r="G265" s="7" t="s">
        <v>12</v>
      </c>
      <c r="H265" s="8">
        <f>'Гимназия № 4'!H265+'Гимназия № 6'!H265+'ГИМНАЗИЯ № 7'!H265+'Гимназия № 10'!H265+'ГИМНАЗИЯ № 11'!H265+'ГИМНАЗИЯ № 14'!H265+'ГИМНАЗИЯ № 15'!H265+'ЛИЦЕЙ № 3'!H265+'ЛИЦЕЙ № 6'!H265+'ЛИЦЕЙ № 9'!H265+'ЛИЦЕЙ № 11'!H265+'ЛИЦЕЙ № 12'!H265+'СШ № 6'!H265+'СШ № 8'!H265+'СШ № 13'!H265+'СШ № 16'!H265+'СШ № 17'!H265+' СШ № 23'!H265+'СШ № 31'!H265+' СШ №34'!H265+' СШ № 42'!H265+'СШ № 44'!H265+' СШ № 45'!H265+'СШ № 46'!H265+'СШ № 50'!H265+'СШ № 53'!H265+'СШ № 55'!H265+'СШ № 62'!H265+'СШ № 63'!H265+'СШ № 64'!H265+'СШ № 65'!H265+' СШ № 76'!H265+'СШ № 78'!H265+'СШ № 79'!H265+'СШ № 81'!H265+'СШ № 89'!H265+'СШ № 90'!H265+' СШ № 93'!H265+'СШ № 94'!H265+'СШ № 135'!H265+'СШ № 137'!H265+'СШ № 148'!H265</f>
        <v>170</v>
      </c>
      <c r="I265" s="8">
        <f>'Гимназия № 4'!I265+'Гимназия № 6'!I265+'ГИМНАЗИЯ № 7'!I265+'Гимназия № 10'!I265+'ГИМНАЗИЯ № 11'!I265+'ГИМНАЗИЯ № 14'!I265+'ГИМНАЗИЯ № 15'!I265+'ЛИЦЕЙ № 3'!I265+'ЛИЦЕЙ № 6'!I265+'ЛИЦЕЙ № 9'!I265+'ЛИЦЕЙ № 11'!I265+'ЛИЦЕЙ № 12'!I265+'СШ № 6'!I265+'СШ № 8'!I265+'СШ № 13'!I265+'СШ № 16'!I265+'СШ № 17'!I265+' СШ № 23'!I265+'СШ № 31'!I265+' СШ №34'!I265+' СШ № 42'!I265+'СШ № 44'!I265+' СШ № 45'!I265+'СШ № 46'!I265+'СШ № 50'!I265+'СШ № 53'!I265+'СШ № 55'!I265+'СШ № 62'!I265+'СШ № 63'!I265+'СШ № 64'!I265+'СШ № 65'!I265+' СШ № 76'!I265+'СШ № 78'!I265+'СШ № 79'!I265+'СШ № 81'!I265+'СШ № 89'!I265+'СШ № 90'!I265+' СШ № 93'!I265+'СШ № 94'!I265+'СШ № 135'!I265+'СШ № 137'!I265+'СШ № 148'!I265</f>
        <v>493.3</v>
      </c>
      <c r="J265" s="73">
        <f t="shared" si="4"/>
        <v>100</v>
      </c>
      <c r="K265" s="112"/>
      <c r="L265" s="114"/>
      <c r="M265" s="144"/>
      <c r="N265" s="93"/>
    </row>
    <row r="266" spans="1:14" ht="80.099999999999994" customHeight="1" x14ac:dyDescent="0.25">
      <c r="A266" s="133"/>
      <c r="B266" s="124"/>
      <c r="C266" s="90"/>
      <c r="D266" s="127"/>
      <c r="E266" s="5" t="s">
        <v>11</v>
      </c>
      <c r="F266" s="12" t="s">
        <v>174</v>
      </c>
      <c r="G266" s="7" t="s">
        <v>12</v>
      </c>
      <c r="H266" s="8">
        <f>'Гимназия № 4'!H266+'Гимназия № 6'!H266+'ГИМНАЗИЯ № 7'!H266+'Гимназия № 10'!H266+'ГИМНАЗИЯ № 11'!H266+'ГИМНАЗИЯ № 14'!H266+'ГИМНАЗИЯ № 15'!H266+'ЛИЦЕЙ № 3'!H266+'ЛИЦЕЙ № 6'!H266+'ЛИЦЕЙ № 9'!H266+'ЛИЦЕЙ № 11'!H266+'ЛИЦЕЙ № 12'!H266+'СШ № 6'!H266+'СШ № 8'!H266+'СШ № 13'!H266+'СШ № 16'!H266+'СШ № 17'!H266+' СШ № 23'!H266+'СШ № 31'!H266+' СШ №34'!H266+' СШ № 42'!H266+'СШ № 44'!H266+' СШ № 45'!H266+'СШ № 46'!H266+'СШ № 50'!H266+'СШ № 53'!H266+'СШ № 55'!H266+'СШ № 62'!H266+'СШ № 63'!H266+'СШ № 64'!H266+'СШ № 65'!H266+' СШ № 76'!H266+'СШ № 78'!H266+'СШ № 79'!H266+'СШ № 81'!H266+'СШ № 89'!H266+'СШ № 90'!H266+' СШ № 93'!H266+'СШ № 94'!H266+'СШ № 135'!H266+'СШ № 137'!H266+'СШ № 148'!H266</f>
        <v>600</v>
      </c>
      <c r="I266" s="8">
        <f>'Гимназия № 4'!I266+'Гимназия № 6'!I266+'ГИМНАЗИЯ № 7'!I266+'Гимназия № 10'!I266+'ГИМНАЗИЯ № 11'!I266+'ГИМНАЗИЯ № 14'!I266+'ГИМНАЗИЯ № 15'!I266+'ЛИЦЕЙ № 3'!I266+'ЛИЦЕЙ № 6'!I266+'ЛИЦЕЙ № 9'!I266+'ЛИЦЕЙ № 11'!I266+'ЛИЦЕЙ № 12'!I266+'СШ № 6'!I266+'СШ № 8'!I266+'СШ № 13'!I266+'СШ № 16'!I266+'СШ № 17'!I266+' СШ № 23'!I266+'СШ № 31'!I266+' СШ №34'!I266+' СШ № 42'!I266+'СШ № 44'!I266+' СШ № 45'!I266+'СШ № 46'!I266+'СШ № 50'!I266+'СШ № 53'!I266+'СШ № 55'!I266+'СШ № 62'!I266+'СШ № 63'!I266+'СШ № 64'!I266+'СШ № 65'!I266+' СШ № 76'!I266+'СШ № 78'!I266+'СШ № 79'!I266+'СШ № 81'!I266+'СШ № 89'!I266+'СШ № 90'!I266+' СШ № 93'!I266+'СШ № 94'!I266+'СШ № 135'!I266+'СШ № 137'!I266+'СШ № 148'!I266</f>
        <v>600</v>
      </c>
      <c r="J266" s="73">
        <f t="shared" si="4"/>
        <v>100</v>
      </c>
      <c r="K266" s="113"/>
      <c r="L266" s="114"/>
      <c r="M266" s="144"/>
      <c r="N266" s="93"/>
    </row>
    <row r="267" spans="1:14" ht="33" customHeight="1" x14ac:dyDescent="0.25">
      <c r="A267" s="133"/>
      <c r="B267" s="125"/>
      <c r="C267" s="90"/>
      <c r="D267" s="128"/>
      <c r="E267" s="5" t="s">
        <v>14</v>
      </c>
      <c r="F267" s="1" t="s">
        <v>17</v>
      </c>
      <c r="G267" s="7" t="s">
        <v>15</v>
      </c>
      <c r="H267" s="8">
        <f>'Гимназия № 4'!H267+'Гимназия № 6'!H267+'ГИМНАЗИЯ № 7'!H267+'Гимназия № 10'!H267+'ГИМНАЗИЯ № 11'!H267+'ГИМНАЗИЯ № 14'!H267+'ГИМНАЗИЯ № 15'!H267+'ЛИЦЕЙ № 3'!H267+'ЛИЦЕЙ № 6'!H267+'ЛИЦЕЙ № 9'!H267+'ЛИЦЕЙ № 11'!H267+'ЛИЦЕЙ № 12'!H267+'СШ № 6'!H267+'СШ № 8'!H267+'СШ № 13'!H267+'СШ № 16'!H267+'СШ № 17'!H267+' СШ № 23'!H267+'СШ № 31'!H267+' СШ №34'!H267+' СШ № 42'!H267+'СШ № 44'!H267+' СШ № 45'!H267+'СШ № 46'!H267+'СШ № 50'!H267+'СШ № 53'!H267+'СШ № 55'!H267+'СШ № 62'!H267+'СШ № 63'!H267+'СШ № 64'!H267+'СШ № 65'!H267+' СШ № 76'!H267+'СШ № 78'!H267+'СШ № 79'!H267+'СШ № 81'!H267+'СШ № 89'!H267+'СШ № 90'!H267+' СШ № 93'!H267+'СШ № 94'!H267+'СШ № 135'!H267+'СШ № 137'!H267+'СШ № 148'!H267</f>
        <v>16.3</v>
      </c>
      <c r="I267" s="8">
        <f>'Гимназия № 4'!I267+'Гимназия № 6'!I267+'ГИМНАЗИЯ № 7'!I267+'Гимназия № 10'!I267+'ГИМНАЗИЯ № 11'!I267+'ГИМНАЗИЯ № 14'!I267+'ГИМНАЗИЯ № 15'!I267+'ЛИЦЕЙ № 3'!I267+'ЛИЦЕЙ № 6'!I267+'ЛИЦЕЙ № 9'!I267+'ЛИЦЕЙ № 11'!I267+'ЛИЦЕЙ № 12'!I267+'СШ № 6'!I267+'СШ № 8'!I267+'СШ № 13'!I267+'СШ № 16'!I267+'СШ № 17'!I267+' СШ № 23'!I267+'СШ № 31'!I267+' СШ №34'!I267+' СШ № 42'!I267+'СШ № 44'!I267+' СШ № 45'!I267+'СШ № 46'!I267+'СШ № 50'!I267+'СШ № 53'!I267+'СШ № 55'!I267+'СШ № 62'!I267+'СШ № 63'!I267+'СШ № 64'!I267+'СШ № 65'!I267+' СШ № 76'!I267+'СШ № 78'!I267+'СШ № 79'!I267+'СШ № 81'!I267+'СШ № 89'!I267+'СШ № 90'!I267+' СШ № 93'!I267+'СШ № 94'!I267+'СШ № 135'!I267+'СШ № 137'!I267+'СШ № 148'!I267</f>
        <v>16.7</v>
      </c>
      <c r="J267" s="73">
        <f t="shared" si="4"/>
        <v>100</v>
      </c>
      <c r="K267" s="73">
        <f>J267</f>
        <v>100</v>
      </c>
      <c r="L267" s="89"/>
      <c r="M267" s="144"/>
      <c r="N267" s="94"/>
    </row>
    <row r="268" spans="1:14" ht="85.5" customHeight="1" x14ac:dyDescent="0.25">
      <c r="A268" s="133"/>
      <c r="B268" s="123" t="s">
        <v>41</v>
      </c>
      <c r="C268" s="90" t="s">
        <v>233</v>
      </c>
      <c r="D268" s="126" t="s">
        <v>10</v>
      </c>
      <c r="E268" s="5" t="s">
        <v>11</v>
      </c>
      <c r="F268" s="67" t="s">
        <v>285</v>
      </c>
      <c r="G268" s="7" t="s">
        <v>12</v>
      </c>
      <c r="H268" s="8">
        <f>'Гимназия № 4'!H268+'Гимназия № 6'!H268+'ГИМНАЗИЯ № 7'!H268+'Гимназия № 10'!H268+'ГИМНАЗИЯ № 11'!H268+'ГИМНАЗИЯ № 14'!H268+'ГИМНАЗИЯ № 15'!H268+'ЛИЦЕЙ № 3'!H268+'ЛИЦЕЙ № 6'!H268+'ЛИЦЕЙ № 9'!H268+'ЛИЦЕЙ № 11'!H268+'ЛИЦЕЙ № 12'!H268+'СШ № 6'!H268+'СШ № 8'!H268+'СШ № 13'!H268+'СШ № 16'!H268+'СШ № 17'!H268+' СШ № 23'!H268+'СШ № 31'!H268+' СШ №34'!H268+' СШ № 42'!H268+'СШ № 44'!H268+' СШ № 45'!H268+'СШ № 46'!H268+'СШ № 50'!H268+'СШ № 53'!H268+'СШ № 55'!H268+'СШ № 62'!H268+'СШ № 63'!H268+'СШ № 64'!H268+'СШ № 65'!H268+' СШ № 76'!H268+'СШ № 78'!H268+'СШ № 79'!H268+'СШ № 81'!H268+'СШ № 89'!H268+'СШ № 90'!H268+' СШ № 93'!H268+'СШ № 94'!H268+'СШ № 135'!H268+'СШ № 137'!H268+'СШ № 148'!H268</f>
        <v>1242.78</v>
      </c>
      <c r="I268" s="8">
        <f>'Гимназия № 4'!I268+'Гимназия № 6'!I268+'ГИМНАЗИЯ № 7'!I268+'Гимназия № 10'!I268+'ГИМНАЗИЯ № 11'!I268+'ГИМНАЗИЯ № 14'!I268+'ГИМНАЗИЯ № 15'!I268+'ЛИЦЕЙ № 3'!I268+'ЛИЦЕЙ № 6'!I268+'ЛИЦЕЙ № 9'!I268+'ЛИЦЕЙ № 11'!I268+'ЛИЦЕЙ № 12'!I268+'СШ № 6'!I268+'СШ № 8'!I268+'СШ № 13'!I268+'СШ № 16'!I268+'СШ № 17'!I268+' СШ № 23'!I268+'СШ № 31'!I268+' СШ №34'!I268+' СШ № 42'!I268+'СШ № 44'!I268+' СШ № 45'!I268+'СШ № 46'!I268+'СШ № 50'!I268+'СШ № 53'!I268+'СШ № 55'!I268+'СШ № 62'!I268+'СШ № 63'!I268+'СШ № 64'!I268+'СШ № 65'!I268+' СШ № 76'!I268+'СШ № 78'!I268+'СШ № 79'!I268+'СШ № 81'!I268+'СШ № 89'!I268+'СШ № 90'!I268+' СШ № 93'!I268+'СШ № 94'!I268+'СШ № 135'!I268+'СШ № 137'!I268+'СШ № 148'!I268</f>
        <v>1269.8</v>
      </c>
      <c r="J268" s="73">
        <f t="shared" si="4"/>
        <v>100</v>
      </c>
      <c r="K268" s="104">
        <f>(J268+J269+J270+J271+J272)/4</f>
        <v>100</v>
      </c>
      <c r="L268" s="88">
        <f>(K268+K273)/2</f>
        <v>100</v>
      </c>
      <c r="M268" s="144"/>
      <c r="N268" s="92"/>
    </row>
    <row r="269" spans="1:14" ht="75.95" customHeight="1" x14ac:dyDescent="0.25">
      <c r="A269" s="133"/>
      <c r="B269" s="124"/>
      <c r="C269" s="90"/>
      <c r="D269" s="129"/>
      <c r="E269" s="5" t="s">
        <v>11</v>
      </c>
      <c r="F269" s="6" t="s">
        <v>172</v>
      </c>
      <c r="G269" s="7" t="s">
        <v>12</v>
      </c>
      <c r="H269" s="8">
        <f>'Гимназия № 4'!H269+'Гимназия № 6'!H269+'ГИМНАЗИЯ № 7'!H269+'Гимназия № 10'!H269+'ГИМНАЗИЯ № 11'!H269+'ГИМНАЗИЯ № 14'!H269+'ГИМНАЗИЯ № 15'!H269+'ЛИЦЕЙ № 3'!H269+'ЛИЦЕЙ № 6'!H269+'ЛИЦЕЙ № 9'!H269+'ЛИЦЕЙ № 11'!H269+'ЛИЦЕЙ № 12'!H269+'СШ № 6'!H269+'СШ № 8'!H269+'СШ № 13'!H269+'СШ № 16'!H269+'СШ № 17'!H269+' СШ № 23'!H269+'СШ № 31'!H269+' СШ №34'!H269+' СШ № 42'!H269+'СШ № 44'!H269+' СШ № 45'!H269+'СШ № 46'!H269+'СШ № 50'!H269+'СШ № 53'!H269+'СШ № 55'!H269+'СШ № 62'!H269+'СШ № 63'!H269+'СШ № 64'!H269+'СШ № 65'!H269+' СШ № 76'!H269+'СШ № 78'!H269+'СШ № 79'!H269+'СШ № 81'!H269+'СШ № 89'!H269+'СШ № 90'!H269+' СШ № 93'!H269+'СШ № 94'!H269+'СШ № 135'!H269+'СШ № 137'!H269+'СШ № 148'!H269</f>
        <v>749.9</v>
      </c>
      <c r="I269" s="8">
        <f>'Гимназия № 4'!I269+'Гимназия № 6'!I269+'ГИМНАЗИЯ № 7'!I269+'Гимназия № 10'!I269+'ГИМНАЗИЯ № 11'!I269+'ГИМНАЗИЯ № 14'!I269+'ГИМНАЗИЯ № 15'!I269+'ЛИЦЕЙ № 3'!I269+'ЛИЦЕЙ № 6'!I269+'ЛИЦЕЙ № 9'!I269+'ЛИЦЕЙ № 11'!I269+'ЛИЦЕЙ № 12'!I269+'СШ № 6'!I269+'СШ № 8'!I269+'СШ № 13'!I269+'СШ № 16'!I269+'СШ № 17'!I269+' СШ № 23'!I269+'СШ № 31'!I269+' СШ №34'!I269+' СШ № 42'!I269+'СШ № 44'!I269+' СШ № 45'!I269+'СШ № 46'!I269+'СШ № 50'!I269+'СШ № 53'!I269+'СШ № 55'!I269+'СШ № 62'!I269+'СШ № 63'!I269+'СШ № 64'!I269+'СШ № 65'!I269+' СШ № 76'!I269+'СШ № 78'!I269+'СШ № 79'!I269+'СШ № 81'!I269+'СШ № 89'!I269+'СШ № 90'!I269+' СШ № 93'!I269+'СШ № 94'!I269+'СШ № 135'!I269+'СШ № 137'!I269+'СШ № 148'!I269</f>
        <v>933.3</v>
      </c>
      <c r="J269" s="73">
        <f t="shared" si="4"/>
        <v>100</v>
      </c>
      <c r="K269" s="112"/>
      <c r="L269" s="130"/>
      <c r="M269" s="144"/>
      <c r="N269" s="93"/>
    </row>
    <row r="270" spans="1:14" ht="75.95" hidden="1" customHeight="1" x14ac:dyDescent="0.25">
      <c r="A270" s="133"/>
      <c r="B270" s="124"/>
      <c r="C270" s="90"/>
      <c r="D270" s="129"/>
      <c r="E270" s="5" t="s">
        <v>11</v>
      </c>
      <c r="F270" s="6" t="s">
        <v>173</v>
      </c>
      <c r="G270" s="7" t="s">
        <v>12</v>
      </c>
      <c r="H270" s="8">
        <f>'Гимназия № 4'!H270+'Гимназия № 6'!H270+'ГИМНАЗИЯ № 7'!H270+'Гимназия № 10'!H270+'ГИМНАЗИЯ № 11'!H270+'ГИМНАЗИЯ № 14'!H270+'ГИМНАЗИЯ № 15'!H270+'ЛИЦЕЙ № 3'!H270+'ЛИЦЕЙ № 6'!H270+'ЛИЦЕЙ № 9'!H270+'ЛИЦЕЙ № 11'!H270+'ЛИЦЕЙ № 12'!H270+'СШ № 6'!H270+'СШ № 8'!H270+'СШ № 13'!H270+'СШ № 16'!H270+'СШ № 17'!H270+' СШ № 23'!H270+'СШ № 31'!H270+' СШ №34'!H270+' СШ № 42'!H270+'СШ № 44'!H270+' СШ № 45'!H270+'СШ № 46'!H270+'СШ № 50'!H270+'СШ № 53'!H270+'СШ № 55'!H270+'СШ № 62'!H270+'СШ № 63'!H270+'СШ № 64'!H270+'СШ № 65'!H270+' СШ № 76'!H270+'СШ № 78'!H270+'СШ № 79'!H270+'СШ № 81'!H270+'СШ № 89'!H270+'СШ № 90'!H270+' СШ № 93'!H270+'СШ № 94'!H270+'СШ № 135'!H270+'СШ № 137'!H270+'СШ № 148'!H270</f>
        <v>0</v>
      </c>
      <c r="I270" s="8">
        <f>'Гимназия № 4'!I270+'Гимназия № 6'!I270+'ГИМНАЗИЯ № 7'!I270+'Гимназия № 10'!I270+'ГИМНАЗИЯ № 11'!I270+'ГИМНАЗИЯ № 14'!I270+'ГИМНАЗИЯ № 15'!I270+'ЛИЦЕЙ № 3'!I270+'ЛИЦЕЙ № 6'!I270+'ЛИЦЕЙ № 9'!I270+'ЛИЦЕЙ № 11'!I270+'ЛИЦЕЙ № 12'!I270+'СШ № 6'!I270+'СШ № 8'!I270+'СШ № 13'!I270+'СШ № 16'!I270+'СШ № 17'!I270+' СШ № 23'!I270+'СШ № 31'!I270+' СШ №34'!I270+' СШ № 42'!I270+'СШ № 44'!I270+' СШ № 45'!I270+'СШ № 46'!I270+'СШ № 50'!I270+'СШ № 53'!I270+'СШ № 55'!I270+'СШ № 62'!I270+'СШ № 63'!I270+'СШ № 64'!I270+'СШ № 65'!I270+' СШ № 76'!I270+'СШ № 78'!I270+'СШ № 79'!I270+'СШ № 81'!I270+'СШ № 89'!I270+'СШ № 90'!I270+' СШ № 93'!I270+'СШ № 94'!I270+'СШ № 135'!I270+'СШ № 137'!I270+'СШ № 148'!I270</f>
        <v>0</v>
      </c>
      <c r="J270" s="73">
        <v>0</v>
      </c>
      <c r="K270" s="112"/>
      <c r="L270" s="130"/>
      <c r="M270" s="144"/>
      <c r="N270" s="93"/>
    </row>
    <row r="271" spans="1:14" ht="75.95" customHeight="1" x14ac:dyDescent="0.25">
      <c r="A271" s="133"/>
      <c r="B271" s="124"/>
      <c r="C271" s="90"/>
      <c r="D271" s="127"/>
      <c r="E271" s="5" t="s">
        <v>11</v>
      </c>
      <c r="F271" s="6" t="s">
        <v>165</v>
      </c>
      <c r="G271" s="7" t="s">
        <v>12</v>
      </c>
      <c r="H271" s="8">
        <f>'Гимназия № 4'!H271+'Гимназия № 6'!H271+'ГИМНАЗИЯ № 7'!H271+'Гимназия № 10'!H271+'ГИМНАЗИЯ № 11'!H271+'ГИМНАЗИЯ № 14'!H271+'ГИМНАЗИЯ № 15'!H271+'ЛИЦЕЙ № 3'!H271+'ЛИЦЕЙ № 6'!H271+'ЛИЦЕЙ № 9'!H271+'ЛИЦЕЙ № 11'!H271+'ЛИЦЕЙ № 12'!H271+'СШ № 6'!H271+'СШ № 8'!H271+'СШ № 13'!H271+'СШ № 16'!H271+'СШ № 17'!H271+' СШ № 23'!H271+'СШ № 31'!H271+' СШ №34'!H271+' СШ № 42'!H271+'СШ № 44'!H271+' СШ № 45'!H271+'СШ № 46'!H271+'СШ № 50'!H271+'СШ № 53'!H271+'СШ № 55'!H271+'СШ № 62'!H271+'СШ № 63'!H271+'СШ № 64'!H271+'СШ № 65'!H271+' СШ № 76'!H271+'СШ № 78'!H271+'СШ № 79'!H271+'СШ № 81'!H271+'СШ № 89'!H271+'СШ № 90'!H271+' СШ № 93'!H271+'СШ № 94'!H271+'СШ № 135'!H271+'СШ № 137'!H271+'СШ № 148'!H271</f>
        <v>429.1</v>
      </c>
      <c r="I271" s="8">
        <f>'Гимназия № 4'!I271+'Гимназия № 6'!I271+'ГИМНАЗИЯ № 7'!I271+'Гимназия № 10'!I271+'ГИМНАЗИЯ № 11'!I271+'ГИМНАЗИЯ № 14'!I271+'ГИМНАЗИЯ № 15'!I271+'ЛИЦЕЙ № 3'!I271+'ЛИЦЕЙ № 6'!I271+'ЛИЦЕЙ № 9'!I271+'ЛИЦЕЙ № 11'!I271+'ЛИЦЕЙ № 12'!I271+'СШ № 6'!I271+'СШ № 8'!I271+'СШ № 13'!I271+'СШ № 16'!I271+'СШ № 17'!I271+' СШ № 23'!I271+'СШ № 31'!I271+' СШ №34'!I271+' СШ № 42'!I271+'СШ № 44'!I271+' СШ № 45'!I271+'СШ № 46'!I271+'СШ № 50'!I271+'СШ № 53'!I271+'СШ № 55'!I271+'СШ № 62'!I271+'СШ № 63'!I271+'СШ № 64'!I271+'СШ № 65'!I271+' СШ № 76'!I271+'СШ № 78'!I271+'СШ № 79'!I271+'СШ № 81'!I271+'СШ № 89'!I271+'СШ № 90'!I271+' СШ № 93'!I271+'СШ № 94'!I271+'СШ № 135'!I271+'СШ № 137'!I271+'СШ № 148'!I271</f>
        <v>597.30000000000007</v>
      </c>
      <c r="J271" s="73">
        <f t="shared" si="4"/>
        <v>100</v>
      </c>
      <c r="K271" s="112"/>
      <c r="L271" s="114"/>
      <c r="M271" s="144"/>
      <c r="N271" s="93"/>
    </row>
    <row r="272" spans="1:14" ht="80.099999999999994" customHeight="1" x14ac:dyDescent="0.25">
      <c r="A272" s="133"/>
      <c r="B272" s="124"/>
      <c r="C272" s="90"/>
      <c r="D272" s="127"/>
      <c r="E272" s="5" t="s">
        <v>11</v>
      </c>
      <c r="F272" s="12" t="s">
        <v>174</v>
      </c>
      <c r="G272" s="7" t="s">
        <v>12</v>
      </c>
      <c r="H272" s="8">
        <f>'Гимназия № 4'!H272+'Гимназия № 6'!H272+'ГИМНАЗИЯ № 7'!H272+'Гимназия № 10'!H272+'ГИМНАЗИЯ № 11'!H272+'ГИМНАЗИЯ № 14'!H272+'ГИМНАЗИЯ № 15'!H272+'ЛИЦЕЙ № 3'!H272+'ЛИЦЕЙ № 6'!H272+'ЛИЦЕЙ № 9'!H272+'ЛИЦЕЙ № 11'!H272+'ЛИЦЕЙ № 12'!H272+'СШ № 6'!H272+'СШ № 8'!H272+'СШ № 13'!H272+'СШ № 16'!H272+'СШ № 17'!H272+' СШ № 23'!H272+'СШ № 31'!H272+' СШ №34'!H272+' СШ № 42'!H272+'СШ № 44'!H272+' СШ № 45'!H272+'СШ № 46'!H272+'СШ № 50'!H272+'СШ № 53'!H272+'СШ № 55'!H272+'СШ № 62'!H272+'СШ № 63'!H272+'СШ № 64'!H272+'СШ № 65'!H272+' СШ № 76'!H272+'СШ № 78'!H272+'СШ № 79'!H272+'СШ № 81'!H272+'СШ № 89'!H272+'СШ № 90'!H272+' СШ № 93'!H272+'СШ № 94'!H272+'СШ № 135'!H272+'СШ № 137'!H272+'СШ № 148'!H272</f>
        <v>2200</v>
      </c>
      <c r="I272" s="8">
        <f>'Гимназия № 4'!I272+'Гимназия № 6'!I272+'ГИМНАЗИЯ № 7'!I272+'Гимназия № 10'!I272+'ГИМНАЗИЯ № 11'!I272+'ГИМНАЗИЯ № 14'!I272+'ГИМНАЗИЯ № 15'!I272+'ЛИЦЕЙ № 3'!I272+'ЛИЦЕЙ № 6'!I272+'ЛИЦЕЙ № 9'!I272+'ЛИЦЕЙ № 11'!I272+'ЛИЦЕЙ № 12'!I272+'СШ № 6'!I272+'СШ № 8'!I272+'СШ № 13'!I272+'СШ № 16'!I272+'СШ № 17'!I272+' СШ № 23'!I272+'СШ № 31'!I272+' СШ №34'!I272+' СШ № 42'!I272+'СШ № 44'!I272+' СШ № 45'!I272+'СШ № 46'!I272+'СШ № 50'!I272+'СШ № 53'!I272+'СШ № 55'!I272+'СШ № 62'!I272+'СШ № 63'!I272+'СШ № 64'!I272+'СШ № 65'!I272+' СШ № 76'!I272+'СШ № 78'!I272+'СШ № 79'!I272+'СШ № 81'!I272+'СШ № 89'!I272+'СШ № 90'!I272+' СШ № 93'!I272+'СШ № 94'!I272+'СШ № 135'!I272+'СШ № 137'!I272+'СШ № 148'!I272</f>
        <v>2200</v>
      </c>
      <c r="J272" s="73">
        <f t="shared" si="4"/>
        <v>100</v>
      </c>
      <c r="K272" s="113"/>
      <c r="L272" s="114"/>
      <c r="M272" s="144"/>
      <c r="N272" s="93"/>
    </row>
    <row r="273" spans="1:14" ht="33" customHeight="1" x14ac:dyDescent="0.25">
      <c r="A273" s="133"/>
      <c r="B273" s="125"/>
      <c r="C273" s="90"/>
      <c r="D273" s="128"/>
      <c r="E273" s="5" t="s">
        <v>14</v>
      </c>
      <c r="F273" s="1" t="s">
        <v>17</v>
      </c>
      <c r="G273" s="7" t="s">
        <v>15</v>
      </c>
      <c r="H273" s="8">
        <f>'Гимназия № 4'!H273+'Гимназия № 6'!H273+'ГИМНАЗИЯ № 7'!H273+'Гимназия № 10'!H273+'ГИМНАЗИЯ № 11'!H273+'ГИМНАЗИЯ № 14'!H273+'ГИМНАЗИЯ № 15'!H273+'ЛИЦЕЙ № 3'!H273+'ЛИЦЕЙ № 6'!H273+'ЛИЦЕЙ № 9'!H273+'ЛИЦЕЙ № 11'!H273+'ЛИЦЕЙ № 12'!H273+'СШ № 6'!H273+'СШ № 8'!H273+'СШ № 13'!H273+'СШ № 16'!H273+'СШ № 17'!H273+' СШ № 23'!H273+'СШ № 31'!H273+' СШ №34'!H273+' СШ № 42'!H273+'СШ № 44'!H273+' СШ № 45'!H273+'СШ № 46'!H273+'СШ № 50'!H273+'СШ № 53'!H273+'СШ № 55'!H273+'СШ № 62'!H273+'СШ № 63'!H273+'СШ № 64'!H273+'СШ № 65'!H273+' СШ № 76'!H273+'СШ № 78'!H273+'СШ № 79'!H273+'СШ № 81'!H273+'СШ № 89'!H273+'СШ № 90'!H273+' СШ № 93'!H273+'СШ № 94'!H273+'СШ № 135'!H273+'СШ № 137'!H273+'СШ № 148'!H273</f>
        <v>2134.7999999999997</v>
      </c>
      <c r="I273" s="8">
        <f>'Гимназия № 4'!I273+'Гимназия № 6'!I273+'ГИМНАЗИЯ № 7'!I273+'Гимназия № 10'!I273+'ГИМНАЗИЯ № 11'!I273+'ГИМНАЗИЯ № 14'!I273+'ГИМНАЗИЯ № 15'!I273+'ЛИЦЕЙ № 3'!I273+'ЛИЦЕЙ № 6'!I273+'ЛИЦЕЙ № 9'!I273+'ЛИЦЕЙ № 11'!I273+'ЛИЦЕЙ № 12'!I273+'СШ № 6'!I273+'СШ № 8'!I273+'СШ № 13'!I273+'СШ № 16'!I273+'СШ № 17'!I273+' СШ № 23'!I273+'СШ № 31'!I273+' СШ №34'!I273+' СШ № 42'!I273+'СШ № 44'!I273+' СШ № 45'!I273+'СШ № 46'!I273+'СШ № 50'!I273+'СШ № 53'!I273+'СШ № 55'!I273+'СШ № 62'!I273+'СШ № 63'!I273+'СШ № 64'!I273+'СШ № 65'!I273+' СШ № 76'!I273+'СШ № 78'!I273+'СШ № 79'!I273+'СШ № 81'!I273+'СШ № 89'!I273+'СШ № 90'!I273+' СШ № 93'!I273+'СШ № 94'!I273+'СШ № 135'!I273+'СШ № 137'!I273+'СШ № 148'!I273</f>
        <v>2142.2000000000003</v>
      </c>
      <c r="J273" s="73">
        <f t="shared" si="4"/>
        <v>100</v>
      </c>
      <c r="K273" s="73">
        <f>J273</f>
        <v>100</v>
      </c>
      <c r="L273" s="89"/>
      <c r="M273" s="144"/>
      <c r="N273" s="94"/>
    </row>
    <row r="274" spans="1:14" ht="75.75" customHeight="1" x14ac:dyDescent="0.25">
      <c r="A274" s="133"/>
      <c r="B274" s="123"/>
      <c r="C274" s="90" t="s">
        <v>234</v>
      </c>
      <c r="D274" s="126" t="s">
        <v>10</v>
      </c>
      <c r="E274" s="5" t="s">
        <v>11</v>
      </c>
      <c r="F274" s="67" t="s">
        <v>285</v>
      </c>
      <c r="G274" s="7" t="s">
        <v>12</v>
      </c>
      <c r="H274" s="8">
        <f>'Гимназия № 4'!H274+'Гимназия № 6'!H274+'ГИМНАЗИЯ № 7'!H274+'Гимназия № 10'!H274+'ГИМНАЗИЯ № 11'!H274+'ГИМНАЗИЯ № 14'!H274+'ГИМНАЗИЯ № 15'!H274+'ЛИЦЕЙ № 3'!H274+'ЛИЦЕЙ № 6'!H274+'ЛИЦЕЙ № 9'!H274+'ЛИЦЕЙ № 11'!H274+'ЛИЦЕЙ № 12'!H274+'СШ № 6'!H274+'СШ № 8'!H274+'СШ № 13'!H274+'СШ № 16'!H274+'СШ № 17'!H274+' СШ № 23'!H274+'СШ № 31'!H274+' СШ №34'!H274+' СШ № 42'!H274+'СШ № 44'!H274+' СШ № 45'!H274+'СШ № 46'!H274+'СШ № 50'!H274+'СШ № 53'!H274+'СШ № 55'!H274+'СШ № 62'!H274+'СШ № 63'!H274+'СШ № 64'!H274+'СШ № 65'!H274+' СШ № 76'!H274+'СШ № 78'!H274+'СШ № 79'!H274+'СШ № 81'!H274+'СШ № 89'!H274+'СШ № 90'!H274+' СШ № 93'!H274+'СШ № 94'!H274+'СШ № 135'!H274+'СШ № 137'!H274+'СШ № 148'!H274</f>
        <v>36.299999999999997</v>
      </c>
      <c r="I274" s="8">
        <f>'Гимназия № 4'!I274+'Гимназия № 6'!I274+'ГИМНАЗИЯ № 7'!I274+'Гимназия № 10'!I274+'ГИМНАЗИЯ № 11'!I274+'ГИМНАЗИЯ № 14'!I274+'ГИМНАЗИЯ № 15'!I274+'ЛИЦЕЙ № 3'!I274+'ЛИЦЕЙ № 6'!I274+'ЛИЦЕЙ № 9'!I274+'ЛИЦЕЙ № 11'!I274+'ЛИЦЕЙ № 12'!I274+'СШ № 6'!I274+'СШ № 8'!I274+'СШ № 13'!I274+'СШ № 16'!I274+'СШ № 17'!I274+' СШ № 23'!I274+'СШ № 31'!I274+' СШ №34'!I274+' СШ № 42'!I274+'СШ № 44'!I274+' СШ № 45'!I274+'СШ № 46'!I274+'СШ № 50'!I274+'СШ № 53'!I274+'СШ № 55'!I274+'СШ № 62'!I274+'СШ № 63'!I274+'СШ № 64'!I274+'СШ № 65'!I274+' СШ № 76'!I274+'СШ № 78'!I274+'СШ № 79'!I274+'СШ № 81'!I274+'СШ № 89'!I274+'СШ № 90'!I274+' СШ № 93'!I274+'СШ № 94'!I274+'СШ № 135'!I274+'СШ № 137'!I274+'СШ № 148'!I274</f>
        <v>100</v>
      </c>
      <c r="J274" s="73">
        <f t="shared" si="4"/>
        <v>100</v>
      </c>
      <c r="K274" s="104">
        <f>(J274+J275+J276+J277+J278)/3</f>
        <v>100</v>
      </c>
      <c r="L274" s="88">
        <v>100</v>
      </c>
      <c r="M274" s="144"/>
      <c r="N274" s="92"/>
    </row>
    <row r="275" spans="1:14" ht="63" customHeight="1" x14ac:dyDescent="0.25">
      <c r="A275" s="133"/>
      <c r="B275" s="124"/>
      <c r="C275" s="90"/>
      <c r="D275" s="129"/>
      <c r="E275" s="5" t="s">
        <v>11</v>
      </c>
      <c r="F275" s="6" t="s">
        <v>172</v>
      </c>
      <c r="G275" s="7" t="s">
        <v>12</v>
      </c>
      <c r="H275" s="11">
        <f>'Гимназия № 4'!H275+'Гимназия № 6'!H275+'ГИМНАЗИЯ № 7'!H275+'Гимназия № 10'!H275+'ГИМНАЗИЯ № 11'!H275+'ГИМНАЗИЯ № 14'!H275+'ГИМНАЗИЯ № 15'!H275+'ЛИЦЕЙ № 3'!H275+'ЛИЦЕЙ № 6'!H275+'ЛИЦЕЙ № 9'!H275+'ЛИЦЕЙ № 11'!H275+'ЛИЦЕЙ № 12'!H275+'СШ № 6'!H275+'СШ № 8'!H275+'СШ № 13'!H275+'СШ № 16'!H275+'СШ № 17'!H275+' СШ № 23'!H275+'СШ № 31'!H275+' СШ №34'!H275+' СШ № 42'!H275+'СШ № 44'!H275+' СШ № 45'!H275+'СШ № 46'!H275+'СШ № 50'!H275+'СШ № 53'!H275+'СШ № 55'!H275+'СШ № 62'!H275+'СШ № 63'!H275+'СШ № 64'!H275+'СШ № 65'!H275+' СШ № 76'!H275+'СШ № 78'!H275+'СШ № 79'!H275+'СШ № 81'!H275+'СШ № 89'!H275+'СШ № 90'!H275+' СШ № 93'!H275+'СШ № 94'!H275+'СШ № 135'!H275+'СШ № 137'!H275+'СШ № 148'!H275</f>
        <v>0</v>
      </c>
      <c r="I275" s="11">
        <f>'Гимназия № 4'!I275+'Гимназия № 6'!I275+'ГИМНАЗИЯ № 7'!I275+'Гимназия № 10'!I275+'ГИМНАЗИЯ № 11'!I275+'ГИМНАЗИЯ № 14'!I275+'ГИМНАЗИЯ № 15'!I275+'ЛИЦЕЙ № 3'!I275+'ЛИЦЕЙ № 6'!I275+'ЛИЦЕЙ № 9'!I275+'ЛИЦЕЙ № 11'!I275+'ЛИЦЕЙ № 12'!I275+'СШ № 6'!I275+'СШ № 8'!I275+'СШ № 13'!I275+'СШ № 16'!I275+'СШ № 17'!I275+' СШ № 23'!I275+'СШ № 31'!I275+' СШ №34'!I275+' СШ № 42'!I275+'СШ № 44'!I275+' СШ № 45'!I275+'СШ № 46'!I275+'СШ № 50'!I275+'СШ № 53'!I275+'СШ № 55'!I275+'СШ № 62'!I275+'СШ № 63'!I275+'СШ № 64'!I275+'СШ № 65'!I275+' СШ № 76'!I275+'СШ № 78'!I275+'СШ № 79'!I275+'СШ № 81'!I275+'СШ № 89'!I275+'СШ № 90'!I275+' СШ № 93'!I275+'СШ № 94'!I275+'СШ № 135'!I275+'СШ № 137'!I275+'СШ № 148'!I275</f>
        <v>0</v>
      </c>
      <c r="J275" s="73">
        <v>0</v>
      </c>
      <c r="K275" s="112"/>
      <c r="L275" s="130"/>
      <c r="M275" s="144"/>
      <c r="N275" s="93"/>
    </row>
    <row r="276" spans="1:14" ht="63" hidden="1" customHeight="1" x14ac:dyDescent="0.25">
      <c r="A276" s="133"/>
      <c r="B276" s="124"/>
      <c r="C276" s="90"/>
      <c r="D276" s="129"/>
      <c r="E276" s="5" t="s">
        <v>11</v>
      </c>
      <c r="F276" s="6" t="s">
        <v>173</v>
      </c>
      <c r="G276" s="7" t="s">
        <v>12</v>
      </c>
      <c r="H276" s="8">
        <f>'Гимназия № 4'!H276+'Гимназия № 6'!H276+'ГИМНАЗИЯ № 7'!H276+'Гимназия № 10'!H276+'ГИМНАЗИЯ № 11'!H276+'ГИМНАЗИЯ № 14'!H276+'ГИМНАЗИЯ № 15'!H276+'ЛИЦЕЙ № 3'!H276+'ЛИЦЕЙ № 6'!H276+'ЛИЦЕЙ № 9'!H276+'ЛИЦЕЙ № 11'!H276+'ЛИЦЕЙ № 12'!H276+'СШ № 6'!H276+'СШ № 8'!H276+'СШ № 13'!H276+'СШ № 16'!H276+'СШ № 17'!H276+' СШ № 23'!H276+'СШ № 31'!H276+' СШ №34'!H276+' СШ № 42'!H276+'СШ № 44'!H276+' СШ № 45'!H276+'СШ № 46'!H276+'СШ № 50'!H276+'СШ № 53'!H276+'СШ № 55'!H276+'СШ № 62'!H276+'СШ № 63'!H276+'СШ № 64'!H276+'СШ № 65'!H276+' СШ № 76'!H276+'СШ № 78'!H276+'СШ № 79'!H276+'СШ № 81'!H276+'СШ № 89'!H276+'СШ № 90'!H276+' СШ № 93'!H276+'СШ № 94'!H276+'СШ № 135'!H276+'СШ № 137'!H276+'СШ № 148'!H276</f>
        <v>0</v>
      </c>
      <c r="I276" s="8">
        <f>'Гимназия № 4'!I276+'Гимназия № 6'!I276+'ГИМНАЗИЯ № 7'!I276+'Гимназия № 10'!I276+'ГИМНАЗИЯ № 11'!I276+'ГИМНАЗИЯ № 14'!I276+'ГИМНАЗИЯ № 15'!I276+'ЛИЦЕЙ № 3'!I276+'ЛИЦЕЙ № 6'!I276+'ЛИЦЕЙ № 9'!I276+'ЛИЦЕЙ № 11'!I276+'ЛИЦЕЙ № 12'!I276+'СШ № 6'!I276+'СШ № 8'!I276+'СШ № 13'!I276+'СШ № 16'!I276+'СШ № 17'!I276+' СШ № 23'!I276+'СШ № 31'!I276+' СШ №34'!I276+' СШ № 42'!I276+'СШ № 44'!I276+' СШ № 45'!I276+'СШ № 46'!I276+'СШ № 50'!I276+'СШ № 53'!I276+'СШ № 55'!I276+'СШ № 62'!I276+'СШ № 63'!I276+'СШ № 64'!I276+'СШ № 65'!I276+' СШ № 76'!I276+'СШ № 78'!I276+'СШ № 79'!I276+'СШ № 81'!I276+'СШ № 89'!I276+'СШ № 90'!I276+' СШ № 93'!I276+'СШ № 94'!I276+'СШ № 135'!I276+'СШ № 137'!I276+'СШ № 148'!I276</f>
        <v>0</v>
      </c>
      <c r="J276" s="73">
        <v>0</v>
      </c>
      <c r="K276" s="112"/>
      <c r="L276" s="130"/>
      <c r="M276" s="144"/>
      <c r="N276" s="93"/>
    </row>
    <row r="277" spans="1:14" ht="55.5" customHeight="1" x14ac:dyDescent="0.25">
      <c r="A277" s="133"/>
      <c r="B277" s="124"/>
      <c r="C277" s="90"/>
      <c r="D277" s="127"/>
      <c r="E277" s="5" t="s">
        <v>11</v>
      </c>
      <c r="F277" s="6" t="s">
        <v>165</v>
      </c>
      <c r="G277" s="7" t="s">
        <v>12</v>
      </c>
      <c r="H277" s="8">
        <f>'Гимназия № 4'!H277+'Гимназия № 6'!H277+'ГИМНАЗИЯ № 7'!H277+'Гимназия № 10'!H277+'ГИМНАЗИЯ № 11'!H277+'ГИМНАЗИЯ № 14'!H277+'ГИМНАЗИЯ № 15'!H277+'ЛИЦЕЙ № 3'!H277+'ЛИЦЕЙ № 6'!H277+'ЛИЦЕЙ № 9'!H277+'ЛИЦЕЙ № 11'!H277+'ЛИЦЕЙ № 12'!H277+'СШ № 6'!H277+'СШ № 8'!H277+'СШ № 13'!H277+'СШ № 16'!H277+'СШ № 17'!H277+' СШ № 23'!H277+'СШ № 31'!H277+' СШ №34'!H277+' СШ № 42'!H277+'СШ № 44'!H277+' СШ № 45'!H277+'СШ № 46'!H277+'СШ № 50'!H277+'СШ № 53'!H277+'СШ № 55'!H277+'СШ № 62'!H277+'СШ № 63'!H277+'СШ № 64'!H277+'СШ № 65'!H277+' СШ № 76'!H277+'СШ № 78'!H277+'СШ № 79'!H277+'СШ № 81'!H277+'СШ № 89'!H277+'СШ № 90'!H277+' СШ № 93'!H277+'СШ № 94'!H277+'СШ № 135'!H277+'СШ № 137'!H277+'СШ № 148'!H277</f>
        <v>20</v>
      </c>
      <c r="I277" s="8">
        <f>'Гимназия № 4'!I277+'Гимназия № 6'!I277+'ГИМНАЗИЯ № 7'!I277+'Гимназия № 10'!I277+'ГИМНАЗИЯ № 11'!I277+'ГИМНАЗИЯ № 14'!I277+'ГИМНАЗИЯ № 15'!I277+'ЛИЦЕЙ № 3'!I277+'ЛИЦЕЙ № 6'!I277+'ЛИЦЕЙ № 9'!I277+'ЛИЦЕЙ № 11'!I277+'ЛИЦЕЙ № 12'!I277+'СШ № 6'!I277+'СШ № 8'!I277+'СШ № 13'!I277+'СШ № 16'!I277+'СШ № 17'!I277+' СШ № 23'!I277+'СШ № 31'!I277+' СШ №34'!I277+' СШ № 42'!I277+'СШ № 44'!I277+' СШ № 45'!I277+'СШ № 46'!I277+'СШ № 50'!I277+'СШ № 53'!I277+'СШ № 55'!I277+'СШ № 62'!I277+'СШ № 63'!I277+'СШ № 64'!I277+'СШ № 65'!I277+' СШ № 76'!I277+'СШ № 78'!I277+'СШ № 79'!I277+'СШ № 81'!I277+'СШ № 89'!I277+'СШ № 90'!I277+' СШ № 93'!I277+'СШ № 94'!I277+'СШ № 135'!I277+'СШ № 137'!I277+'СШ № 148'!I277</f>
        <v>100</v>
      </c>
      <c r="J277" s="73">
        <f t="shared" si="4"/>
        <v>100</v>
      </c>
      <c r="K277" s="112"/>
      <c r="L277" s="114"/>
      <c r="M277" s="144"/>
      <c r="N277" s="93"/>
    </row>
    <row r="278" spans="1:14" ht="63" customHeight="1" x14ac:dyDescent="0.25">
      <c r="A278" s="133"/>
      <c r="B278" s="124"/>
      <c r="C278" s="90"/>
      <c r="D278" s="127"/>
      <c r="E278" s="5" t="s">
        <v>11</v>
      </c>
      <c r="F278" s="12" t="s">
        <v>174</v>
      </c>
      <c r="G278" s="7" t="s">
        <v>12</v>
      </c>
      <c r="H278" s="11">
        <f>'Гимназия № 4'!H278+'Гимназия № 6'!H278+'ГИМНАЗИЯ № 7'!H278+'Гимназия № 10'!H278+'ГИМНАЗИЯ № 11'!H278+'ГИМНАЗИЯ № 14'!H278+'ГИМНАЗИЯ № 15'!H278+'ЛИЦЕЙ № 3'!H278+'ЛИЦЕЙ № 6'!H278+'ЛИЦЕЙ № 9'!H278+'ЛИЦЕЙ № 11'!H278+'ЛИЦЕЙ № 12'!H278+'СШ № 6'!H278+'СШ № 8'!H278+'СШ № 13'!H278+'СШ № 16'!H278+'СШ № 17'!H278+' СШ № 23'!H278+'СШ № 31'!H278+' СШ №34'!H278+' СШ № 42'!H278+'СШ № 44'!H278+' СШ № 45'!H278+'СШ № 46'!H278+'СШ № 50'!H278+'СШ № 53'!H278+'СШ № 55'!H278+'СШ № 62'!H278+'СШ № 63'!H278+'СШ № 64'!H278+'СШ № 65'!H278+' СШ № 76'!H278+'СШ № 78'!H278+'СШ № 79'!H278+'СШ № 81'!H278+'СШ № 89'!H278+'СШ № 90'!H278+' СШ № 93'!H278+'СШ № 94'!H278+'СШ № 135'!H278+'СШ № 137'!H278+'СШ № 148'!H278</f>
        <v>100</v>
      </c>
      <c r="I278" s="11">
        <f>'Гимназия № 4'!I278+'Гимназия № 6'!I278+'ГИМНАЗИЯ № 7'!I278+'Гимназия № 10'!I278+'ГИМНАЗИЯ № 11'!I278+'ГИМНАЗИЯ № 14'!I278+'ГИМНАЗИЯ № 15'!I278+'ЛИЦЕЙ № 3'!I278+'ЛИЦЕЙ № 6'!I278+'ЛИЦЕЙ № 9'!I278+'ЛИЦЕЙ № 11'!I278+'ЛИЦЕЙ № 12'!I278+'СШ № 6'!I278+'СШ № 8'!I278+'СШ № 13'!I278+'СШ № 16'!I278+'СШ № 17'!I278+' СШ № 23'!I278+'СШ № 31'!I278+' СШ №34'!I278+' СШ № 42'!I278+'СШ № 44'!I278+' СШ № 45'!I278+'СШ № 46'!I278+'СШ № 50'!I278+'СШ № 53'!I278+'СШ № 55'!I278+'СШ № 62'!I278+'СШ № 63'!I278+'СШ № 64'!I278+'СШ № 65'!I278+' СШ № 76'!I278+'СШ № 78'!I278+'СШ № 79'!I278+'СШ № 81'!I278+'СШ № 89'!I278+'СШ № 90'!I278+' СШ № 93'!I278+'СШ № 94'!I278+'СШ № 135'!I278+'СШ № 137'!I278+'СШ № 148'!I278</f>
        <v>100</v>
      </c>
      <c r="J278" s="73">
        <f t="shared" si="4"/>
        <v>100</v>
      </c>
      <c r="K278" s="113"/>
      <c r="L278" s="114"/>
      <c r="M278" s="144"/>
      <c r="N278" s="93"/>
    </row>
    <row r="279" spans="1:14" ht="33" customHeight="1" x14ac:dyDescent="0.25">
      <c r="A279" s="133"/>
      <c r="B279" s="125"/>
      <c r="C279" s="90"/>
      <c r="D279" s="128"/>
      <c r="E279" s="5" t="s">
        <v>14</v>
      </c>
      <c r="F279" s="1" t="s">
        <v>17</v>
      </c>
      <c r="G279" s="7" t="s">
        <v>15</v>
      </c>
      <c r="H279" s="8">
        <f>'Гимназия № 4'!H279+'Гимназия № 6'!H279+'ГИМНАЗИЯ № 7'!H279+'Гимназия № 10'!H279+'ГИМНАЗИЯ № 11'!H279+'ГИМНАЗИЯ № 14'!H279+'ГИМНАЗИЯ № 15'!H279+'ЛИЦЕЙ № 3'!H279+'ЛИЦЕЙ № 6'!H279+'ЛИЦЕЙ № 9'!H279+'ЛИЦЕЙ № 11'!H279+'ЛИЦЕЙ № 12'!H279+'СШ № 6'!H279+'СШ № 8'!H279+'СШ № 13'!H279+'СШ № 16'!H279+'СШ № 17'!H279+' СШ № 23'!H279+'СШ № 31'!H279+' СШ №34'!H279+' СШ № 42'!H279+'СШ № 44'!H279+' СШ № 45'!H279+'СШ № 46'!H279+'СШ № 50'!H279+'СШ № 53'!H279+'СШ № 55'!H279+'СШ № 62'!H279+'СШ № 63'!H279+'СШ № 64'!H279+'СШ № 65'!H279+' СШ № 76'!H279+'СШ № 78'!H279+'СШ № 79'!H279+'СШ № 81'!H279+'СШ № 89'!H279+'СШ № 90'!H279+' СШ № 93'!H279+'СШ № 94'!H279+'СШ № 135'!H279+'СШ № 137'!H279+'СШ № 148'!H279</f>
        <v>0.6</v>
      </c>
      <c r="I279" s="8">
        <f>'Гимназия № 4'!I279+'Гимназия № 6'!I279+'ГИМНАЗИЯ № 7'!I279+'Гимназия № 10'!I279+'ГИМНАЗИЯ № 11'!I279+'ГИМНАЗИЯ № 14'!I279+'ГИМНАЗИЯ № 15'!I279+'ЛИЦЕЙ № 3'!I279+'ЛИЦЕЙ № 6'!I279+'ЛИЦЕЙ № 9'!I279+'ЛИЦЕЙ № 11'!I279+'ЛИЦЕЙ № 12'!I279+'СШ № 6'!I279+'СШ № 8'!I279+'СШ № 13'!I279+'СШ № 16'!I279+'СШ № 17'!I279+' СШ № 23'!I279+'СШ № 31'!I279+' СШ №34'!I279+' СШ № 42'!I279+'СШ № 44'!I279+' СШ № 45'!I279+'СШ № 46'!I279+'СШ № 50'!I279+'СШ № 53'!I279+'СШ № 55'!I279+'СШ № 62'!I279+'СШ № 63'!I279+'СШ № 64'!I279+'СШ № 65'!I279+' СШ № 76'!I279+'СШ № 78'!I279+'СШ № 79'!I279+'СШ № 81'!I279+'СШ № 89'!I279+'СШ № 90'!I279+' СШ № 93'!I279+'СШ № 94'!I279+'СШ № 135'!I279+'СШ № 137'!I279+'СШ № 148'!I279</f>
        <v>0.6</v>
      </c>
      <c r="J279" s="73">
        <f t="shared" si="4"/>
        <v>100</v>
      </c>
      <c r="K279" s="73">
        <f>J279</f>
        <v>100</v>
      </c>
      <c r="L279" s="89"/>
      <c r="M279" s="144"/>
      <c r="N279" s="94"/>
    </row>
    <row r="280" spans="1:14" ht="84.75" customHeight="1" x14ac:dyDescent="0.25">
      <c r="A280" s="133"/>
      <c r="B280" s="123" t="s">
        <v>67</v>
      </c>
      <c r="C280" s="90" t="s">
        <v>235</v>
      </c>
      <c r="D280" s="126" t="s">
        <v>10</v>
      </c>
      <c r="E280" s="5" t="s">
        <v>11</v>
      </c>
      <c r="F280" s="67" t="s">
        <v>285</v>
      </c>
      <c r="G280" s="7" t="s">
        <v>12</v>
      </c>
      <c r="H280" s="8">
        <f>'Гимназия № 4'!H280+'Гимназия № 6'!H280+'ГИМНАЗИЯ № 7'!H280+'Гимназия № 10'!H280+'ГИМНАЗИЯ № 11'!H280+'ГИМНАЗИЯ № 14'!H280+'ГИМНАЗИЯ № 15'!H280+'ЛИЦЕЙ № 3'!H280+'ЛИЦЕЙ № 6'!H280+'ЛИЦЕЙ № 9'!H280+'ЛИЦЕЙ № 11'!H280+'ЛИЦЕЙ № 12'!H280+'СШ № 6'!H280+'СШ № 8'!H280+'СШ № 13'!H280+'СШ № 16'!H280+'СШ № 17'!H280+' СШ № 23'!H280+'СШ № 31'!H280+' СШ №34'!H280+' СШ № 42'!H280+'СШ № 44'!H280+' СШ № 45'!H280+'СШ № 46'!H280+'СШ № 50'!H280+'СШ № 53'!H280+'СШ № 55'!H280+'СШ № 62'!H280+'СШ № 63'!H280+'СШ № 64'!H280+'СШ № 65'!H280+' СШ № 76'!H280+'СШ № 78'!H280+'СШ № 79'!H280+'СШ № 81'!H280+'СШ № 89'!H280+'СШ № 90'!H280+' СШ № 93'!H280+'СШ № 94'!H280+'СШ № 135'!H280+'СШ № 137'!H280+'СШ № 148'!H280</f>
        <v>180</v>
      </c>
      <c r="I280" s="8">
        <f>'Гимназия № 4'!I280+'Гимназия № 6'!I280+'ГИМНАЗИЯ № 7'!I280+'Гимназия № 10'!I280+'ГИМНАЗИЯ № 11'!I280+'ГИМНАЗИЯ № 14'!I280+'ГИМНАЗИЯ № 15'!I280+'ЛИЦЕЙ № 3'!I280+'ЛИЦЕЙ № 6'!I280+'ЛИЦЕЙ № 9'!I280+'ЛИЦЕЙ № 11'!I280+'ЛИЦЕЙ № 12'!I280+'СШ № 6'!I280+'СШ № 8'!I280+'СШ № 13'!I280+'СШ № 16'!I280+'СШ № 17'!I280+' СШ № 23'!I280+'СШ № 31'!I280+' СШ №34'!I280+' СШ № 42'!I280+'СШ № 44'!I280+' СШ № 45'!I280+'СШ № 46'!I280+'СШ № 50'!I280+'СШ № 53'!I280+'СШ № 55'!I280+'СШ № 62'!I280+'СШ № 63'!I280+'СШ № 64'!I280+'СШ № 65'!I280+' СШ № 76'!I280+'СШ № 78'!I280+'СШ № 79'!I280+'СШ № 81'!I280+'СШ № 89'!I280+'СШ № 90'!I280+' СШ № 93'!I280+'СШ № 94'!I280+'СШ № 135'!I280+'СШ № 137'!I280+'СШ № 148'!I280</f>
        <v>260</v>
      </c>
      <c r="J280" s="73">
        <f t="shared" si="4"/>
        <v>100</v>
      </c>
      <c r="K280" s="104">
        <f>(J280+J281+J282+J283+J284)/4</f>
        <v>100</v>
      </c>
      <c r="L280" s="88">
        <f>(K280+K285)/2</f>
        <v>100</v>
      </c>
      <c r="M280" s="144"/>
      <c r="N280" s="92"/>
    </row>
    <row r="281" spans="1:14" ht="75.95" customHeight="1" x14ac:dyDescent="0.25">
      <c r="A281" s="133"/>
      <c r="B281" s="124"/>
      <c r="C281" s="90"/>
      <c r="D281" s="129"/>
      <c r="E281" s="5" t="s">
        <v>11</v>
      </c>
      <c r="F281" s="6" t="s">
        <v>172</v>
      </c>
      <c r="G281" s="7" t="s">
        <v>12</v>
      </c>
      <c r="H281" s="8">
        <f>'Гимназия № 4'!H281+'Гимназия № 6'!H281+'ГИМНАЗИЯ № 7'!H281+'Гимназия № 10'!H281+'ГИМНАЗИЯ № 11'!H281+'ГИМНАЗИЯ № 14'!H281+'ГИМНАЗИЯ № 15'!H281+'ЛИЦЕЙ № 3'!H281+'ЛИЦЕЙ № 6'!H281+'ЛИЦЕЙ № 9'!H281+'ЛИЦЕЙ № 11'!H281+'ЛИЦЕЙ № 12'!H281+'СШ № 6'!H281+'СШ № 8'!H281+'СШ № 13'!H281+'СШ № 16'!H281+'СШ № 17'!H281+' СШ № 23'!H281+'СШ № 31'!H281+' СШ №34'!H281+' СШ № 42'!H281+'СШ № 44'!H281+' СШ № 45'!H281+'СШ № 46'!H281+'СШ № 50'!H281+'СШ № 53'!H281+'СШ № 55'!H281+'СШ № 62'!H281+'СШ № 63'!H281+'СШ № 64'!H281+'СШ № 65'!H281+' СШ № 76'!H281+'СШ № 78'!H281+'СШ № 79'!H281+'СШ № 81'!H281+'СШ № 89'!H281+'СШ № 90'!H281+' СШ № 93'!H281+'СШ № 94'!H281+'СШ № 135'!H281+'СШ № 137'!H281+'СШ № 148'!H281</f>
        <v>120</v>
      </c>
      <c r="I281" s="8">
        <f>'Гимназия № 4'!I281+'Гимназия № 6'!I281+'ГИМНАЗИЯ № 7'!I281+'Гимназия № 10'!I281+'ГИМНАЗИЯ № 11'!I281+'ГИМНАЗИЯ № 14'!I281+'ГИМНАЗИЯ № 15'!I281+'ЛИЦЕЙ № 3'!I281+'ЛИЦЕЙ № 6'!I281+'ЛИЦЕЙ № 9'!I281+'ЛИЦЕЙ № 11'!I281+'ЛИЦЕЙ № 12'!I281+'СШ № 6'!I281+'СШ № 8'!I281+'СШ № 13'!I281+'СШ № 16'!I281+'СШ № 17'!I281+' СШ № 23'!I281+'СШ № 31'!I281+' СШ №34'!I281+' СШ № 42'!I281+'СШ № 44'!I281+' СШ № 45'!I281+'СШ № 46'!I281+'СШ № 50'!I281+'СШ № 53'!I281+'СШ № 55'!I281+'СШ № 62'!I281+'СШ № 63'!I281+'СШ № 64'!I281+'СШ № 65'!I281+' СШ № 76'!I281+'СШ № 78'!I281+'СШ № 79'!I281+'СШ № 81'!I281+'СШ № 89'!I281+'СШ № 90'!I281+' СШ № 93'!I281+'СШ № 94'!I281+'СШ № 135'!I281+'СШ № 137'!I281+'СШ № 148'!I281</f>
        <v>330</v>
      </c>
      <c r="J281" s="73">
        <f t="shared" si="4"/>
        <v>100</v>
      </c>
      <c r="K281" s="112"/>
      <c r="L281" s="130"/>
      <c r="M281" s="144"/>
      <c r="N281" s="93"/>
    </row>
    <row r="282" spans="1:14" ht="75.95" hidden="1" customHeight="1" x14ac:dyDescent="0.25">
      <c r="A282" s="133"/>
      <c r="B282" s="124"/>
      <c r="C282" s="90"/>
      <c r="D282" s="129"/>
      <c r="E282" s="5" t="s">
        <v>11</v>
      </c>
      <c r="F282" s="6" t="s">
        <v>173</v>
      </c>
      <c r="G282" s="7" t="s">
        <v>12</v>
      </c>
      <c r="H282" s="8">
        <f>'Гимназия № 4'!H282+'Гимназия № 6'!H282+'ГИМНАЗИЯ № 7'!H282+'Гимназия № 10'!H282+'ГИМНАЗИЯ № 11'!H282+'ГИМНАЗИЯ № 14'!H282+'ГИМНАЗИЯ № 15'!H282+'ЛИЦЕЙ № 3'!H282+'ЛИЦЕЙ № 6'!H282+'ЛИЦЕЙ № 9'!H282+'ЛИЦЕЙ № 11'!H282+'ЛИЦЕЙ № 12'!H282+'СШ № 6'!H282+'СШ № 8'!H282+'СШ № 13'!H282+'СШ № 16'!H282+'СШ № 17'!H282+' СШ № 23'!H282+'СШ № 31'!H282+' СШ №34'!H282+' СШ № 42'!H282+'СШ № 44'!H282+' СШ № 45'!H282+'СШ № 46'!H282+'СШ № 50'!H282+'СШ № 53'!H282+'СШ № 55'!H282+'СШ № 62'!H282+'СШ № 63'!H282+'СШ № 64'!H282+'СШ № 65'!H282+' СШ № 76'!H282+'СШ № 78'!H282+'СШ № 79'!H282+'СШ № 81'!H282+'СШ № 89'!H282+'СШ № 90'!H282+' СШ № 93'!H282+'СШ № 94'!H282+'СШ № 135'!H282+'СШ № 137'!H282+'СШ № 148'!H282</f>
        <v>0</v>
      </c>
      <c r="I282" s="8">
        <f>'Гимназия № 4'!I282+'Гимназия № 6'!I282+'ГИМНАЗИЯ № 7'!I282+'Гимназия № 10'!I282+'ГИМНАЗИЯ № 11'!I282+'ГИМНАЗИЯ № 14'!I282+'ГИМНАЗИЯ № 15'!I282+'ЛИЦЕЙ № 3'!I282+'ЛИЦЕЙ № 6'!I282+'ЛИЦЕЙ № 9'!I282+'ЛИЦЕЙ № 11'!I282+'ЛИЦЕЙ № 12'!I282+'СШ № 6'!I282+'СШ № 8'!I282+'СШ № 13'!I282+'СШ № 16'!I282+'СШ № 17'!I282+' СШ № 23'!I282+'СШ № 31'!I282+' СШ №34'!I282+' СШ № 42'!I282+'СШ № 44'!I282+' СШ № 45'!I282+'СШ № 46'!I282+'СШ № 50'!I282+'СШ № 53'!I282+'СШ № 55'!I282+'СШ № 62'!I282+'СШ № 63'!I282+'СШ № 64'!I282+'СШ № 65'!I282+' СШ № 76'!I282+'СШ № 78'!I282+'СШ № 79'!I282+'СШ № 81'!I282+'СШ № 89'!I282+'СШ № 90'!I282+' СШ № 93'!I282+'СШ № 94'!I282+'СШ № 135'!I282+'СШ № 137'!I282+'СШ № 148'!I282</f>
        <v>0</v>
      </c>
      <c r="J282" s="73">
        <v>0</v>
      </c>
      <c r="K282" s="112"/>
      <c r="L282" s="130"/>
      <c r="M282" s="144"/>
      <c r="N282" s="93"/>
    </row>
    <row r="283" spans="1:14" ht="75.95" customHeight="1" x14ac:dyDescent="0.25">
      <c r="A283" s="133"/>
      <c r="B283" s="124"/>
      <c r="C283" s="90"/>
      <c r="D283" s="127"/>
      <c r="E283" s="5" t="s">
        <v>11</v>
      </c>
      <c r="F283" s="6" t="s">
        <v>165</v>
      </c>
      <c r="G283" s="7" t="s">
        <v>12</v>
      </c>
      <c r="H283" s="8">
        <f>'Гимназия № 4'!H283+'Гимназия № 6'!H283+'ГИМНАЗИЯ № 7'!H283+'Гимназия № 10'!H283+'ГИМНАЗИЯ № 11'!H283+'ГИМНАЗИЯ № 14'!H283+'ГИМНАЗИЯ № 15'!H283+'ЛИЦЕЙ № 3'!H283+'ЛИЦЕЙ № 6'!H283+'ЛИЦЕЙ № 9'!H283+'ЛИЦЕЙ № 11'!H283+'ЛИЦЕЙ № 12'!H283+'СШ № 6'!H283+'СШ № 8'!H283+'СШ № 13'!H283+'СШ № 16'!H283+'СШ № 17'!H283+' СШ № 23'!H283+'СШ № 31'!H283+' СШ №34'!H283+' СШ № 42'!H283+'СШ № 44'!H283+' СШ № 45'!H283+'СШ № 46'!H283+'СШ № 50'!H283+'СШ № 53'!H283+'СШ № 55'!H283+'СШ № 62'!H283+'СШ № 63'!H283+'СШ № 64'!H283+'СШ № 65'!H283+' СШ № 76'!H283+'СШ № 78'!H283+'СШ № 79'!H283+'СШ № 81'!H283+'СШ № 89'!H283+'СШ № 90'!H283+' СШ № 93'!H283+'СШ № 94'!H283+'СШ № 135'!H283+'СШ № 137'!H283+'СШ № 148'!H283</f>
        <v>40</v>
      </c>
      <c r="I283" s="8">
        <f>'Гимназия № 4'!I283+'Гимназия № 6'!I283+'ГИМНАЗИЯ № 7'!I283+'Гимназия № 10'!I283+'ГИМНАЗИЯ № 11'!I283+'ГИМНАЗИЯ № 14'!I283+'ГИМНАЗИЯ № 15'!I283+'ЛИЦЕЙ № 3'!I283+'ЛИЦЕЙ № 6'!I283+'ЛИЦЕЙ № 9'!I283+'ЛИЦЕЙ № 11'!I283+'ЛИЦЕЙ № 12'!I283+'СШ № 6'!I283+'СШ № 8'!I283+'СШ № 13'!I283+'СШ № 16'!I283+'СШ № 17'!I283+' СШ № 23'!I283+'СШ № 31'!I283+' СШ №34'!I283+' СШ № 42'!I283+'СШ № 44'!I283+' СШ № 45'!I283+'СШ № 46'!I283+'СШ № 50'!I283+'СШ № 53'!I283+'СШ № 55'!I283+'СШ № 62'!I283+'СШ № 63'!I283+'СШ № 64'!I283+'СШ № 65'!I283+' СШ № 76'!I283+'СШ № 78'!I283+'СШ № 79'!I283+'СШ № 81'!I283+'СШ № 89'!I283+'СШ № 90'!I283+' СШ № 93'!I283+'СШ № 94'!I283+'СШ № 135'!I283+'СШ № 137'!I283+'СШ № 148'!I283</f>
        <v>120</v>
      </c>
      <c r="J283" s="73">
        <f t="shared" si="4"/>
        <v>100</v>
      </c>
      <c r="K283" s="112"/>
      <c r="L283" s="114"/>
      <c r="M283" s="144"/>
      <c r="N283" s="93"/>
    </row>
    <row r="284" spans="1:14" ht="66.75" customHeight="1" x14ac:dyDescent="0.25">
      <c r="A284" s="133"/>
      <c r="B284" s="124"/>
      <c r="C284" s="90"/>
      <c r="D284" s="127"/>
      <c r="E284" s="5" t="s">
        <v>11</v>
      </c>
      <c r="F284" s="12" t="s">
        <v>174</v>
      </c>
      <c r="G284" s="7" t="s">
        <v>12</v>
      </c>
      <c r="H284" s="11">
        <f>'Гимназия № 4'!H284+'Гимназия № 6'!H284+'ГИМНАЗИЯ № 7'!H284+'Гимназия № 10'!H284+'ГИМНАЗИЯ № 11'!H284+'ГИМНАЗИЯ № 14'!H284+'ГИМНАЗИЯ № 15'!H284+'ЛИЦЕЙ № 3'!H284+'ЛИЦЕЙ № 6'!H284+'ЛИЦЕЙ № 9'!H284+'ЛИЦЕЙ № 11'!H284+'ЛИЦЕЙ № 12'!H284+'СШ № 6'!H284+'СШ № 8'!H284+'СШ № 13'!H284+'СШ № 16'!H284+'СШ № 17'!H284+' СШ № 23'!H284+'СШ № 31'!H284+' СШ №34'!H284+' СШ № 42'!H284+'СШ № 44'!H284+' СШ № 45'!H284+'СШ № 46'!H284+'СШ № 50'!H284+'СШ № 53'!H284+'СШ № 55'!H284+'СШ № 62'!H284+'СШ № 63'!H284+'СШ № 64'!H284+'СШ № 65'!H284+' СШ № 76'!H284+'СШ № 78'!H284+'СШ № 79'!H284+'СШ № 81'!H284+'СШ № 89'!H284+'СШ № 90'!H284+' СШ № 93'!H284+'СШ № 94'!H284+'СШ № 135'!H284+'СШ № 137'!H284+'СШ № 148'!H284</f>
        <v>300</v>
      </c>
      <c r="I284" s="11">
        <f>'Гимназия № 4'!I284+'Гимназия № 6'!I284+'ГИМНАЗИЯ № 7'!I284+'Гимназия № 10'!I284+'ГИМНАЗИЯ № 11'!I284+'ГИМНАЗИЯ № 14'!I284+'ГИМНАЗИЯ № 15'!I284+'ЛИЦЕЙ № 3'!I284+'ЛИЦЕЙ № 6'!I284+'ЛИЦЕЙ № 9'!I284+'ЛИЦЕЙ № 11'!I284+'ЛИЦЕЙ № 12'!I284+'СШ № 6'!I284+'СШ № 8'!I284+'СШ № 13'!I284+'СШ № 16'!I284+'СШ № 17'!I284+' СШ № 23'!I284+'СШ № 31'!I284+' СШ №34'!I284+' СШ № 42'!I284+'СШ № 44'!I284+' СШ № 45'!I284+'СШ № 46'!I284+'СШ № 50'!I284+'СШ № 53'!I284+'СШ № 55'!I284+'СШ № 62'!I284+'СШ № 63'!I284+'СШ № 64'!I284+'СШ № 65'!I284+' СШ № 76'!I284+'СШ № 78'!I284+'СШ № 79'!I284+'СШ № 81'!I284+'СШ № 89'!I284+'СШ № 90'!I284+' СШ № 93'!I284+'СШ № 94'!I284+'СШ № 135'!I284+'СШ № 137'!I284+'СШ № 148'!I284</f>
        <v>300</v>
      </c>
      <c r="J284" s="73">
        <f t="shared" si="4"/>
        <v>100</v>
      </c>
      <c r="K284" s="113"/>
      <c r="L284" s="114"/>
      <c r="M284" s="144"/>
      <c r="N284" s="93"/>
    </row>
    <row r="285" spans="1:14" ht="33" customHeight="1" x14ac:dyDescent="0.25">
      <c r="A285" s="133"/>
      <c r="B285" s="125"/>
      <c r="C285" s="90"/>
      <c r="D285" s="128"/>
      <c r="E285" s="5" t="s">
        <v>14</v>
      </c>
      <c r="F285" s="1" t="s">
        <v>17</v>
      </c>
      <c r="G285" s="7" t="s">
        <v>15</v>
      </c>
      <c r="H285" s="8">
        <f>'Гимназия № 4'!H285+'Гимназия № 6'!H285+'ГИМНАЗИЯ № 7'!H285+'Гимназия № 10'!H285+'ГИМНАЗИЯ № 11'!H285+'ГИМНАЗИЯ № 14'!H285+'ГИМНАЗИЯ № 15'!H285+'ЛИЦЕЙ № 3'!H285+'ЛИЦЕЙ № 6'!H285+'ЛИЦЕЙ № 9'!H285+'ЛИЦЕЙ № 11'!H285+'ЛИЦЕЙ № 12'!H285+'СШ № 6'!H285+'СШ № 8'!H285+'СШ № 13'!H285+'СШ № 16'!H285+'СШ № 17'!H285+' СШ № 23'!H285+'СШ № 31'!H285+' СШ №34'!H285+' СШ № 42'!H285+'СШ № 44'!H285+' СШ № 45'!H285+'СШ № 46'!H285+'СШ № 50'!H285+'СШ № 53'!H285+'СШ № 55'!H285+'СШ № 62'!H285+'СШ № 63'!H285+'СШ № 64'!H285+'СШ № 65'!H285+' СШ № 76'!H285+'СШ № 78'!H285+'СШ № 79'!H285+'СШ № 81'!H285+'СШ № 89'!H285+'СШ № 90'!H285+' СШ № 93'!H285+'СШ № 94'!H285+'СШ № 135'!H285+'СШ № 137'!H285+'СШ № 148'!H285</f>
        <v>5</v>
      </c>
      <c r="I285" s="8">
        <f>'Гимназия № 4'!I285+'Гимназия № 6'!I285+'ГИМНАЗИЯ № 7'!I285+'Гимназия № 10'!I285+'ГИМНАЗИЯ № 11'!I285+'ГИМНАЗИЯ № 14'!I285+'ГИМНАЗИЯ № 15'!I285+'ЛИЦЕЙ № 3'!I285+'ЛИЦЕЙ № 6'!I285+'ЛИЦЕЙ № 9'!I285+'ЛИЦЕЙ № 11'!I285+'ЛИЦЕЙ № 12'!I285+'СШ № 6'!I285+'СШ № 8'!I285+'СШ № 13'!I285+'СШ № 16'!I285+'СШ № 17'!I285+' СШ № 23'!I285+'СШ № 31'!I285+' СШ №34'!I285+' СШ № 42'!I285+'СШ № 44'!I285+' СШ № 45'!I285+'СШ № 46'!I285+'СШ № 50'!I285+'СШ № 53'!I285+'СШ № 55'!I285+'СШ № 62'!I285+'СШ № 63'!I285+'СШ № 64'!I285+'СШ № 65'!I285+' СШ № 76'!I285+'СШ № 78'!I285+'СШ № 79'!I285+'СШ № 81'!I285+'СШ № 89'!I285+'СШ № 90'!I285+' СШ № 93'!I285+'СШ № 94'!I285+'СШ № 135'!I285+'СШ № 137'!I285+'СШ № 148'!I285</f>
        <v>5.5000000000000009</v>
      </c>
      <c r="J285" s="73">
        <f t="shared" si="4"/>
        <v>100</v>
      </c>
      <c r="K285" s="73">
        <f>J285</f>
        <v>100</v>
      </c>
      <c r="L285" s="89"/>
      <c r="M285" s="144"/>
      <c r="N285" s="94"/>
    </row>
    <row r="286" spans="1:14" ht="75.95" hidden="1" customHeight="1" x14ac:dyDescent="0.25">
      <c r="A286" s="133"/>
      <c r="B286" s="123" t="s">
        <v>55</v>
      </c>
      <c r="C286" s="90" t="s">
        <v>236</v>
      </c>
      <c r="D286" s="126" t="s">
        <v>10</v>
      </c>
      <c r="E286" s="5" t="s">
        <v>11</v>
      </c>
      <c r="F286" s="6" t="s">
        <v>171</v>
      </c>
      <c r="G286" s="7" t="s">
        <v>12</v>
      </c>
      <c r="H286" s="8">
        <f>'Гимназия № 4'!H286+'Гимназия № 6'!H286+'ГИМНАЗИЯ № 7'!H286+'Гимназия № 10'!H286+'ГИМНАЗИЯ № 11'!H286+'ГИМНАЗИЯ № 14'!H286+'ГИМНАЗИЯ № 15'!H286+'ЛИЦЕЙ № 3'!H286+'ЛИЦЕЙ № 6'!H286+'ЛИЦЕЙ № 9'!H286+'ЛИЦЕЙ № 11'!H286+'ЛИЦЕЙ № 12'!H286+'СШ № 6'!H286+'СШ № 8'!H286+'СШ № 13'!H286+'СШ № 16'!H286+'СШ № 17'!H286+' СШ № 23'!H286+'СШ № 31'!H286+' СШ №34'!H286+' СШ № 42'!H286+'СШ № 44'!H286+' СШ № 45'!H286+'СШ № 46'!H286+'СШ № 50'!H286+'СШ № 53'!H286+'СШ № 55'!H286+'СШ № 62'!H286+'СШ № 63'!H286+'СШ № 64'!H286+'СШ № 65'!H286+' СШ № 76'!H286+'СШ № 78'!H286+'СШ № 79'!H286+'СШ № 81'!H286+'СШ № 89'!H286+'СШ № 90'!H286+' СШ № 93'!H286+'СШ № 94'!H286+'СШ № 135'!H286+'СШ № 137'!H286+'СШ № 148'!H286</f>
        <v>0</v>
      </c>
      <c r="I286" s="8">
        <f>'Гимназия № 4'!I286+'Гимназия № 6'!I286+'ГИМНАЗИЯ № 7'!I286+'Гимназия № 10'!I286+'ГИМНАЗИЯ № 11'!I286+'ГИМНАЗИЯ № 14'!I286+'ГИМНАЗИЯ № 15'!I286+'ЛИЦЕЙ № 3'!I286+'ЛИЦЕЙ № 6'!I286+'ЛИЦЕЙ № 9'!I286+'ЛИЦЕЙ № 11'!I286+'ЛИЦЕЙ № 12'!I286+'СШ № 6'!I286+'СШ № 8'!I286+'СШ № 13'!I286+'СШ № 16'!I286+'СШ № 17'!I286+' СШ № 23'!I286+'СШ № 31'!I286+' СШ №34'!I286+' СШ № 42'!I286+'СШ № 44'!I286+' СШ № 45'!I286+'СШ № 46'!I286+'СШ № 50'!I286+'СШ № 53'!I286+'СШ № 55'!I286+'СШ № 62'!I286+'СШ № 63'!I286+'СШ № 64'!I286+'СШ № 65'!I286+' СШ № 76'!I286+'СШ № 78'!I286+'СШ № 79'!I286+'СШ № 81'!I286+'СШ № 89'!I286+'СШ № 90'!I286+' СШ № 93'!I286+'СШ № 94'!I286+'СШ № 135'!I286+'СШ № 137'!I286+'СШ № 148'!I286</f>
        <v>0</v>
      </c>
      <c r="J286" s="73">
        <v>0</v>
      </c>
      <c r="K286" s="104">
        <f>(J286+J287+J288+J289+J290)/1</f>
        <v>100</v>
      </c>
      <c r="L286" s="88">
        <f>(K286+K291)/2</f>
        <v>100</v>
      </c>
      <c r="M286" s="144"/>
      <c r="N286" s="92"/>
    </row>
    <row r="287" spans="1:14" ht="75.95" customHeight="1" x14ac:dyDescent="0.25">
      <c r="A287" s="133"/>
      <c r="B287" s="124"/>
      <c r="C287" s="90"/>
      <c r="D287" s="129"/>
      <c r="E287" s="5" t="s">
        <v>11</v>
      </c>
      <c r="F287" s="6" t="s">
        <v>172</v>
      </c>
      <c r="G287" s="7" t="s">
        <v>12</v>
      </c>
      <c r="H287" s="8">
        <f>'Гимназия № 4'!H287+'Гимназия № 6'!H287+'ГИМНАЗИЯ № 7'!H287+'Гимназия № 10'!H287+'ГИМНАЗИЯ № 11'!H287+'ГИМНАЗИЯ № 14'!H287+'ГИМНАЗИЯ № 15'!H287+'ЛИЦЕЙ № 3'!H287+'ЛИЦЕЙ № 6'!H287+'ЛИЦЕЙ № 9'!H287+'ЛИЦЕЙ № 11'!H287+'ЛИЦЕЙ № 12'!H287+'СШ № 6'!H287+'СШ № 8'!H287+'СШ № 13'!H287+'СШ № 16'!H287+'СШ № 17'!H287+' СШ № 23'!H287+'СШ № 31'!H287+' СШ №34'!H287+' СШ № 42'!H287+'СШ № 44'!H287+' СШ № 45'!H287+'СШ № 46'!H287+'СШ № 50'!H287+'СШ № 53'!H287+'СШ № 55'!H287+'СШ № 62'!H287+'СШ № 63'!H287+'СШ № 64'!H287+'СШ № 65'!H287+' СШ № 76'!H287+'СШ № 78'!H287+'СШ № 79'!H287+'СШ № 81'!H287+'СШ № 89'!H287+'СШ № 90'!H287+' СШ № 93'!H287+'СШ № 94'!H287+'СШ № 135'!H287+'СШ № 137'!H287+'СШ № 148'!H287</f>
        <v>99</v>
      </c>
      <c r="I287" s="8">
        <f>'Гимназия № 4'!I287+'Гимназия № 6'!I287+'ГИМНАЗИЯ № 7'!I287+'Гимназия № 10'!I287+'ГИМНАЗИЯ № 11'!I287+'ГИМНАЗИЯ № 14'!I287+'ГИМНАЗИЯ № 15'!I287+'ЛИЦЕЙ № 3'!I287+'ЛИЦЕЙ № 6'!I287+'ЛИЦЕЙ № 9'!I287+'ЛИЦЕЙ № 11'!I287+'ЛИЦЕЙ № 12'!I287+'СШ № 6'!I287+'СШ № 8'!I287+'СШ № 13'!I287+'СШ № 16'!I287+'СШ № 17'!I287+' СШ № 23'!I287+'СШ № 31'!I287+' СШ №34'!I287+' СШ № 42'!I287+'СШ № 44'!I287+' СШ № 45'!I287+'СШ № 46'!I287+'СШ № 50'!I287+'СШ № 53'!I287+'СШ № 55'!I287+'СШ № 62'!I287+'СШ № 63'!I287+'СШ № 64'!I287+'СШ № 65'!I287+' СШ № 76'!I287+'СШ № 78'!I287+'СШ № 79'!I287+'СШ № 81'!I287+'СШ № 89'!I287+'СШ № 90'!I287+' СШ № 93'!I287+'СШ № 94'!I287+'СШ № 135'!I287+'СШ № 137'!I287+'СШ № 148'!I287</f>
        <v>200</v>
      </c>
      <c r="J287" s="73">
        <f t="shared" si="4"/>
        <v>100</v>
      </c>
      <c r="K287" s="112"/>
      <c r="L287" s="130"/>
      <c r="M287" s="144"/>
      <c r="N287" s="93"/>
    </row>
    <row r="288" spans="1:14" ht="75.95" hidden="1" customHeight="1" x14ac:dyDescent="0.25">
      <c r="A288" s="133"/>
      <c r="B288" s="124"/>
      <c r="C288" s="90"/>
      <c r="D288" s="129"/>
      <c r="E288" s="5" t="s">
        <v>11</v>
      </c>
      <c r="F288" s="6" t="s">
        <v>173</v>
      </c>
      <c r="G288" s="7" t="s">
        <v>12</v>
      </c>
      <c r="H288" s="8">
        <f>'Гимназия № 4'!H288+'Гимназия № 6'!H288+'ГИМНАЗИЯ № 7'!H288+'Гимназия № 10'!H288+'ГИМНАЗИЯ № 11'!H288+'ГИМНАЗИЯ № 14'!H288+'ГИМНАЗИЯ № 15'!H288+'ЛИЦЕЙ № 3'!H288+'ЛИЦЕЙ № 6'!H288+'ЛИЦЕЙ № 9'!H288+'ЛИЦЕЙ № 11'!H288+'ЛИЦЕЙ № 12'!H288+'СШ № 6'!H288+'СШ № 8'!H288+'СШ № 13'!H288+'СШ № 16'!H288+'СШ № 17'!H288+' СШ № 23'!H288+'СШ № 31'!H288+' СШ №34'!H288+' СШ № 42'!H288+'СШ № 44'!H288+' СШ № 45'!H288+'СШ № 46'!H288+'СШ № 50'!H288+'СШ № 53'!H288+'СШ № 55'!H288+'СШ № 62'!H288+'СШ № 63'!H288+'СШ № 64'!H288+'СШ № 65'!H288+' СШ № 76'!H288+'СШ № 78'!H288+'СШ № 79'!H288+'СШ № 81'!H288+'СШ № 89'!H288+'СШ № 90'!H288+' СШ № 93'!H288+'СШ № 94'!H288+'СШ № 135'!H288+'СШ № 137'!H288+'СШ № 148'!H288</f>
        <v>0</v>
      </c>
      <c r="I288" s="8">
        <f>'Гимназия № 4'!I288+'Гимназия № 6'!I288+'ГИМНАЗИЯ № 7'!I288+'Гимназия № 10'!I288+'ГИМНАЗИЯ № 11'!I288+'ГИМНАЗИЯ № 14'!I288+'ГИМНАЗИЯ № 15'!I288+'ЛИЦЕЙ № 3'!I288+'ЛИЦЕЙ № 6'!I288+'ЛИЦЕЙ № 9'!I288+'ЛИЦЕЙ № 11'!I288+'ЛИЦЕЙ № 12'!I288+'СШ № 6'!I288+'СШ № 8'!I288+'СШ № 13'!I288+'СШ № 16'!I288+'СШ № 17'!I288+' СШ № 23'!I288+'СШ № 31'!I288+' СШ №34'!I288+' СШ № 42'!I288+'СШ № 44'!I288+' СШ № 45'!I288+'СШ № 46'!I288+'СШ № 50'!I288+'СШ № 53'!I288+'СШ № 55'!I288+'СШ № 62'!I288+'СШ № 63'!I288+'СШ № 64'!I288+'СШ № 65'!I288+' СШ № 76'!I288+'СШ № 78'!I288+'СШ № 79'!I288+'СШ № 81'!I288+'СШ № 89'!I288+'СШ № 90'!I288+' СШ № 93'!I288+'СШ № 94'!I288+'СШ № 135'!I288+'СШ № 137'!I288+'СШ № 148'!I288</f>
        <v>0</v>
      </c>
      <c r="J288" s="73">
        <v>0</v>
      </c>
      <c r="K288" s="112"/>
      <c r="L288" s="130"/>
      <c r="M288" s="144"/>
      <c r="N288" s="93"/>
    </row>
    <row r="289" spans="1:14" ht="75.95" customHeight="1" x14ac:dyDescent="0.25">
      <c r="A289" s="133"/>
      <c r="B289" s="124"/>
      <c r="C289" s="90"/>
      <c r="D289" s="127"/>
      <c r="E289" s="5" t="s">
        <v>11</v>
      </c>
      <c r="F289" s="6" t="s">
        <v>165</v>
      </c>
      <c r="G289" s="7" t="s">
        <v>12</v>
      </c>
      <c r="H289" s="11">
        <f>'Гимназия № 4'!H289+'Гимназия № 6'!H289+'ГИМНАЗИЯ № 7'!H289+'Гимназия № 10'!H289+'ГИМНАЗИЯ № 11'!H289+'ГИМНАЗИЯ № 14'!H289+'ГИМНАЗИЯ № 15'!H289+'ЛИЦЕЙ № 3'!H289+'ЛИЦЕЙ № 6'!H289+'ЛИЦЕЙ № 9'!H289+'ЛИЦЕЙ № 11'!H289+'ЛИЦЕЙ № 12'!H289+'СШ № 6'!H289+'СШ № 8'!H289+'СШ № 13'!H289+'СШ № 16'!H289+'СШ № 17'!H289+' СШ № 23'!H289+'СШ № 31'!H289+' СШ №34'!H289+' СШ № 42'!H289+'СШ № 44'!H289+' СШ № 45'!H289+'СШ № 46'!H289+'СШ № 50'!H289+'СШ № 53'!H289+'СШ № 55'!H289+'СШ № 62'!H289+'СШ № 63'!H289+'СШ № 64'!H289+'СШ № 65'!H289+' СШ № 76'!H289+'СШ № 78'!H289+'СШ № 79'!H289+'СШ № 81'!H289+'СШ № 89'!H289+'СШ № 90'!H289+' СШ № 93'!H289+'СШ № 94'!H289+'СШ № 135'!H289+'СШ № 137'!H289+'СШ № 148'!H289</f>
        <v>0</v>
      </c>
      <c r="I289" s="11">
        <f>'Гимназия № 4'!I289+'Гимназия № 6'!I289+'ГИМНАЗИЯ № 7'!I289+'Гимназия № 10'!I289+'ГИМНАЗИЯ № 11'!I289+'ГИМНАЗИЯ № 14'!I289+'ГИМНАЗИЯ № 15'!I289+'ЛИЦЕЙ № 3'!I289+'ЛИЦЕЙ № 6'!I289+'ЛИЦЕЙ № 9'!I289+'ЛИЦЕЙ № 11'!I289+'ЛИЦЕЙ № 12'!I289+'СШ № 6'!I289+'СШ № 8'!I289+'СШ № 13'!I289+'СШ № 16'!I289+'СШ № 17'!I289+' СШ № 23'!I289+'СШ № 31'!I289+' СШ №34'!I289+' СШ № 42'!I289+'СШ № 44'!I289+' СШ № 45'!I289+'СШ № 46'!I289+'СШ № 50'!I289+'СШ № 53'!I289+'СШ № 55'!I289+'СШ № 62'!I289+'СШ № 63'!I289+'СШ № 64'!I289+'СШ № 65'!I289+' СШ № 76'!I289+'СШ № 78'!I289+'СШ № 79'!I289+'СШ № 81'!I289+'СШ № 89'!I289+'СШ № 90'!I289+' СШ № 93'!I289+'СШ № 94'!I289+'СШ № 135'!I289+'СШ № 137'!I289+'СШ № 148'!I289</f>
        <v>0</v>
      </c>
      <c r="J289" s="73">
        <v>0</v>
      </c>
      <c r="K289" s="112"/>
      <c r="L289" s="114"/>
      <c r="M289" s="144"/>
      <c r="N289" s="93"/>
    </row>
    <row r="290" spans="1:14" ht="80.099999999999994" customHeight="1" x14ac:dyDescent="0.25">
      <c r="A290" s="133"/>
      <c r="B290" s="124"/>
      <c r="C290" s="90"/>
      <c r="D290" s="127"/>
      <c r="E290" s="5" t="s">
        <v>11</v>
      </c>
      <c r="F290" s="12" t="s">
        <v>174</v>
      </c>
      <c r="G290" s="7" t="s">
        <v>12</v>
      </c>
      <c r="H290" s="11">
        <f>'Гимназия № 4'!H290+'Гимназия № 6'!H290+'ГИМНАЗИЯ № 7'!H290+'Гимназия № 10'!H290+'ГИМНАЗИЯ № 11'!H290+'ГИМНАЗИЯ № 14'!H290+'ГИМНАЗИЯ № 15'!H290+'ЛИЦЕЙ № 3'!H290+'ЛИЦЕЙ № 6'!H290+'ЛИЦЕЙ № 9'!H290+'ЛИЦЕЙ № 11'!H290+'ЛИЦЕЙ № 12'!H290+'СШ № 6'!H290+'СШ № 8'!H290+'СШ № 13'!H290+'СШ № 16'!H290+'СШ № 17'!H290+' СШ № 23'!H290+'СШ № 31'!H290+' СШ №34'!H290+' СШ № 42'!H290+'СШ № 44'!H290+' СШ № 45'!H290+'СШ № 46'!H290+'СШ № 50'!H290+'СШ № 53'!H290+'СШ № 55'!H290+'СШ № 62'!H290+'СШ № 63'!H290+'СШ № 64'!H290+'СШ № 65'!H290+' СШ № 76'!H290+'СШ № 78'!H290+'СШ № 79'!H290+'СШ № 81'!H290+'СШ № 89'!H290+'СШ № 90'!H290+' СШ № 93'!H290+'СШ № 94'!H290+'СШ № 135'!H290+'СШ № 137'!H290+'СШ № 148'!H290</f>
        <v>0</v>
      </c>
      <c r="I290" s="11">
        <f>'Гимназия № 4'!I290+'Гимназия № 6'!I290+'ГИМНАЗИЯ № 7'!I290+'Гимназия № 10'!I290+'ГИМНАЗИЯ № 11'!I290+'ГИМНАЗИЯ № 14'!I290+'ГИМНАЗИЯ № 15'!I290+'ЛИЦЕЙ № 3'!I290+'ЛИЦЕЙ № 6'!I290+'ЛИЦЕЙ № 9'!I290+'ЛИЦЕЙ № 11'!I290+'ЛИЦЕЙ № 12'!I290+'СШ № 6'!I290+'СШ № 8'!I290+'СШ № 13'!I290+'СШ № 16'!I290+'СШ № 17'!I290+' СШ № 23'!I290+'СШ № 31'!I290+' СШ №34'!I290+' СШ № 42'!I290+'СШ № 44'!I290+' СШ № 45'!I290+'СШ № 46'!I290+'СШ № 50'!I290+'СШ № 53'!I290+'СШ № 55'!I290+'СШ № 62'!I290+'СШ № 63'!I290+'СШ № 64'!I290+'СШ № 65'!I290+' СШ № 76'!I290+'СШ № 78'!I290+'СШ № 79'!I290+'СШ № 81'!I290+'СШ № 89'!I290+'СШ № 90'!I290+' СШ № 93'!I290+'СШ № 94'!I290+'СШ № 135'!I290+'СШ № 137'!I290+'СШ № 148'!I290</f>
        <v>0</v>
      </c>
      <c r="J290" s="73">
        <v>0</v>
      </c>
      <c r="K290" s="113"/>
      <c r="L290" s="114"/>
      <c r="M290" s="144"/>
      <c r="N290" s="93"/>
    </row>
    <row r="291" spans="1:14" ht="33" customHeight="1" x14ac:dyDescent="0.25">
      <c r="A291" s="133"/>
      <c r="B291" s="125"/>
      <c r="C291" s="90"/>
      <c r="D291" s="128"/>
      <c r="E291" s="5" t="s">
        <v>14</v>
      </c>
      <c r="F291" s="1" t="s">
        <v>17</v>
      </c>
      <c r="G291" s="7" t="s">
        <v>15</v>
      </c>
      <c r="H291" s="8">
        <f>'Гимназия № 4'!H291+'Гимназия № 6'!H291+'ГИМНАЗИЯ № 7'!H291+'Гимназия № 10'!H291+'ГИМНАЗИЯ № 11'!H291+'ГИМНАЗИЯ № 14'!H291+'ГИМНАЗИЯ № 15'!H291+'ЛИЦЕЙ № 3'!H291+'ЛИЦЕЙ № 6'!H291+'ЛИЦЕЙ № 9'!H291+'ЛИЦЕЙ № 11'!H291+'ЛИЦЕЙ № 12'!H291+'СШ № 6'!H291+'СШ № 8'!H291+'СШ № 13'!H291+'СШ № 16'!H291+'СШ № 17'!H291+' СШ № 23'!H291+'СШ № 31'!H291+' СШ №34'!H291+' СШ № 42'!H291+'СШ № 44'!H291+' СШ № 45'!H291+'СШ № 46'!H291+'СШ № 50'!H291+'СШ № 53'!H291+'СШ № 55'!H291+'СШ № 62'!H291+'СШ № 63'!H291+'СШ № 64'!H291+'СШ № 65'!H291+' СШ № 76'!H291+'СШ № 78'!H291+'СШ № 79'!H291+'СШ № 81'!H291+'СШ № 89'!H291+'СШ № 90'!H291+' СШ № 93'!H291+'СШ № 94'!H291+'СШ № 135'!H291+'СШ № 137'!H291+'СШ № 148'!H291</f>
        <v>2.2000000000000002</v>
      </c>
      <c r="I291" s="8">
        <f>'Гимназия № 4'!I291+'Гимназия № 6'!I291+'ГИМНАЗИЯ № 7'!I291+'Гимназия № 10'!I291+'ГИМНАЗИЯ № 11'!I291+'ГИМНАЗИЯ № 14'!I291+'ГИМНАЗИЯ № 15'!I291+'ЛИЦЕЙ № 3'!I291+'ЛИЦЕЙ № 6'!I291+'ЛИЦЕЙ № 9'!I291+'ЛИЦЕЙ № 11'!I291+'ЛИЦЕЙ № 12'!I291+'СШ № 6'!I291+'СШ № 8'!I291+'СШ № 13'!I291+'СШ № 16'!I291+'СШ № 17'!I291+' СШ № 23'!I291+'СШ № 31'!I291+' СШ №34'!I291+' СШ № 42'!I291+'СШ № 44'!I291+' СШ № 45'!I291+'СШ № 46'!I291+'СШ № 50'!I291+'СШ № 53'!I291+'СШ № 55'!I291+'СШ № 62'!I291+'СШ № 63'!I291+'СШ № 64'!I291+'СШ № 65'!I291+' СШ № 76'!I291+'СШ № 78'!I291+'СШ № 79'!I291+'СШ № 81'!I291+'СШ № 89'!I291+'СШ № 90'!I291+' СШ № 93'!I291+'СШ № 94'!I291+'СШ № 135'!I291+'СШ № 137'!I291+'СШ № 148'!I291</f>
        <v>2.2000000000000002</v>
      </c>
      <c r="J291" s="73">
        <f t="shared" si="4"/>
        <v>100</v>
      </c>
      <c r="K291" s="73">
        <f>J291</f>
        <v>100</v>
      </c>
      <c r="L291" s="89"/>
      <c r="M291" s="144"/>
      <c r="N291" s="94"/>
    </row>
    <row r="292" spans="1:14" ht="63" hidden="1" customHeight="1" x14ac:dyDescent="0.25">
      <c r="A292" s="133"/>
      <c r="B292" s="123"/>
      <c r="C292" s="90" t="s">
        <v>237</v>
      </c>
      <c r="D292" s="126" t="s">
        <v>10</v>
      </c>
      <c r="E292" s="5" t="s">
        <v>11</v>
      </c>
      <c r="F292" s="6" t="s">
        <v>171</v>
      </c>
      <c r="G292" s="7" t="s">
        <v>12</v>
      </c>
      <c r="H292" s="8">
        <f>'Гимназия № 4'!H292+'Гимназия № 6'!H292+'ГИМНАЗИЯ № 7'!H292+'Гимназия № 10'!H292+'ГИМНАЗИЯ № 11'!H292+'ГИМНАЗИЯ № 14'!H292+'ГИМНАЗИЯ № 15'!H292+'ЛИЦЕЙ № 3'!H292+'ЛИЦЕЙ № 6'!H292+'ЛИЦЕЙ № 9'!H292+'ЛИЦЕЙ № 11'!H292+'ЛИЦЕЙ № 12'!H292+'СШ № 6'!H292+'СШ № 8'!H292+'СШ № 13'!H292+'СШ № 16'!H292+'СШ № 17'!H292+' СШ № 23'!H292+'СШ № 31'!H292+' СШ №34'!H292+' СШ № 42'!H292+'СШ № 44'!H292+' СШ № 45'!H292+'СШ № 46'!H292+'СШ № 50'!H292+'СШ № 53'!H292+'СШ № 55'!H292+'СШ № 62'!H292+'СШ № 63'!H292+'СШ № 64'!H292+'СШ № 65'!H292+' СШ № 76'!H292+'СШ № 78'!H292+'СШ № 79'!H292+'СШ № 81'!H292+'СШ № 89'!H292+'СШ № 90'!H292+' СШ № 93'!H292+'СШ № 94'!H292+'СШ № 135'!H292+'СШ № 137'!H292+'СШ № 148'!H292</f>
        <v>0</v>
      </c>
      <c r="I292" s="8">
        <f>'Гимназия № 4'!I292+'Гимназия № 6'!I292+'ГИМНАЗИЯ № 7'!I292+'Гимназия № 10'!I292+'ГИМНАЗИЯ № 11'!I292+'ГИМНАЗИЯ № 14'!I292+'ГИМНАЗИЯ № 15'!I292+'ЛИЦЕЙ № 3'!I292+'ЛИЦЕЙ № 6'!I292+'ЛИЦЕЙ № 9'!I292+'ЛИЦЕЙ № 11'!I292+'ЛИЦЕЙ № 12'!I292+'СШ № 6'!I292+'СШ № 8'!I292+'СШ № 13'!I292+'СШ № 16'!I292+'СШ № 17'!I292+' СШ № 23'!I292+'СШ № 31'!I292+' СШ №34'!I292+' СШ № 42'!I292+'СШ № 44'!I292+' СШ № 45'!I292+'СШ № 46'!I292+'СШ № 50'!I292+'СШ № 53'!I292+'СШ № 55'!I292+'СШ № 62'!I292+'СШ № 63'!I292+'СШ № 64'!I292+'СШ № 65'!I292+' СШ № 76'!I292+'СШ № 78'!I292+'СШ № 79'!I292+'СШ № 81'!I292+'СШ № 89'!I292+'СШ № 90'!I292+' СШ № 93'!I292+'СШ № 94'!I292+'СШ № 135'!I292+'СШ № 137'!I292+'СШ № 148'!I292</f>
        <v>0</v>
      </c>
      <c r="J292" s="73" t="e">
        <f t="shared" si="4"/>
        <v>#DIV/0!</v>
      </c>
      <c r="K292" s="104" t="e">
        <f>(J292+J293+J294+J295+J296)/5</f>
        <v>#DIV/0!</v>
      </c>
      <c r="L292" s="88" t="e">
        <f>(K292+K297)/2</f>
        <v>#DIV/0!</v>
      </c>
      <c r="M292" s="144"/>
      <c r="N292" s="92"/>
    </row>
    <row r="293" spans="1:14" ht="63" hidden="1" customHeight="1" x14ac:dyDescent="0.25">
      <c r="A293" s="133"/>
      <c r="B293" s="124"/>
      <c r="C293" s="90"/>
      <c r="D293" s="129"/>
      <c r="E293" s="5" t="s">
        <v>11</v>
      </c>
      <c r="F293" s="6" t="s">
        <v>172</v>
      </c>
      <c r="G293" s="7" t="s">
        <v>12</v>
      </c>
      <c r="H293" s="8">
        <f>'Гимназия № 4'!H293+'Гимназия № 6'!H293+'ГИМНАЗИЯ № 7'!H293+'Гимназия № 10'!H293+'ГИМНАЗИЯ № 11'!H293+'ГИМНАЗИЯ № 14'!H293+'ГИМНАЗИЯ № 15'!H293+'ЛИЦЕЙ № 3'!H293+'ЛИЦЕЙ № 6'!H293+'ЛИЦЕЙ № 9'!H293+'ЛИЦЕЙ № 11'!H293+'ЛИЦЕЙ № 12'!H293+'СШ № 6'!H293+'СШ № 8'!H293+'СШ № 13'!H293+'СШ № 16'!H293+'СШ № 17'!H293+' СШ № 23'!H293+'СШ № 31'!H293+' СШ №34'!H293+' СШ № 42'!H293+'СШ № 44'!H293+' СШ № 45'!H293+'СШ № 46'!H293+'СШ № 50'!H293+'СШ № 53'!H293+'СШ № 55'!H293+'СШ № 62'!H293+'СШ № 63'!H293+'СШ № 64'!H293+'СШ № 65'!H293+' СШ № 76'!H293+'СШ № 78'!H293+'СШ № 79'!H293+'СШ № 81'!H293+'СШ № 89'!H293+'СШ № 90'!H293+' СШ № 93'!H293+'СШ № 94'!H293+'СШ № 135'!H293+'СШ № 137'!H293+'СШ № 148'!H293</f>
        <v>0</v>
      </c>
      <c r="I293" s="8">
        <f>'Гимназия № 4'!I293+'Гимназия № 6'!I293+'ГИМНАЗИЯ № 7'!I293+'Гимназия № 10'!I293+'ГИМНАЗИЯ № 11'!I293+'ГИМНАЗИЯ № 14'!I293+'ГИМНАЗИЯ № 15'!I293+'ЛИЦЕЙ № 3'!I293+'ЛИЦЕЙ № 6'!I293+'ЛИЦЕЙ № 9'!I293+'ЛИЦЕЙ № 11'!I293+'ЛИЦЕЙ № 12'!I293+'СШ № 6'!I293+'СШ № 8'!I293+'СШ № 13'!I293+'СШ № 16'!I293+'СШ № 17'!I293+' СШ № 23'!I293+'СШ № 31'!I293+' СШ №34'!I293+' СШ № 42'!I293+'СШ № 44'!I293+' СШ № 45'!I293+'СШ № 46'!I293+'СШ № 50'!I293+'СШ № 53'!I293+'СШ № 55'!I293+'СШ № 62'!I293+'СШ № 63'!I293+'СШ № 64'!I293+'СШ № 65'!I293+' СШ № 76'!I293+'СШ № 78'!I293+'СШ № 79'!I293+'СШ № 81'!I293+'СШ № 89'!I293+'СШ № 90'!I293+' СШ № 93'!I293+'СШ № 94'!I293+'СШ № 135'!I293+'СШ № 137'!I293+'СШ № 148'!I293</f>
        <v>0</v>
      </c>
      <c r="J293" s="73" t="e">
        <f t="shared" si="4"/>
        <v>#DIV/0!</v>
      </c>
      <c r="K293" s="112"/>
      <c r="L293" s="130"/>
      <c r="M293" s="144"/>
      <c r="N293" s="93"/>
    </row>
    <row r="294" spans="1:14" ht="63" hidden="1" customHeight="1" x14ac:dyDescent="0.25">
      <c r="A294" s="133"/>
      <c r="B294" s="124"/>
      <c r="C294" s="90"/>
      <c r="D294" s="129"/>
      <c r="E294" s="5" t="s">
        <v>11</v>
      </c>
      <c r="F294" s="6" t="s">
        <v>173</v>
      </c>
      <c r="G294" s="7" t="s">
        <v>12</v>
      </c>
      <c r="H294" s="8">
        <f>'Гимназия № 4'!H294+'Гимназия № 6'!H294+'ГИМНАЗИЯ № 7'!H294+'Гимназия № 10'!H294+'ГИМНАЗИЯ № 11'!H294+'ГИМНАЗИЯ № 14'!H294+'ГИМНАЗИЯ № 15'!H294+'ЛИЦЕЙ № 3'!H294+'ЛИЦЕЙ № 6'!H294+'ЛИЦЕЙ № 9'!H294+'ЛИЦЕЙ № 11'!H294+'ЛИЦЕЙ № 12'!H294+'СШ № 6'!H294+'СШ № 8'!H294+'СШ № 13'!H294+'СШ № 16'!H294+'СШ № 17'!H294+' СШ № 23'!H294+'СШ № 31'!H294+' СШ №34'!H294+' СШ № 42'!H294+'СШ № 44'!H294+' СШ № 45'!H294+'СШ № 46'!H294+'СШ № 50'!H294+'СШ № 53'!H294+'СШ № 55'!H294+'СШ № 62'!H294+'СШ № 63'!H294+'СШ № 64'!H294+'СШ № 65'!H294+' СШ № 76'!H294+'СШ № 78'!H294+'СШ № 79'!H294+'СШ № 81'!H294+'СШ № 89'!H294+'СШ № 90'!H294+' СШ № 93'!H294+'СШ № 94'!H294+'СШ № 135'!H294+'СШ № 137'!H294+'СШ № 148'!H294</f>
        <v>0</v>
      </c>
      <c r="I294" s="8">
        <f>'Гимназия № 4'!I294+'Гимназия № 6'!I294+'ГИМНАЗИЯ № 7'!I294+'Гимназия № 10'!I294+'ГИМНАЗИЯ № 11'!I294+'ГИМНАЗИЯ № 14'!I294+'ГИМНАЗИЯ № 15'!I294+'ЛИЦЕЙ № 3'!I294+'ЛИЦЕЙ № 6'!I294+'ЛИЦЕЙ № 9'!I294+'ЛИЦЕЙ № 11'!I294+'ЛИЦЕЙ № 12'!I294+'СШ № 6'!I294+'СШ № 8'!I294+'СШ № 13'!I294+'СШ № 16'!I294+'СШ № 17'!I294+' СШ № 23'!I294+'СШ № 31'!I294+' СШ №34'!I294+' СШ № 42'!I294+'СШ № 44'!I294+' СШ № 45'!I294+'СШ № 46'!I294+'СШ № 50'!I294+'СШ № 53'!I294+'СШ № 55'!I294+'СШ № 62'!I294+'СШ № 63'!I294+'СШ № 64'!I294+'СШ № 65'!I294+' СШ № 76'!I294+'СШ № 78'!I294+'СШ № 79'!I294+'СШ № 81'!I294+'СШ № 89'!I294+'СШ № 90'!I294+' СШ № 93'!I294+'СШ № 94'!I294+'СШ № 135'!I294+'СШ № 137'!I294+'СШ № 148'!I294</f>
        <v>0</v>
      </c>
      <c r="J294" s="73" t="e">
        <f t="shared" si="4"/>
        <v>#DIV/0!</v>
      </c>
      <c r="K294" s="112"/>
      <c r="L294" s="130"/>
      <c r="M294" s="144"/>
      <c r="N294" s="93"/>
    </row>
    <row r="295" spans="1:14" ht="39" hidden="1" customHeight="1" x14ac:dyDescent="0.25">
      <c r="A295" s="133"/>
      <c r="B295" s="124"/>
      <c r="C295" s="90"/>
      <c r="D295" s="127"/>
      <c r="E295" s="5" t="s">
        <v>11</v>
      </c>
      <c r="F295" s="6" t="s">
        <v>165</v>
      </c>
      <c r="G295" s="7" t="s">
        <v>12</v>
      </c>
      <c r="H295" s="8">
        <f>'Гимназия № 4'!H295+'Гимназия № 6'!H295+'ГИМНАЗИЯ № 7'!H295+'Гимназия № 10'!H295+'ГИМНАЗИЯ № 11'!H295+'ГИМНАЗИЯ № 14'!H295+'ГИМНАЗИЯ № 15'!H295+'ЛИЦЕЙ № 3'!H295+'ЛИЦЕЙ № 6'!H295+'ЛИЦЕЙ № 9'!H295+'ЛИЦЕЙ № 11'!H295+'ЛИЦЕЙ № 12'!H295+'СШ № 6'!H295+'СШ № 8'!H295+'СШ № 13'!H295+'СШ № 16'!H295+'СШ № 17'!H295+' СШ № 23'!H295+'СШ № 31'!H295+' СШ №34'!H295+' СШ № 42'!H295+'СШ № 44'!H295+' СШ № 45'!H295+'СШ № 46'!H295+'СШ № 50'!H295+'СШ № 53'!H295+'СШ № 55'!H295+'СШ № 62'!H295+'СШ № 63'!H295+'СШ № 64'!H295+'СШ № 65'!H295+' СШ № 76'!H295+'СШ № 78'!H295+'СШ № 79'!H295+'СШ № 81'!H295+'СШ № 89'!H295+'СШ № 90'!H295+' СШ № 93'!H295+'СШ № 94'!H295+'СШ № 135'!H295+'СШ № 137'!H295+'СШ № 148'!H295</f>
        <v>0</v>
      </c>
      <c r="I295" s="8">
        <f>'Гимназия № 4'!I295+'Гимназия № 6'!I295+'ГИМНАЗИЯ № 7'!I295+'Гимназия № 10'!I295+'ГИМНАЗИЯ № 11'!I295+'ГИМНАЗИЯ № 14'!I295+'ГИМНАЗИЯ № 15'!I295+'ЛИЦЕЙ № 3'!I295+'ЛИЦЕЙ № 6'!I295+'ЛИЦЕЙ № 9'!I295+'ЛИЦЕЙ № 11'!I295+'ЛИЦЕЙ № 12'!I295+'СШ № 6'!I295+'СШ № 8'!I295+'СШ № 13'!I295+'СШ № 16'!I295+'СШ № 17'!I295+' СШ № 23'!I295+'СШ № 31'!I295+' СШ №34'!I295+' СШ № 42'!I295+'СШ № 44'!I295+' СШ № 45'!I295+'СШ № 46'!I295+'СШ № 50'!I295+'СШ № 53'!I295+'СШ № 55'!I295+'СШ № 62'!I295+'СШ № 63'!I295+'СШ № 64'!I295+'СШ № 65'!I295+' СШ № 76'!I295+'СШ № 78'!I295+'СШ № 79'!I295+'СШ № 81'!I295+'СШ № 89'!I295+'СШ № 90'!I295+' СШ № 93'!I295+'СШ № 94'!I295+'СШ № 135'!I295+'СШ № 137'!I295+'СШ № 148'!I295</f>
        <v>0</v>
      </c>
      <c r="J295" s="73" t="e">
        <f t="shared" si="4"/>
        <v>#DIV/0!</v>
      </c>
      <c r="K295" s="112"/>
      <c r="L295" s="114"/>
      <c r="M295" s="144"/>
      <c r="N295" s="93"/>
    </row>
    <row r="296" spans="1:14" ht="63" hidden="1" customHeight="1" x14ac:dyDescent="0.25">
      <c r="A296" s="133"/>
      <c r="B296" s="124"/>
      <c r="C296" s="90"/>
      <c r="D296" s="127"/>
      <c r="E296" s="5" t="s">
        <v>11</v>
      </c>
      <c r="F296" s="12" t="s">
        <v>174</v>
      </c>
      <c r="G296" s="7" t="s">
        <v>12</v>
      </c>
      <c r="H296" s="8">
        <f>'Гимназия № 4'!H296+'Гимназия № 6'!H296+'ГИМНАЗИЯ № 7'!H296+'Гимназия № 10'!H296+'ГИМНАЗИЯ № 11'!H296+'ГИМНАЗИЯ № 14'!H296+'ГИМНАЗИЯ № 15'!H296+'ЛИЦЕЙ № 3'!H296+'ЛИЦЕЙ № 6'!H296+'ЛИЦЕЙ № 9'!H296+'ЛИЦЕЙ № 11'!H296+'ЛИЦЕЙ № 12'!H296+'СШ № 6'!H296+'СШ № 8'!H296+'СШ № 13'!H296+'СШ № 16'!H296+'СШ № 17'!H296+' СШ № 23'!H296+'СШ № 31'!H296+' СШ №34'!H296+' СШ № 42'!H296+'СШ № 44'!H296+' СШ № 45'!H296+'СШ № 46'!H296+'СШ № 50'!H296+'СШ № 53'!H296+'СШ № 55'!H296+'СШ № 62'!H296+'СШ № 63'!H296+'СШ № 64'!H296+'СШ № 65'!H296+' СШ № 76'!H296+'СШ № 78'!H296+'СШ № 79'!H296+'СШ № 81'!H296+'СШ № 89'!H296+'СШ № 90'!H296+' СШ № 93'!H296+'СШ № 94'!H296+'СШ № 135'!H296+'СШ № 137'!H296+'СШ № 148'!H296</f>
        <v>0</v>
      </c>
      <c r="I296" s="8">
        <f>'Гимназия № 4'!I296+'Гимназия № 6'!I296+'ГИМНАЗИЯ № 7'!I296+'Гимназия № 10'!I296+'ГИМНАЗИЯ № 11'!I296+'ГИМНАЗИЯ № 14'!I296+'ГИМНАЗИЯ № 15'!I296+'ЛИЦЕЙ № 3'!I296+'ЛИЦЕЙ № 6'!I296+'ЛИЦЕЙ № 9'!I296+'ЛИЦЕЙ № 11'!I296+'ЛИЦЕЙ № 12'!I296+'СШ № 6'!I296+'СШ № 8'!I296+'СШ № 13'!I296+'СШ № 16'!I296+'СШ № 17'!I296+' СШ № 23'!I296+'СШ № 31'!I296+' СШ №34'!I296+' СШ № 42'!I296+'СШ № 44'!I296+' СШ № 45'!I296+'СШ № 46'!I296+'СШ № 50'!I296+'СШ № 53'!I296+'СШ № 55'!I296+'СШ № 62'!I296+'СШ № 63'!I296+'СШ № 64'!I296+'СШ № 65'!I296+' СШ № 76'!I296+'СШ № 78'!I296+'СШ № 79'!I296+'СШ № 81'!I296+'СШ № 89'!I296+'СШ № 90'!I296+' СШ № 93'!I296+'СШ № 94'!I296+'СШ № 135'!I296+'СШ № 137'!I296+'СШ № 148'!I296</f>
        <v>0</v>
      </c>
      <c r="J296" s="73" t="e">
        <f t="shared" si="4"/>
        <v>#DIV/0!</v>
      </c>
      <c r="K296" s="113"/>
      <c r="L296" s="114"/>
      <c r="M296" s="144"/>
      <c r="N296" s="93"/>
    </row>
    <row r="297" spans="1:14" ht="33" hidden="1" customHeight="1" x14ac:dyDescent="0.25">
      <c r="A297" s="133"/>
      <c r="B297" s="125"/>
      <c r="C297" s="90"/>
      <c r="D297" s="128"/>
      <c r="E297" s="5" t="s">
        <v>14</v>
      </c>
      <c r="F297" s="1" t="s">
        <v>17</v>
      </c>
      <c r="G297" s="7" t="s">
        <v>15</v>
      </c>
      <c r="H297" s="8">
        <f>'Гимназия № 4'!H297+'Гимназия № 6'!H297+'ГИМНАЗИЯ № 7'!H297+'Гимназия № 10'!H297+'ГИМНАЗИЯ № 11'!H297+'ГИМНАЗИЯ № 14'!H297+'ГИМНАЗИЯ № 15'!H297+'ЛИЦЕЙ № 3'!H297+'ЛИЦЕЙ № 6'!H297+'ЛИЦЕЙ № 9'!H297+'ЛИЦЕЙ № 11'!H297+'ЛИЦЕЙ № 12'!H297+'СШ № 6'!H297+'СШ № 8'!H297+'СШ № 13'!H297+'СШ № 16'!H297+'СШ № 17'!H297+' СШ № 23'!H297+'СШ № 31'!H297+' СШ №34'!H297+' СШ № 42'!H297+'СШ № 44'!H297+' СШ № 45'!H297+'СШ № 46'!H297+'СШ № 50'!H297+'СШ № 53'!H297+'СШ № 55'!H297+'СШ № 62'!H297+'СШ № 63'!H297+'СШ № 64'!H297+'СШ № 65'!H297+' СШ № 76'!H297+'СШ № 78'!H297+'СШ № 79'!H297+'СШ № 81'!H297+'СШ № 89'!H297+'СШ № 90'!H297+' СШ № 93'!H297+'СШ № 94'!H297+'СШ № 135'!H297+'СШ № 137'!H297+'СШ № 148'!H297</f>
        <v>0</v>
      </c>
      <c r="I297" s="8">
        <f>'Гимназия № 4'!I297+'Гимназия № 6'!I297+'ГИМНАЗИЯ № 7'!I297+'Гимназия № 10'!I297+'ГИМНАЗИЯ № 11'!I297+'ГИМНАЗИЯ № 14'!I297+'ГИМНАЗИЯ № 15'!I297+'ЛИЦЕЙ № 3'!I297+'ЛИЦЕЙ № 6'!I297+'ЛИЦЕЙ № 9'!I297+'ЛИЦЕЙ № 11'!I297+'ЛИЦЕЙ № 12'!I297+'СШ № 6'!I297+'СШ № 8'!I297+'СШ № 13'!I297+'СШ № 16'!I297+'СШ № 17'!I297+' СШ № 23'!I297+'СШ № 31'!I297+' СШ №34'!I297+' СШ № 42'!I297+'СШ № 44'!I297+' СШ № 45'!I297+'СШ № 46'!I297+'СШ № 50'!I297+'СШ № 53'!I297+'СШ № 55'!I297+'СШ № 62'!I297+'СШ № 63'!I297+'СШ № 64'!I297+'СШ № 65'!I297+' СШ № 76'!I297+'СШ № 78'!I297+'СШ № 79'!I297+'СШ № 81'!I297+'СШ № 89'!I297+'СШ № 90'!I297+' СШ № 93'!I297+'СШ № 94'!I297+'СШ № 135'!I297+'СШ № 137'!I297+'СШ № 148'!I297</f>
        <v>0</v>
      </c>
      <c r="J297" s="73" t="e">
        <f t="shared" si="4"/>
        <v>#DIV/0!</v>
      </c>
      <c r="K297" s="73" t="e">
        <f>J297</f>
        <v>#DIV/0!</v>
      </c>
      <c r="L297" s="89"/>
      <c r="M297" s="144"/>
      <c r="N297" s="94"/>
    </row>
    <row r="298" spans="1:14" ht="85.5" customHeight="1" x14ac:dyDescent="0.25">
      <c r="A298" s="133"/>
      <c r="B298" s="123" t="s">
        <v>66</v>
      </c>
      <c r="C298" s="90" t="s">
        <v>238</v>
      </c>
      <c r="D298" s="126" t="s">
        <v>10</v>
      </c>
      <c r="E298" s="5" t="s">
        <v>11</v>
      </c>
      <c r="F298" s="67" t="s">
        <v>285</v>
      </c>
      <c r="G298" s="7" t="s">
        <v>12</v>
      </c>
      <c r="H298" s="8">
        <f>'Гимназия № 4'!H298+'Гимназия № 6'!H298+'ГИМНАЗИЯ № 7'!H298+'Гимназия № 10'!H298+'ГИМНАЗИЯ № 11'!H298+'ГИМНАЗИЯ № 14'!H298+'ГИМНАЗИЯ № 15'!H298+'ЛИЦЕЙ № 3'!H298+'ЛИЦЕЙ № 6'!H298+'ЛИЦЕЙ № 9'!H298+'ЛИЦЕЙ № 11'!H298+'ЛИЦЕЙ № 12'!H298+'СШ № 6'!H298+'СШ № 8'!H298+'СШ № 13'!H298+'СШ № 16'!H298+'СШ № 17'!H298+' СШ № 23'!H298+'СШ № 31'!H298+' СШ №34'!H298+' СШ № 42'!H298+'СШ № 44'!H298+' СШ № 45'!H298+'СШ № 46'!H298+'СШ № 50'!H298+'СШ № 53'!H298+'СШ № 55'!H298+'СШ № 62'!H298+'СШ № 63'!H298+'СШ № 64'!H298+'СШ № 65'!H298+' СШ № 76'!H298+'СШ № 78'!H298+'СШ № 79'!H298+'СШ № 81'!H298+'СШ № 89'!H298+'СШ № 90'!H298+' СШ № 93'!H298+'СШ № 94'!H298+'СШ № 135'!H298+'СШ № 137'!H298+'СШ № 148'!H298</f>
        <v>828.99999999999989</v>
      </c>
      <c r="I298" s="8">
        <f>'Гимназия № 4'!I298+'Гимназия № 6'!I298+'ГИМНАЗИЯ № 7'!I298+'Гимназия № 10'!I298+'ГИМНАЗИЯ № 11'!I298+'ГИМНАЗИЯ № 14'!I298+'ГИМНАЗИЯ № 15'!I298+'ЛИЦЕЙ № 3'!I298+'ЛИЦЕЙ № 6'!I298+'ЛИЦЕЙ № 9'!I298+'ЛИЦЕЙ № 11'!I298+'ЛИЦЕЙ № 12'!I298+'СШ № 6'!I298+'СШ № 8'!I298+'СШ № 13'!I298+'СШ № 16'!I298+'СШ № 17'!I298+' СШ № 23'!I298+'СШ № 31'!I298+' СШ №34'!I298+' СШ № 42'!I298+'СШ № 44'!I298+' СШ № 45'!I298+'СШ № 46'!I298+'СШ № 50'!I298+'СШ № 53'!I298+'СШ № 55'!I298+'СШ № 62'!I298+'СШ № 63'!I298+'СШ № 64'!I298+'СШ № 65'!I298+' СШ № 76'!I298+'СШ № 78'!I298+'СШ № 79'!I298+'СШ № 81'!I298+'СШ № 89'!I298+'СШ № 90'!I298+' СШ № 93'!I298+'СШ № 94'!I298+'СШ № 135'!I298+'СШ № 137'!I298+'СШ № 148'!I298</f>
        <v>790.30000000000007</v>
      </c>
      <c r="J298" s="73">
        <f t="shared" si="4"/>
        <v>95.331724969843208</v>
      </c>
      <c r="K298" s="104">
        <f>(J298+J299+J300+J301+J302)/4</f>
        <v>98.832931242460802</v>
      </c>
      <c r="L298" s="88">
        <f>(K298+K303)/2</f>
        <v>98.184205587657999</v>
      </c>
      <c r="M298" s="144"/>
      <c r="N298" s="92"/>
    </row>
    <row r="299" spans="1:14" ht="75.95" customHeight="1" x14ac:dyDescent="0.25">
      <c r="A299" s="133"/>
      <c r="B299" s="124"/>
      <c r="C299" s="90"/>
      <c r="D299" s="129"/>
      <c r="E299" s="5" t="s">
        <v>11</v>
      </c>
      <c r="F299" s="6" t="s">
        <v>172</v>
      </c>
      <c r="G299" s="7" t="s">
        <v>12</v>
      </c>
      <c r="H299" s="8">
        <f>'Гимназия № 4'!H299+'Гимназия № 6'!H299+'ГИМНАЗИЯ № 7'!H299+'Гимназия № 10'!H299+'ГИМНАЗИЯ № 11'!H299+'ГИМНАЗИЯ № 14'!H299+'ГИМНАЗИЯ № 15'!H299+'ЛИЦЕЙ № 3'!H299+'ЛИЦЕЙ № 6'!H299+'ЛИЦЕЙ № 9'!H299+'ЛИЦЕЙ № 11'!H299+'ЛИЦЕЙ № 12'!H299+'СШ № 6'!H299+'СШ № 8'!H299+'СШ № 13'!H299+'СШ № 16'!H299+'СШ № 17'!H299+' СШ № 23'!H299+'СШ № 31'!H299+' СШ №34'!H299+' СШ № 42'!H299+'СШ № 44'!H299+' СШ № 45'!H299+'СШ № 46'!H299+'СШ № 50'!H299+'СШ № 53'!H299+'СШ № 55'!H299+'СШ № 62'!H299+'СШ № 63'!H299+'СШ № 64'!H299+'СШ № 65'!H299+' СШ № 76'!H299+'СШ № 78'!H299+'СШ № 79'!H299+'СШ № 81'!H299+'СШ № 89'!H299+'СШ № 90'!H299+' СШ № 93'!H299+'СШ № 94'!H299+'СШ № 135'!H299+'СШ № 137'!H299+'СШ № 148'!H299</f>
        <v>690</v>
      </c>
      <c r="I299" s="8">
        <f>'Гимназия № 4'!I299+'Гимназия № 6'!I299+'ГИМНАЗИЯ № 7'!I299+'Гимназия № 10'!I299+'ГИМНАЗИЯ № 11'!I299+'ГИМНАЗИЯ № 14'!I299+'ГИМНАЗИЯ № 15'!I299+'ЛИЦЕЙ № 3'!I299+'ЛИЦЕЙ № 6'!I299+'ЛИЦЕЙ № 9'!I299+'ЛИЦЕЙ № 11'!I299+'ЛИЦЕЙ № 12'!I299+'СШ № 6'!I299+'СШ № 8'!I299+'СШ № 13'!I299+'СШ № 16'!I299+'СШ № 17'!I299+' СШ № 23'!I299+'СШ № 31'!I299+' СШ №34'!I299+' СШ № 42'!I299+'СШ № 44'!I299+' СШ № 45'!I299+'СШ № 46'!I299+'СШ № 50'!I299+'СШ № 53'!I299+'СШ № 55'!I299+'СШ № 62'!I299+'СШ № 63'!I299+'СШ № 64'!I299+'СШ № 65'!I299+' СШ № 76'!I299+'СШ № 78'!I299+'СШ № 79'!I299+'СШ № 81'!I299+'СШ № 89'!I299+'СШ № 90'!I299+' СШ № 93'!I299+'СШ № 94'!I299+'СШ № 135'!I299+'СШ № 137'!I299+'СШ № 148'!I299</f>
        <v>1027.5</v>
      </c>
      <c r="J299" s="73">
        <f t="shared" si="4"/>
        <v>100</v>
      </c>
      <c r="K299" s="112"/>
      <c r="L299" s="130"/>
      <c r="M299" s="144"/>
      <c r="N299" s="93"/>
    </row>
    <row r="300" spans="1:14" ht="85.5" hidden="1" customHeight="1" x14ac:dyDescent="0.25">
      <c r="A300" s="133"/>
      <c r="B300" s="124"/>
      <c r="C300" s="90"/>
      <c r="D300" s="129"/>
      <c r="E300" s="5" t="s">
        <v>11</v>
      </c>
      <c r="F300" s="6" t="s">
        <v>173</v>
      </c>
      <c r="G300" s="7" t="s">
        <v>12</v>
      </c>
      <c r="H300" s="8">
        <f>'Гимназия № 4'!H300+'Гимназия № 6'!H300+'ГИМНАЗИЯ № 7'!H300+'Гимназия № 10'!H300+'ГИМНАЗИЯ № 11'!H300+'ГИМНАЗИЯ № 14'!H300+'ГИМНАЗИЯ № 15'!H300+'ЛИЦЕЙ № 3'!H300+'ЛИЦЕЙ № 6'!H300+'ЛИЦЕЙ № 9'!H300+'ЛИЦЕЙ № 11'!H300+'ЛИЦЕЙ № 12'!H300+'СШ № 6'!H300+'СШ № 8'!H300+'СШ № 13'!H300+'СШ № 16'!H300+'СШ № 17'!H300+' СШ № 23'!H300+'СШ № 31'!H300+' СШ №34'!H300+' СШ № 42'!H300+'СШ № 44'!H300+' СШ № 45'!H300+'СШ № 46'!H300+'СШ № 50'!H300+'СШ № 53'!H300+'СШ № 55'!H300+'СШ № 62'!H300+'СШ № 63'!H300+'СШ № 64'!H300+'СШ № 65'!H300+' СШ № 76'!H300+'СШ № 78'!H300+'СШ № 79'!H300+'СШ № 81'!H300+'СШ № 89'!H300+'СШ № 90'!H300+' СШ № 93'!H300+'СШ № 94'!H300+'СШ № 135'!H300+'СШ № 137'!H300+'СШ № 148'!H300</f>
        <v>0</v>
      </c>
      <c r="I300" s="8">
        <f>'Гимназия № 4'!I300+'Гимназия № 6'!I300+'ГИМНАЗИЯ № 7'!I300+'Гимназия № 10'!I300+'ГИМНАЗИЯ № 11'!I300+'ГИМНАЗИЯ № 14'!I300+'ГИМНАЗИЯ № 15'!I300+'ЛИЦЕЙ № 3'!I300+'ЛИЦЕЙ № 6'!I300+'ЛИЦЕЙ № 9'!I300+'ЛИЦЕЙ № 11'!I300+'ЛИЦЕЙ № 12'!I300+'СШ № 6'!I300+'СШ № 8'!I300+'СШ № 13'!I300+'СШ № 16'!I300+'СШ № 17'!I300+' СШ № 23'!I300+'СШ № 31'!I300+' СШ №34'!I300+' СШ № 42'!I300+'СШ № 44'!I300+' СШ № 45'!I300+'СШ № 46'!I300+'СШ № 50'!I300+'СШ № 53'!I300+'СШ № 55'!I300+'СШ № 62'!I300+'СШ № 63'!I300+'СШ № 64'!I300+'СШ № 65'!I300+' СШ № 76'!I300+'СШ № 78'!I300+'СШ № 79'!I300+'СШ № 81'!I300+'СШ № 89'!I300+'СШ № 90'!I300+' СШ № 93'!I300+'СШ № 94'!I300+'СШ № 135'!I300+'СШ № 137'!I300+'СШ № 148'!I300</f>
        <v>0</v>
      </c>
      <c r="J300" s="73">
        <v>0</v>
      </c>
      <c r="K300" s="112"/>
      <c r="L300" s="130"/>
      <c r="M300" s="144"/>
      <c r="N300" s="93"/>
    </row>
    <row r="301" spans="1:14" ht="75.95" customHeight="1" x14ac:dyDescent="0.25">
      <c r="A301" s="133"/>
      <c r="B301" s="124"/>
      <c r="C301" s="90"/>
      <c r="D301" s="127"/>
      <c r="E301" s="5" t="s">
        <v>11</v>
      </c>
      <c r="F301" s="6" t="s">
        <v>165</v>
      </c>
      <c r="G301" s="7" t="s">
        <v>12</v>
      </c>
      <c r="H301" s="8">
        <f>'Гимназия № 4'!H301+'Гимназия № 6'!H301+'ГИМНАЗИЯ № 7'!H301+'Гимназия № 10'!H301+'ГИМНАЗИЯ № 11'!H301+'ГИМНАЗИЯ № 14'!H301+'ГИМНАЗИЯ № 15'!H301+'ЛИЦЕЙ № 3'!H301+'ЛИЦЕЙ № 6'!H301+'ЛИЦЕЙ № 9'!H301+'ЛИЦЕЙ № 11'!H301+'ЛИЦЕЙ № 12'!H301+'СШ № 6'!H301+'СШ № 8'!H301+'СШ № 13'!H301+'СШ № 16'!H301+'СШ № 17'!H301+' СШ № 23'!H301+'СШ № 31'!H301+' СШ №34'!H301+' СШ № 42'!H301+'СШ № 44'!H301+' СШ № 45'!H301+'СШ № 46'!H301+'СШ № 50'!H301+'СШ № 53'!H301+'СШ № 55'!H301+'СШ № 62'!H301+'СШ № 63'!H301+'СШ № 64'!H301+'СШ № 65'!H301+' СШ № 76'!H301+'СШ № 78'!H301+'СШ № 79'!H301+'СШ № 81'!H301+'СШ № 89'!H301+'СШ № 90'!H301+' СШ № 93'!H301+'СШ № 94'!H301+'СШ № 135'!H301+'СШ № 137'!H301+'СШ № 148'!H301</f>
        <v>399.1</v>
      </c>
      <c r="I301" s="8">
        <f>'Гимназия № 4'!I301+'Гимназия № 6'!I301+'ГИМНАЗИЯ № 7'!I301+'Гимназия № 10'!I301+'ГИМНАЗИЯ № 11'!I301+'ГИМНАЗИЯ № 14'!I301+'ГИМНАЗИЯ № 15'!I301+'ЛИЦЕЙ № 3'!I301+'ЛИЦЕЙ № 6'!I301+'ЛИЦЕЙ № 9'!I301+'ЛИЦЕЙ № 11'!I301+'ЛИЦЕЙ № 12'!I301+'СШ № 6'!I301+'СШ № 8'!I301+'СШ № 13'!I301+'СШ № 16'!I301+'СШ № 17'!I301+' СШ № 23'!I301+'СШ № 31'!I301+' СШ №34'!I301+' СШ № 42'!I301+'СШ № 44'!I301+' СШ № 45'!I301+'СШ № 46'!I301+'СШ № 50'!I301+'СШ № 53'!I301+'СШ № 55'!I301+'СШ № 62'!I301+'СШ № 63'!I301+'СШ № 64'!I301+'СШ № 65'!I301+' СШ № 76'!I301+'СШ № 78'!I301+'СШ № 79'!I301+'СШ № 81'!I301+'СШ № 89'!I301+'СШ № 90'!I301+' СШ № 93'!I301+'СШ № 94'!I301+'СШ № 135'!I301+'СШ № 137'!I301+'СШ № 148'!I301</f>
        <v>619.20000000000005</v>
      </c>
      <c r="J301" s="73">
        <f t="shared" si="4"/>
        <v>100</v>
      </c>
      <c r="K301" s="112"/>
      <c r="L301" s="114"/>
      <c r="M301" s="144"/>
      <c r="N301" s="93"/>
    </row>
    <row r="302" spans="1:14" ht="80.099999999999994" customHeight="1" x14ac:dyDescent="0.25">
      <c r="A302" s="133"/>
      <c r="B302" s="124"/>
      <c r="C302" s="90"/>
      <c r="D302" s="127"/>
      <c r="E302" s="5" t="s">
        <v>11</v>
      </c>
      <c r="F302" s="12" t="s">
        <v>174</v>
      </c>
      <c r="G302" s="7" t="s">
        <v>12</v>
      </c>
      <c r="H302" s="8">
        <f>'Гимназия № 4'!H302+'Гимназия № 6'!H302+'ГИМНАЗИЯ № 7'!H302+'Гимназия № 10'!H302+'ГИМНАЗИЯ № 11'!H302+'ГИМНАЗИЯ № 14'!H302+'ГИМНАЗИЯ № 15'!H302+'ЛИЦЕЙ № 3'!H302+'ЛИЦЕЙ № 6'!H302+'ЛИЦЕЙ № 9'!H302+'ЛИЦЕЙ № 11'!H302+'ЛИЦЕЙ № 12'!H302+'СШ № 6'!H302+'СШ № 8'!H302+'СШ № 13'!H302+'СШ № 16'!H302+'СШ № 17'!H302+' СШ № 23'!H302+'СШ № 31'!H302+' СШ №34'!H302+' СШ № 42'!H302+'СШ № 44'!H302+' СШ № 45'!H302+'СШ № 46'!H302+'СШ № 50'!H302+'СШ № 53'!H302+'СШ № 55'!H302+'СШ № 62'!H302+'СШ № 63'!H302+'СШ № 64'!H302+'СШ № 65'!H302+' СШ № 76'!H302+'СШ № 78'!H302+'СШ № 79'!H302+'СШ № 81'!H302+'СШ № 89'!H302+'СШ № 90'!H302+' СШ № 93'!H302+'СШ № 94'!H302+'СШ № 135'!H302+'СШ № 137'!H302+'СШ № 148'!H302</f>
        <v>2200</v>
      </c>
      <c r="I302" s="8">
        <f>'Гимназия № 4'!I302+'Гимназия № 6'!I302+'ГИМНАЗИЯ № 7'!I302+'Гимназия № 10'!I302+'ГИМНАЗИЯ № 11'!I302+'ГИМНАЗИЯ № 14'!I302+'ГИМНАЗИЯ № 15'!I302+'ЛИЦЕЙ № 3'!I302+'ЛИЦЕЙ № 6'!I302+'ЛИЦЕЙ № 9'!I302+'ЛИЦЕЙ № 11'!I302+'ЛИЦЕЙ № 12'!I302+'СШ № 6'!I302+'СШ № 8'!I302+'СШ № 13'!I302+'СШ № 16'!I302+'СШ № 17'!I302+' СШ № 23'!I302+'СШ № 31'!I302+' СШ №34'!I302+' СШ № 42'!I302+'СШ № 44'!I302+' СШ № 45'!I302+'СШ № 46'!I302+'СШ № 50'!I302+'СШ № 53'!I302+'СШ № 55'!I302+'СШ № 62'!I302+'СШ № 63'!I302+'СШ № 64'!I302+'СШ № 65'!I302+' СШ № 76'!I302+'СШ № 78'!I302+'СШ № 79'!I302+'СШ № 81'!I302+'СШ № 89'!I302+'СШ № 90'!I302+' СШ № 93'!I302+'СШ № 94'!I302+'СШ № 135'!I302+'СШ № 137'!I302+'СШ № 148'!I302</f>
        <v>2200</v>
      </c>
      <c r="J302" s="73">
        <f t="shared" si="4"/>
        <v>100</v>
      </c>
      <c r="K302" s="113"/>
      <c r="L302" s="114"/>
      <c r="M302" s="144"/>
      <c r="N302" s="93"/>
    </row>
    <row r="303" spans="1:14" ht="33" customHeight="1" x14ac:dyDescent="0.25">
      <c r="A303" s="133"/>
      <c r="B303" s="125"/>
      <c r="C303" s="90"/>
      <c r="D303" s="128"/>
      <c r="E303" s="5" t="s">
        <v>14</v>
      </c>
      <c r="F303" s="1" t="s">
        <v>17</v>
      </c>
      <c r="G303" s="7" t="s">
        <v>15</v>
      </c>
      <c r="H303" s="8">
        <f>'Гимназия № 4'!H303+'Гимназия № 6'!H303+'ГИМНАЗИЯ № 7'!H303+'Гимназия № 10'!H303+'ГИМНАЗИЯ № 11'!H303+'ГИМНАЗИЯ № 14'!H303+'ГИМНАЗИЯ № 15'!H303+'ЛИЦЕЙ № 3'!H303+'ЛИЦЕЙ № 6'!H303+'ЛИЦЕЙ № 9'!H303+'ЛИЦЕЙ № 11'!H303+'ЛИЦЕЙ № 12'!H303+'СШ № 6'!H303+'СШ № 8'!H303+'СШ № 13'!H303+'СШ № 16'!H303+'СШ № 17'!H303+' СШ № 23'!H303+'СШ № 31'!H303+' СШ №34'!H303+' СШ № 42'!H303+'СШ № 44'!H303+' СШ № 45'!H303+'СШ № 46'!H303+'СШ № 50'!H303+'СШ № 53'!H303+'СШ № 55'!H303+'СШ № 62'!H303+'СШ № 63'!H303+'СШ № 64'!H303+'СШ № 65'!H303+' СШ № 76'!H303+'СШ № 78'!H303+'СШ № 79'!H303+'СШ № 81'!H303+'СШ № 89'!H303+'СШ № 90'!H303+' СШ № 93'!H303+'СШ № 94'!H303+'СШ № 135'!H303+'СШ № 137'!H303+'СШ № 148'!H303</f>
        <v>1310.5999999999999</v>
      </c>
      <c r="I303" s="8">
        <f>'Гимназия № 4'!I303+'Гимназия № 6'!I303+'ГИМНАЗИЯ № 7'!I303+'Гимназия № 10'!I303+'ГИМНАЗИЯ № 11'!I303+'ГИМНАЗИЯ № 14'!I303+'ГИМНАЗИЯ № 15'!I303+'ЛИЦЕЙ № 3'!I303+'ЛИЦЕЙ № 6'!I303+'ЛИЦЕЙ № 9'!I303+'ЛИЦЕЙ № 11'!I303+'ЛИЦЕЙ № 12'!I303+'СШ № 6'!I303+'СШ № 8'!I303+'СШ № 13'!I303+'СШ № 16'!I303+'СШ № 17'!I303+' СШ № 23'!I303+'СШ № 31'!I303+' СШ №34'!I303+' СШ № 42'!I303+'СШ № 44'!I303+' СШ № 45'!I303+'СШ № 46'!I303+'СШ № 50'!I303+'СШ № 53'!I303+'СШ № 55'!I303+'СШ № 62'!I303+'СШ № 63'!I303+'СШ № 64'!I303+'СШ № 65'!I303+' СШ № 76'!I303+'СШ № 78'!I303+'СШ № 79'!I303+'СШ № 81'!I303+'СШ № 89'!I303+'СШ № 90'!I303+' СШ № 93'!I303+'СШ № 94'!I303+'СШ № 135'!I303+'СШ № 137'!I303+'СШ № 148'!I303</f>
        <v>1278.3000000000002</v>
      </c>
      <c r="J303" s="73">
        <f t="shared" si="4"/>
        <v>97.53547993285521</v>
      </c>
      <c r="K303" s="73">
        <f>J303</f>
        <v>97.53547993285521</v>
      </c>
      <c r="L303" s="89"/>
      <c r="M303" s="144"/>
      <c r="N303" s="94"/>
    </row>
    <row r="304" spans="1:14" ht="90.75" customHeight="1" x14ac:dyDescent="0.25">
      <c r="A304" s="133"/>
      <c r="B304" s="123" t="s">
        <v>64</v>
      </c>
      <c r="C304" s="90" t="s">
        <v>239</v>
      </c>
      <c r="D304" s="126" t="s">
        <v>10</v>
      </c>
      <c r="E304" s="5" t="s">
        <v>11</v>
      </c>
      <c r="F304" s="67" t="s">
        <v>285</v>
      </c>
      <c r="G304" s="7" t="s">
        <v>12</v>
      </c>
      <c r="H304" s="8">
        <f>'Гимназия № 4'!H304+'Гимназия № 6'!H304+'ГИМНАЗИЯ № 7'!H304+'Гимназия № 10'!H304+'ГИМНАЗИЯ № 11'!H304+'ГИМНАЗИЯ № 14'!H304+'ГИМНАЗИЯ № 15'!H304+'ЛИЦЕЙ № 3'!H304+'ЛИЦЕЙ № 6'!H304+'ЛИЦЕЙ № 9'!H304+'ЛИЦЕЙ № 11'!H304+'ЛИЦЕЙ № 12'!H304+'СШ № 6'!H304+'СШ № 8'!H304+'СШ № 13'!H304+'СШ № 16'!H304+'СШ № 17'!H304+' СШ № 23'!H304+'СШ № 31'!H304+' СШ №34'!H304+' СШ № 42'!H304+'СШ № 44'!H304+' СШ № 45'!H304+'СШ № 46'!H304+'СШ № 50'!H304+'СШ № 53'!H304+'СШ № 55'!H304+'СШ № 62'!H304+'СШ № 63'!H304+'СШ № 64'!H304+'СШ № 65'!H304+' СШ № 76'!H304+'СШ № 78'!H304+'СШ № 79'!H304+'СШ № 81'!H304+'СШ № 89'!H304+'СШ № 90'!H304+' СШ № 93'!H304+'СШ № 94'!H304+'СШ № 135'!H304+'СШ № 137'!H304+'СШ № 148'!H304</f>
        <v>37</v>
      </c>
      <c r="I304" s="8">
        <f>'Гимназия № 4'!I304+'Гимназия № 6'!I304+'ГИМНАЗИЯ № 7'!I304+'Гимназия № 10'!I304+'ГИМНАЗИЯ № 11'!I304+'ГИМНАЗИЯ № 14'!I304+'ГИМНАЗИЯ № 15'!I304+'ЛИЦЕЙ № 3'!I304+'ЛИЦЕЙ № 6'!I304+'ЛИЦЕЙ № 9'!I304+'ЛИЦЕЙ № 11'!I304+'ЛИЦЕЙ № 12'!I304+'СШ № 6'!I304+'СШ № 8'!I304+'СШ № 13'!I304+'СШ № 16'!I304+'СШ № 17'!I304+' СШ № 23'!I304+'СШ № 31'!I304+' СШ №34'!I304+' СШ № 42'!I304+'СШ № 44'!I304+' СШ № 45'!I304+'СШ № 46'!I304+'СШ № 50'!I304+'СШ № 53'!I304+'СШ № 55'!I304+'СШ № 62'!I304+'СШ № 63'!I304+'СШ № 64'!I304+'СШ № 65'!I304+' СШ № 76'!I304+'СШ № 78'!I304+'СШ № 79'!I304+'СШ № 81'!I304+'СШ № 89'!I304+'СШ № 90'!I304+' СШ № 93'!I304+'СШ № 94'!I304+'СШ № 135'!I304+'СШ № 137'!I304+'СШ № 148'!I304</f>
        <v>37</v>
      </c>
      <c r="J304" s="73">
        <f t="shared" si="4"/>
        <v>100</v>
      </c>
      <c r="K304" s="104">
        <f>(J304+J305+J306+J307+J308)/1</f>
        <v>100</v>
      </c>
      <c r="L304" s="88">
        <f>(K304+K309)/2</f>
        <v>98.979591836734699</v>
      </c>
      <c r="M304" s="144"/>
      <c r="N304" s="92"/>
    </row>
    <row r="305" spans="1:14" ht="75.95" customHeight="1" x14ac:dyDescent="0.25">
      <c r="A305" s="133"/>
      <c r="B305" s="124"/>
      <c r="C305" s="90"/>
      <c r="D305" s="129"/>
      <c r="E305" s="5" t="s">
        <v>11</v>
      </c>
      <c r="F305" s="6" t="s">
        <v>172</v>
      </c>
      <c r="G305" s="7" t="s">
        <v>12</v>
      </c>
      <c r="H305" s="11">
        <f>'Гимназия № 4'!H305+'Гимназия № 6'!H305+'ГИМНАЗИЯ № 7'!H305+'Гимназия № 10'!H305+'ГИМНАЗИЯ № 11'!H305+'ГИМНАЗИЯ № 14'!H305+'ГИМНАЗИЯ № 15'!H305+'ЛИЦЕЙ № 3'!H305+'ЛИЦЕЙ № 6'!H305+'ЛИЦЕЙ № 9'!H305+'ЛИЦЕЙ № 11'!H305+'ЛИЦЕЙ № 12'!H305+'СШ № 6'!H305+'СШ № 8'!H305+'СШ № 13'!H305+'СШ № 16'!H305+'СШ № 17'!H305+' СШ № 23'!H305+'СШ № 31'!H305+' СШ №34'!H305+' СШ № 42'!H305+'СШ № 44'!H305+' СШ № 45'!H305+'СШ № 46'!H305+'СШ № 50'!H305+'СШ № 53'!H305+'СШ № 55'!H305+'СШ № 62'!H305+'СШ № 63'!H305+'СШ № 64'!H305+'СШ № 65'!H305+' СШ № 76'!H305+'СШ № 78'!H305+'СШ № 79'!H305+'СШ № 81'!H305+'СШ № 89'!H305+'СШ № 90'!H305+' СШ № 93'!H305+'СШ № 94'!H305+'СШ № 135'!H305+'СШ № 137'!H305+'СШ № 148'!H305</f>
        <v>0</v>
      </c>
      <c r="I305" s="11">
        <f>'Гимназия № 4'!I305+'Гимназия № 6'!I305+'ГИМНАЗИЯ № 7'!I305+'Гимназия № 10'!I305+'ГИМНАЗИЯ № 11'!I305+'ГИМНАЗИЯ № 14'!I305+'ГИМНАЗИЯ № 15'!I305+'ЛИЦЕЙ № 3'!I305+'ЛИЦЕЙ № 6'!I305+'ЛИЦЕЙ № 9'!I305+'ЛИЦЕЙ № 11'!I305+'ЛИЦЕЙ № 12'!I305+'СШ № 6'!I305+'СШ № 8'!I305+'СШ № 13'!I305+'СШ № 16'!I305+'СШ № 17'!I305+' СШ № 23'!I305+'СШ № 31'!I305+' СШ №34'!I305+' СШ № 42'!I305+'СШ № 44'!I305+' СШ № 45'!I305+'СШ № 46'!I305+'СШ № 50'!I305+'СШ № 53'!I305+'СШ № 55'!I305+'СШ № 62'!I305+'СШ № 63'!I305+'СШ № 64'!I305+'СШ № 65'!I305+' СШ № 76'!I305+'СШ № 78'!I305+'СШ № 79'!I305+'СШ № 81'!I305+'СШ № 89'!I305+'СШ № 90'!I305+' СШ № 93'!I305+'СШ № 94'!I305+'СШ № 135'!I305+'СШ № 137'!I305+'СШ № 148'!I305</f>
        <v>0</v>
      </c>
      <c r="J305" s="73">
        <v>0</v>
      </c>
      <c r="K305" s="112"/>
      <c r="L305" s="130"/>
      <c r="M305" s="144"/>
      <c r="N305" s="93"/>
    </row>
    <row r="306" spans="1:14" ht="75.95" hidden="1" customHeight="1" x14ac:dyDescent="0.25">
      <c r="A306" s="133"/>
      <c r="B306" s="124"/>
      <c r="C306" s="90"/>
      <c r="D306" s="129"/>
      <c r="E306" s="5" t="s">
        <v>11</v>
      </c>
      <c r="F306" s="6" t="s">
        <v>173</v>
      </c>
      <c r="G306" s="7" t="s">
        <v>12</v>
      </c>
      <c r="H306" s="11">
        <f>'Гимназия № 4'!H306+'Гимназия № 6'!H306+'ГИМНАЗИЯ № 7'!H306+'Гимназия № 10'!H306+'ГИМНАЗИЯ № 11'!H306+'ГИМНАЗИЯ № 14'!H306+'ГИМНАЗИЯ № 15'!H306+'ЛИЦЕЙ № 3'!H306+'ЛИЦЕЙ № 6'!H306+'ЛИЦЕЙ № 9'!H306+'ЛИЦЕЙ № 11'!H306+'ЛИЦЕЙ № 12'!H306+'СШ № 6'!H306+'СШ № 8'!H306+'СШ № 13'!H306+'СШ № 16'!H306+'СШ № 17'!H306+' СШ № 23'!H306+'СШ № 31'!H306+' СШ №34'!H306+' СШ № 42'!H306+'СШ № 44'!H306+' СШ № 45'!H306+'СШ № 46'!H306+'СШ № 50'!H306+'СШ № 53'!H306+'СШ № 55'!H306+'СШ № 62'!H306+'СШ № 63'!H306+'СШ № 64'!H306+'СШ № 65'!H306+' СШ № 76'!H306+'СШ № 78'!H306+'СШ № 79'!H306+'СШ № 81'!H306+'СШ № 89'!H306+'СШ № 90'!H306+' СШ № 93'!H306+'СШ № 94'!H306+'СШ № 135'!H306+'СШ № 137'!H306+'СШ № 148'!H306</f>
        <v>0</v>
      </c>
      <c r="I306" s="11">
        <f>'Гимназия № 4'!I306+'Гимназия № 6'!I306+'ГИМНАЗИЯ № 7'!I306+'Гимназия № 10'!I306+'ГИМНАЗИЯ № 11'!I306+'ГИМНАЗИЯ № 14'!I306+'ГИМНАЗИЯ № 15'!I306+'ЛИЦЕЙ № 3'!I306+'ЛИЦЕЙ № 6'!I306+'ЛИЦЕЙ № 9'!I306+'ЛИЦЕЙ № 11'!I306+'ЛИЦЕЙ № 12'!I306+'СШ № 6'!I306+'СШ № 8'!I306+'СШ № 13'!I306+'СШ № 16'!I306+'СШ № 17'!I306+' СШ № 23'!I306+'СШ № 31'!I306+' СШ №34'!I306+' СШ № 42'!I306+'СШ № 44'!I306+' СШ № 45'!I306+'СШ № 46'!I306+'СШ № 50'!I306+'СШ № 53'!I306+'СШ № 55'!I306+'СШ № 62'!I306+'СШ № 63'!I306+'СШ № 64'!I306+'СШ № 65'!I306+' СШ № 76'!I306+'СШ № 78'!I306+'СШ № 79'!I306+'СШ № 81'!I306+'СШ № 89'!I306+'СШ № 90'!I306+' СШ № 93'!I306+'СШ № 94'!I306+'СШ № 135'!I306+'СШ № 137'!I306+'СШ № 148'!I306</f>
        <v>0</v>
      </c>
      <c r="J306" s="73">
        <v>0</v>
      </c>
      <c r="K306" s="112"/>
      <c r="L306" s="130"/>
      <c r="M306" s="144"/>
      <c r="N306" s="93"/>
    </row>
    <row r="307" spans="1:14" ht="75.95" customHeight="1" x14ac:dyDescent="0.25">
      <c r="A307" s="133"/>
      <c r="B307" s="124"/>
      <c r="C307" s="90"/>
      <c r="D307" s="127"/>
      <c r="E307" s="5" t="s">
        <v>11</v>
      </c>
      <c r="F307" s="6" t="s">
        <v>165</v>
      </c>
      <c r="G307" s="7" t="s">
        <v>12</v>
      </c>
      <c r="H307" s="11">
        <f>'Гимназия № 4'!H307+'Гимназия № 6'!H307+'ГИМНАЗИЯ № 7'!H307+'Гимназия № 10'!H307+'ГИМНАЗИЯ № 11'!H307+'ГИМНАЗИЯ № 14'!H307+'ГИМНАЗИЯ № 15'!H307+'ЛИЦЕЙ № 3'!H307+'ЛИЦЕЙ № 6'!H307+'ЛИЦЕЙ № 9'!H307+'ЛИЦЕЙ № 11'!H307+'ЛИЦЕЙ № 12'!H307+'СШ № 6'!H307+'СШ № 8'!H307+'СШ № 13'!H307+'СШ № 16'!H307+'СШ № 17'!H307+' СШ № 23'!H307+'СШ № 31'!H307+' СШ №34'!H307+' СШ № 42'!H307+'СШ № 44'!H307+' СШ № 45'!H307+'СШ № 46'!H307+'СШ № 50'!H307+'СШ № 53'!H307+'СШ № 55'!H307+'СШ № 62'!H307+'СШ № 63'!H307+'СШ № 64'!H307+'СШ № 65'!H307+' СШ № 76'!H307+'СШ № 78'!H307+'СШ № 79'!H307+'СШ № 81'!H307+'СШ № 89'!H307+'СШ № 90'!H307+' СШ № 93'!H307+'СШ № 94'!H307+'СШ № 135'!H307+'СШ № 137'!H307+'СШ № 148'!H307</f>
        <v>0</v>
      </c>
      <c r="I307" s="11">
        <f>'Гимназия № 4'!I307+'Гимназия № 6'!I307+'ГИМНАЗИЯ № 7'!I307+'Гимназия № 10'!I307+'ГИМНАЗИЯ № 11'!I307+'ГИМНАЗИЯ № 14'!I307+'ГИМНАЗИЯ № 15'!I307+'ЛИЦЕЙ № 3'!I307+'ЛИЦЕЙ № 6'!I307+'ЛИЦЕЙ № 9'!I307+'ЛИЦЕЙ № 11'!I307+'ЛИЦЕЙ № 12'!I307+'СШ № 6'!I307+'СШ № 8'!I307+'СШ № 13'!I307+'СШ № 16'!I307+'СШ № 17'!I307+' СШ № 23'!I307+'СШ № 31'!I307+' СШ №34'!I307+' СШ № 42'!I307+'СШ № 44'!I307+' СШ № 45'!I307+'СШ № 46'!I307+'СШ № 50'!I307+'СШ № 53'!I307+'СШ № 55'!I307+'СШ № 62'!I307+'СШ № 63'!I307+'СШ № 64'!I307+'СШ № 65'!I307+' СШ № 76'!I307+'СШ № 78'!I307+'СШ № 79'!I307+'СШ № 81'!I307+'СШ № 89'!I307+'СШ № 90'!I307+' СШ № 93'!I307+'СШ № 94'!I307+'СШ № 135'!I307+'СШ № 137'!I307+'СШ № 148'!I307</f>
        <v>0</v>
      </c>
      <c r="J307" s="73">
        <v>0</v>
      </c>
      <c r="K307" s="112"/>
      <c r="L307" s="114"/>
      <c r="M307" s="144"/>
      <c r="N307" s="93"/>
    </row>
    <row r="308" spans="1:14" ht="80.099999999999994" customHeight="1" x14ac:dyDescent="0.25">
      <c r="A308" s="133"/>
      <c r="B308" s="124"/>
      <c r="C308" s="90"/>
      <c r="D308" s="127"/>
      <c r="E308" s="5" t="s">
        <v>11</v>
      </c>
      <c r="F308" s="12" t="s">
        <v>174</v>
      </c>
      <c r="G308" s="7" t="s">
        <v>12</v>
      </c>
      <c r="H308" s="11">
        <f>'Гимназия № 4'!H308+'Гимназия № 6'!H308+'ГИМНАЗИЯ № 7'!H308+'Гимназия № 10'!H308+'ГИМНАЗИЯ № 11'!H308+'ГИМНАЗИЯ № 14'!H308+'ГИМНАЗИЯ № 15'!H308+'ЛИЦЕЙ № 3'!H308+'ЛИЦЕЙ № 6'!H308+'ЛИЦЕЙ № 9'!H308+'ЛИЦЕЙ № 11'!H308+'ЛИЦЕЙ № 12'!H308+'СШ № 6'!H308+'СШ № 8'!H308+'СШ № 13'!H308+'СШ № 16'!H308+'СШ № 17'!H308+' СШ № 23'!H308+'СШ № 31'!H308+' СШ №34'!H308+' СШ № 42'!H308+'СШ № 44'!H308+' СШ № 45'!H308+'СШ № 46'!H308+'СШ № 50'!H308+'СШ № 53'!H308+'СШ № 55'!H308+'СШ № 62'!H308+'СШ № 63'!H308+'СШ № 64'!H308+'СШ № 65'!H308+' СШ № 76'!H308+'СШ № 78'!H308+'СШ № 79'!H308+'СШ № 81'!H308+'СШ № 89'!H308+'СШ № 90'!H308+' СШ № 93'!H308+'СШ № 94'!H308+'СШ № 135'!H308+'СШ № 137'!H308+'СШ № 148'!H308</f>
        <v>0</v>
      </c>
      <c r="I308" s="11">
        <f>'Гимназия № 4'!I308+'Гимназия № 6'!I308+'ГИМНАЗИЯ № 7'!I308+'Гимназия № 10'!I308+'ГИМНАЗИЯ № 11'!I308+'ГИМНАЗИЯ № 14'!I308+'ГИМНАЗИЯ № 15'!I308+'ЛИЦЕЙ № 3'!I308+'ЛИЦЕЙ № 6'!I308+'ЛИЦЕЙ № 9'!I308+'ЛИЦЕЙ № 11'!I308+'ЛИЦЕЙ № 12'!I308+'СШ № 6'!I308+'СШ № 8'!I308+'СШ № 13'!I308+'СШ № 16'!I308+'СШ № 17'!I308+' СШ № 23'!I308+'СШ № 31'!I308+' СШ №34'!I308+' СШ № 42'!I308+'СШ № 44'!I308+' СШ № 45'!I308+'СШ № 46'!I308+'СШ № 50'!I308+'СШ № 53'!I308+'СШ № 55'!I308+'СШ № 62'!I308+'СШ № 63'!I308+'СШ № 64'!I308+'СШ № 65'!I308+' СШ № 76'!I308+'СШ № 78'!I308+'СШ № 79'!I308+'СШ № 81'!I308+'СШ № 89'!I308+'СШ № 90'!I308+' СШ № 93'!I308+'СШ № 94'!I308+'СШ № 135'!I308+'СШ № 137'!I308+'СШ № 148'!I308</f>
        <v>0</v>
      </c>
      <c r="J308" s="73">
        <v>0</v>
      </c>
      <c r="K308" s="113"/>
      <c r="L308" s="114"/>
      <c r="M308" s="144"/>
      <c r="N308" s="93"/>
    </row>
    <row r="309" spans="1:14" ht="33" customHeight="1" x14ac:dyDescent="0.25">
      <c r="A309" s="133"/>
      <c r="B309" s="125"/>
      <c r="C309" s="90"/>
      <c r="D309" s="128"/>
      <c r="E309" s="5" t="s">
        <v>14</v>
      </c>
      <c r="F309" s="1" t="s">
        <v>17</v>
      </c>
      <c r="G309" s="7" t="s">
        <v>15</v>
      </c>
      <c r="H309" s="8">
        <f>'Гимназия № 4'!H309+'Гимназия № 6'!H309+'ГИМНАЗИЯ № 7'!H309+'Гимназия № 10'!H309+'ГИМНАЗИЯ № 11'!H309+'ГИМНАЗИЯ № 14'!H309+'ГИМНАЗИЯ № 15'!H309+'ЛИЦЕЙ № 3'!H309+'ЛИЦЕЙ № 6'!H309+'ЛИЦЕЙ № 9'!H309+'ЛИЦЕЙ № 11'!H309+'ЛИЦЕЙ № 12'!H309+'СШ № 6'!H309+'СШ № 8'!H309+'СШ № 13'!H309+'СШ № 16'!H309+'СШ № 17'!H309+' СШ № 23'!H309+'СШ № 31'!H309+' СШ №34'!H309+' СШ № 42'!H309+'СШ № 44'!H309+' СШ № 45'!H309+'СШ № 46'!H309+'СШ № 50'!H309+'СШ № 53'!H309+'СШ № 55'!H309+'СШ № 62'!H309+'СШ № 63'!H309+'СШ № 64'!H309+'СШ № 65'!H309+' СШ № 76'!H309+'СШ № 78'!H309+'СШ № 79'!H309+'СШ № 81'!H309+'СШ № 89'!H309+'СШ № 90'!H309+' СШ № 93'!H309+'СШ № 94'!H309+'СШ № 135'!H309+'СШ № 137'!H309+'СШ № 148'!H309</f>
        <v>49</v>
      </c>
      <c r="I309" s="8">
        <f>'Гимназия № 4'!I309+'Гимназия № 6'!I309+'ГИМНАЗИЯ № 7'!I309+'Гимназия № 10'!I309+'ГИМНАЗИЯ № 11'!I309+'ГИМНАЗИЯ № 14'!I309+'ГИМНАЗИЯ № 15'!I309+'ЛИЦЕЙ № 3'!I309+'ЛИЦЕЙ № 6'!I309+'ЛИЦЕЙ № 9'!I309+'ЛИЦЕЙ № 11'!I309+'ЛИЦЕЙ № 12'!I309+'СШ № 6'!I309+'СШ № 8'!I309+'СШ № 13'!I309+'СШ № 16'!I309+'СШ № 17'!I309+' СШ № 23'!I309+'СШ № 31'!I309+' СШ №34'!I309+' СШ № 42'!I309+'СШ № 44'!I309+' СШ № 45'!I309+'СШ № 46'!I309+'СШ № 50'!I309+'СШ № 53'!I309+'СШ № 55'!I309+'СШ № 62'!I309+'СШ № 63'!I309+'СШ № 64'!I309+'СШ № 65'!I309+' СШ № 76'!I309+'СШ № 78'!I309+'СШ № 79'!I309+'СШ № 81'!I309+'СШ № 89'!I309+'СШ № 90'!I309+' СШ № 93'!I309+'СШ № 94'!I309+'СШ № 135'!I309+'СШ № 137'!I309+'СШ № 148'!I309</f>
        <v>48</v>
      </c>
      <c r="J309" s="73">
        <f t="shared" si="4"/>
        <v>97.959183673469383</v>
      </c>
      <c r="K309" s="73">
        <f>J309</f>
        <v>97.959183673469383</v>
      </c>
      <c r="L309" s="89"/>
      <c r="M309" s="144"/>
      <c r="N309" s="94"/>
    </row>
    <row r="310" spans="1:14" ht="75.95" hidden="1" customHeight="1" x14ac:dyDescent="0.25">
      <c r="A310" s="133"/>
      <c r="B310" s="123" t="s">
        <v>144</v>
      </c>
      <c r="C310" s="90" t="s">
        <v>240</v>
      </c>
      <c r="D310" s="126" t="s">
        <v>10</v>
      </c>
      <c r="E310" s="5" t="s">
        <v>11</v>
      </c>
      <c r="F310" s="6" t="s">
        <v>171</v>
      </c>
      <c r="G310" s="7" t="s">
        <v>12</v>
      </c>
      <c r="H310" s="8">
        <f>'Гимназия № 4'!H310+'Гимназия № 6'!H310+'ГИМНАЗИЯ № 7'!H310+'Гимназия № 10'!H310+'ГИМНАЗИЯ № 11'!H310+'ГИМНАЗИЯ № 14'!H310+'ГИМНАЗИЯ № 15'!H310+'ЛИЦЕЙ № 3'!H310+'ЛИЦЕЙ № 6'!H310+'ЛИЦЕЙ № 9'!H310+'ЛИЦЕЙ № 11'!H310+'ЛИЦЕЙ № 12'!H310+'СШ № 6'!H310+'СШ № 8'!H310+'СШ № 13'!H310+'СШ № 16'!H310+'СШ № 17'!H310+' СШ № 23'!H310+'СШ № 31'!H310+' СШ №34'!H310+' СШ № 42'!H310+'СШ № 44'!H310+' СШ № 45'!H310+'СШ № 46'!H310+'СШ № 50'!H310+'СШ № 53'!H310+'СШ № 55'!H310+'СШ № 62'!H310+'СШ № 63'!H310+'СШ № 64'!H310+'СШ № 65'!H310+' СШ № 76'!H310+'СШ № 78'!H310+'СШ № 79'!H310+'СШ № 81'!H310+'СШ № 89'!H310+'СШ № 90'!H310+' СШ № 93'!H310+'СШ № 94'!H310+'СШ № 135'!H310+'СШ № 137'!H310+'СШ № 148'!H310</f>
        <v>0</v>
      </c>
      <c r="I310" s="8">
        <f>'Гимназия № 4'!I310+'Гимназия № 6'!I310+'ГИМНАЗИЯ № 7'!I310+'Гимназия № 10'!I310+'ГИМНАЗИЯ № 11'!I310+'ГИМНАЗИЯ № 14'!I310+'ГИМНАЗИЯ № 15'!I310+'ЛИЦЕЙ № 3'!I310+'ЛИЦЕЙ № 6'!I310+'ЛИЦЕЙ № 9'!I310+'ЛИЦЕЙ № 11'!I310+'ЛИЦЕЙ № 12'!I310+'СШ № 6'!I310+'СШ № 8'!I310+'СШ № 13'!I310+'СШ № 16'!I310+'СШ № 17'!I310+' СШ № 23'!I310+'СШ № 31'!I310+' СШ №34'!I310+' СШ № 42'!I310+'СШ № 44'!I310+' СШ № 45'!I310+'СШ № 46'!I310+'СШ № 50'!I310+'СШ № 53'!I310+'СШ № 55'!I310+'СШ № 62'!I310+'СШ № 63'!I310+'СШ № 64'!I310+'СШ № 65'!I310+' СШ № 76'!I310+'СШ № 78'!I310+'СШ № 79'!I310+'СШ № 81'!I310+'СШ № 89'!I310+'СШ № 90'!I310+' СШ № 93'!I310+'СШ № 94'!I310+'СШ № 135'!I310+'СШ № 137'!I310+'СШ № 148'!I310</f>
        <v>0</v>
      </c>
      <c r="J310" s="73" t="e">
        <f t="shared" si="4"/>
        <v>#DIV/0!</v>
      </c>
      <c r="K310" s="104" t="e">
        <f>(J310+J311+J312+J313+J314)/5</f>
        <v>#DIV/0!</v>
      </c>
      <c r="L310" s="88" t="e">
        <f>(K310+K315)/2</f>
        <v>#DIV/0!</v>
      </c>
      <c r="M310" s="144"/>
      <c r="N310" s="92"/>
    </row>
    <row r="311" spans="1:14" ht="75.95" hidden="1" customHeight="1" x14ac:dyDescent="0.25">
      <c r="A311" s="133"/>
      <c r="B311" s="124"/>
      <c r="C311" s="90"/>
      <c r="D311" s="129"/>
      <c r="E311" s="5" t="s">
        <v>11</v>
      </c>
      <c r="F311" s="6" t="s">
        <v>172</v>
      </c>
      <c r="G311" s="7" t="s">
        <v>12</v>
      </c>
      <c r="H311" s="8">
        <f>'Гимназия № 4'!H311+'Гимназия № 6'!H311+'ГИМНАЗИЯ № 7'!H311+'Гимназия № 10'!H311+'ГИМНАЗИЯ № 11'!H311+'ГИМНАЗИЯ № 14'!H311+'ГИМНАЗИЯ № 15'!H311+'ЛИЦЕЙ № 3'!H311+'ЛИЦЕЙ № 6'!H311+'ЛИЦЕЙ № 9'!H311+'ЛИЦЕЙ № 11'!H311+'ЛИЦЕЙ № 12'!H311+'СШ № 6'!H311+'СШ № 8'!H311+'СШ № 13'!H311+'СШ № 16'!H311+'СШ № 17'!H311+' СШ № 23'!H311+'СШ № 31'!H311+' СШ №34'!H311+' СШ № 42'!H311+'СШ № 44'!H311+' СШ № 45'!H311+'СШ № 46'!H311+'СШ № 50'!H311+'СШ № 53'!H311+'СШ № 55'!H311+'СШ № 62'!H311+'СШ № 63'!H311+'СШ № 64'!H311+'СШ № 65'!H311+' СШ № 76'!H311+'СШ № 78'!H311+'СШ № 79'!H311+'СШ № 81'!H311+'СШ № 89'!H311+'СШ № 90'!H311+' СШ № 93'!H311+'СШ № 94'!H311+'СШ № 135'!H311+'СШ № 137'!H311+'СШ № 148'!H311</f>
        <v>0</v>
      </c>
      <c r="I311" s="8">
        <f>'Гимназия № 4'!I311+'Гимназия № 6'!I311+'ГИМНАЗИЯ № 7'!I311+'Гимназия № 10'!I311+'ГИМНАЗИЯ № 11'!I311+'ГИМНАЗИЯ № 14'!I311+'ГИМНАЗИЯ № 15'!I311+'ЛИЦЕЙ № 3'!I311+'ЛИЦЕЙ № 6'!I311+'ЛИЦЕЙ № 9'!I311+'ЛИЦЕЙ № 11'!I311+'ЛИЦЕЙ № 12'!I311+'СШ № 6'!I311+'СШ № 8'!I311+'СШ № 13'!I311+'СШ № 16'!I311+'СШ № 17'!I311+' СШ № 23'!I311+'СШ № 31'!I311+' СШ №34'!I311+' СШ № 42'!I311+'СШ № 44'!I311+' СШ № 45'!I311+'СШ № 46'!I311+'СШ № 50'!I311+'СШ № 53'!I311+'СШ № 55'!I311+'СШ № 62'!I311+'СШ № 63'!I311+'СШ № 64'!I311+'СШ № 65'!I311+' СШ № 76'!I311+'СШ № 78'!I311+'СШ № 79'!I311+'СШ № 81'!I311+'СШ № 89'!I311+'СШ № 90'!I311+' СШ № 93'!I311+'СШ № 94'!I311+'СШ № 135'!I311+'СШ № 137'!I311+'СШ № 148'!I311</f>
        <v>0</v>
      </c>
      <c r="J311" s="73" t="e">
        <f t="shared" si="4"/>
        <v>#DIV/0!</v>
      </c>
      <c r="K311" s="112"/>
      <c r="L311" s="130"/>
      <c r="M311" s="144"/>
      <c r="N311" s="93"/>
    </row>
    <row r="312" spans="1:14" ht="75.95" hidden="1" customHeight="1" x14ac:dyDescent="0.25">
      <c r="A312" s="133"/>
      <c r="B312" s="124"/>
      <c r="C312" s="90"/>
      <c r="D312" s="129"/>
      <c r="E312" s="5" t="s">
        <v>11</v>
      </c>
      <c r="F312" s="6" t="s">
        <v>173</v>
      </c>
      <c r="G312" s="7" t="s">
        <v>12</v>
      </c>
      <c r="H312" s="8">
        <f>'Гимназия № 4'!H312+'Гимназия № 6'!H312+'ГИМНАЗИЯ № 7'!H312+'Гимназия № 10'!H312+'ГИМНАЗИЯ № 11'!H312+'ГИМНАЗИЯ № 14'!H312+'ГИМНАЗИЯ № 15'!H312+'ЛИЦЕЙ № 3'!H312+'ЛИЦЕЙ № 6'!H312+'ЛИЦЕЙ № 9'!H312+'ЛИЦЕЙ № 11'!H312+'ЛИЦЕЙ № 12'!H312+'СШ № 6'!H312+'СШ № 8'!H312+'СШ № 13'!H312+'СШ № 16'!H312+'СШ № 17'!H312+' СШ № 23'!H312+'СШ № 31'!H312+' СШ №34'!H312+' СШ № 42'!H312+'СШ № 44'!H312+' СШ № 45'!H312+'СШ № 46'!H312+'СШ № 50'!H312+'СШ № 53'!H312+'СШ № 55'!H312+'СШ № 62'!H312+'СШ № 63'!H312+'СШ № 64'!H312+'СШ № 65'!H312+' СШ № 76'!H312+'СШ № 78'!H312+'СШ № 79'!H312+'СШ № 81'!H312+'СШ № 89'!H312+'СШ № 90'!H312+' СШ № 93'!H312+'СШ № 94'!H312+'СШ № 135'!H312+'СШ № 137'!H312+'СШ № 148'!H312</f>
        <v>0</v>
      </c>
      <c r="I312" s="8">
        <f>'Гимназия № 4'!I312+'Гимназия № 6'!I312+'ГИМНАЗИЯ № 7'!I312+'Гимназия № 10'!I312+'ГИМНАЗИЯ № 11'!I312+'ГИМНАЗИЯ № 14'!I312+'ГИМНАЗИЯ № 15'!I312+'ЛИЦЕЙ № 3'!I312+'ЛИЦЕЙ № 6'!I312+'ЛИЦЕЙ № 9'!I312+'ЛИЦЕЙ № 11'!I312+'ЛИЦЕЙ № 12'!I312+'СШ № 6'!I312+'СШ № 8'!I312+'СШ № 13'!I312+'СШ № 16'!I312+'СШ № 17'!I312+' СШ № 23'!I312+'СШ № 31'!I312+' СШ №34'!I312+' СШ № 42'!I312+'СШ № 44'!I312+' СШ № 45'!I312+'СШ № 46'!I312+'СШ № 50'!I312+'СШ № 53'!I312+'СШ № 55'!I312+'СШ № 62'!I312+'СШ № 63'!I312+'СШ № 64'!I312+'СШ № 65'!I312+' СШ № 76'!I312+'СШ № 78'!I312+'СШ № 79'!I312+'СШ № 81'!I312+'СШ № 89'!I312+'СШ № 90'!I312+' СШ № 93'!I312+'СШ № 94'!I312+'СШ № 135'!I312+'СШ № 137'!I312+'СШ № 148'!I312</f>
        <v>0</v>
      </c>
      <c r="J312" s="73" t="e">
        <f t="shared" si="4"/>
        <v>#DIV/0!</v>
      </c>
      <c r="K312" s="112"/>
      <c r="L312" s="130"/>
      <c r="M312" s="144"/>
      <c r="N312" s="93"/>
    </row>
    <row r="313" spans="1:14" ht="75.95" hidden="1" customHeight="1" x14ac:dyDescent="0.25">
      <c r="A313" s="133"/>
      <c r="B313" s="124"/>
      <c r="C313" s="90"/>
      <c r="D313" s="127"/>
      <c r="E313" s="5" t="s">
        <v>11</v>
      </c>
      <c r="F313" s="6" t="s">
        <v>165</v>
      </c>
      <c r="G313" s="7" t="s">
        <v>12</v>
      </c>
      <c r="H313" s="8">
        <f>'Гимназия № 4'!H313+'Гимназия № 6'!H313+'ГИМНАЗИЯ № 7'!H313+'Гимназия № 10'!H313+'ГИМНАЗИЯ № 11'!H313+'ГИМНАЗИЯ № 14'!H313+'ГИМНАЗИЯ № 15'!H313+'ЛИЦЕЙ № 3'!H313+'ЛИЦЕЙ № 6'!H313+'ЛИЦЕЙ № 9'!H313+'ЛИЦЕЙ № 11'!H313+'ЛИЦЕЙ № 12'!H313+'СШ № 6'!H313+'СШ № 8'!H313+'СШ № 13'!H313+'СШ № 16'!H313+'СШ № 17'!H313+' СШ № 23'!H313+'СШ № 31'!H313+' СШ №34'!H313+' СШ № 42'!H313+'СШ № 44'!H313+' СШ № 45'!H313+'СШ № 46'!H313+'СШ № 50'!H313+'СШ № 53'!H313+'СШ № 55'!H313+'СШ № 62'!H313+'СШ № 63'!H313+'СШ № 64'!H313+'СШ № 65'!H313+' СШ № 76'!H313+'СШ № 78'!H313+'СШ № 79'!H313+'СШ № 81'!H313+'СШ № 89'!H313+'СШ № 90'!H313+' СШ № 93'!H313+'СШ № 94'!H313+'СШ № 135'!H313+'СШ № 137'!H313+'СШ № 148'!H313</f>
        <v>0</v>
      </c>
      <c r="I313" s="8">
        <f>'Гимназия № 4'!I313+'Гимназия № 6'!I313+'ГИМНАЗИЯ № 7'!I313+'Гимназия № 10'!I313+'ГИМНАЗИЯ № 11'!I313+'ГИМНАЗИЯ № 14'!I313+'ГИМНАЗИЯ № 15'!I313+'ЛИЦЕЙ № 3'!I313+'ЛИЦЕЙ № 6'!I313+'ЛИЦЕЙ № 9'!I313+'ЛИЦЕЙ № 11'!I313+'ЛИЦЕЙ № 12'!I313+'СШ № 6'!I313+'СШ № 8'!I313+'СШ № 13'!I313+'СШ № 16'!I313+'СШ № 17'!I313+' СШ № 23'!I313+'СШ № 31'!I313+' СШ №34'!I313+' СШ № 42'!I313+'СШ № 44'!I313+' СШ № 45'!I313+'СШ № 46'!I313+'СШ № 50'!I313+'СШ № 53'!I313+'СШ № 55'!I313+'СШ № 62'!I313+'СШ № 63'!I313+'СШ № 64'!I313+'СШ № 65'!I313+' СШ № 76'!I313+'СШ № 78'!I313+'СШ № 79'!I313+'СШ № 81'!I313+'СШ № 89'!I313+'СШ № 90'!I313+' СШ № 93'!I313+'СШ № 94'!I313+'СШ № 135'!I313+'СШ № 137'!I313+'СШ № 148'!I313</f>
        <v>0</v>
      </c>
      <c r="J313" s="73" t="e">
        <f t="shared" si="4"/>
        <v>#DIV/0!</v>
      </c>
      <c r="K313" s="112"/>
      <c r="L313" s="114"/>
      <c r="M313" s="144"/>
      <c r="N313" s="93"/>
    </row>
    <row r="314" spans="1:14" ht="80.099999999999994" hidden="1" customHeight="1" x14ac:dyDescent="0.25">
      <c r="A314" s="133"/>
      <c r="B314" s="124"/>
      <c r="C314" s="90"/>
      <c r="D314" s="127"/>
      <c r="E314" s="5" t="s">
        <v>11</v>
      </c>
      <c r="F314" s="12" t="s">
        <v>174</v>
      </c>
      <c r="G314" s="7" t="s">
        <v>12</v>
      </c>
      <c r="H314" s="8">
        <f>'Гимназия № 4'!H314+'Гимназия № 6'!H314+'ГИМНАЗИЯ № 7'!H314+'Гимназия № 10'!H314+'ГИМНАЗИЯ № 11'!H314+'ГИМНАЗИЯ № 14'!H314+'ГИМНАЗИЯ № 15'!H314+'ЛИЦЕЙ № 3'!H314+'ЛИЦЕЙ № 6'!H314+'ЛИЦЕЙ № 9'!H314+'ЛИЦЕЙ № 11'!H314+'ЛИЦЕЙ № 12'!H314+'СШ № 6'!H314+'СШ № 8'!H314+'СШ № 13'!H314+'СШ № 16'!H314+'СШ № 17'!H314+' СШ № 23'!H314+'СШ № 31'!H314+' СШ №34'!H314+' СШ № 42'!H314+'СШ № 44'!H314+' СШ № 45'!H314+'СШ № 46'!H314+'СШ № 50'!H314+'СШ № 53'!H314+'СШ № 55'!H314+'СШ № 62'!H314+'СШ № 63'!H314+'СШ № 64'!H314+'СШ № 65'!H314+' СШ № 76'!H314+'СШ № 78'!H314+'СШ № 79'!H314+'СШ № 81'!H314+'СШ № 89'!H314+'СШ № 90'!H314+' СШ № 93'!H314+'СШ № 94'!H314+'СШ № 135'!H314+'СШ № 137'!H314+'СШ № 148'!H314</f>
        <v>0</v>
      </c>
      <c r="I314" s="8">
        <f>'Гимназия № 4'!I314+'Гимназия № 6'!I314+'ГИМНАЗИЯ № 7'!I314+'Гимназия № 10'!I314+'ГИМНАЗИЯ № 11'!I314+'ГИМНАЗИЯ № 14'!I314+'ГИМНАЗИЯ № 15'!I314+'ЛИЦЕЙ № 3'!I314+'ЛИЦЕЙ № 6'!I314+'ЛИЦЕЙ № 9'!I314+'ЛИЦЕЙ № 11'!I314+'ЛИЦЕЙ № 12'!I314+'СШ № 6'!I314+'СШ № 8'!I314+'СШ № 13'!I314+'СШ № 16'!I314+'СШ № 17'!I314+' СШ № 23'!I314+'СШ № 31'!I314+' СШ №34'!I314+' СШ № 42'!I314+'СШ № 44'!I314+' СШ № 45'!I314+'СШ № 46'!I314+'СШ № 50'!I314+'СШ № 53'!I314+'СШ № 55'!I314+'СШ № 62'!I314+'СШ № 63'!I314+'СШ № 64'!I314+'СШ № 65'!I314+' СШ № 76'!I314+'СШ № 78'!I314+'СШ № 79'!I314+'СШ № 81'!I314+'СШ № 89'!I314+'СШ № 90'!I314+' СШ № 93'!I314+'СШ № 94'!I314+'СШ № 135'!I314+'СШ № 137'!I314+'СШ № 148'!I314</f>
        <v>0</v>
      </c>
      <c r="J314" s="73" t="e">
        <f t="shared" si="4"/>
        <v>#DIV/0!</v>
      </c>
      <c r="K314" s="113"/>
      <c r="L314" s="114"/>
      <c r="M314" s="144"/>
      <c r="N314" s="93"/>
    </row>
    <row r="315" spans="1:14" ht="33" hidden="1" customHeight="1" x14ac:dyDescent="0.25">
      <c r="A315" s="133"/>
      <c r="B315" s="125"/>
      <c r="C315" s="90"/>
      <c r="D315" s="128"/>
      <c r="E315" s="5" t="s">
        <v>14</v>
      </c>
      <c r="F315" s="1" t="s">
        <v>17</v>
      </c>
      <c r="G315" s="7" t="s">
        <v>15</v>
      </c>
      <c r="H315" s="8">
        <f>'Гимназия № 4'!H315+'Гимназия № 6'!H315+'ГИМНАЗИЯ № 7'!H315+'Гимназия № 10'!H315+'ГИМНАЗИЯ № 11'!H315+'ГИМНАЗИЯ № 14'!H315+'ГИМНАЗИЯ № 15'!H315+'ЛИЦЕЙ № 3'!H315+'ЛИЦЕЙ № 6'!H315+'ЛИЦЕЙ № 9'!H315+'ЛИЦЕЙ № 11'!H315+'ЛИЦЕЙ № 12'!H315+'СШ № 6'!H315+'СШ № 8'!H315+'СШ № 13'!H315+'СШ № 16'!H315+'СШ № 17'!H315+' СШ № 23'!H315+'СШ № 31'!H315+' СШ №34'!H315+' СШ № 42'!H315+'СШ № 44'!H315+' СШ № 45'!H315+'СШ № 46'!H315+'СШ № 50'!H315+'СШ № 53'!H315+'СШ № 55'!H315+'СШ № 62'!H315+'СШ № 63'!H315+'СШ № 64'!H315+'СШ № 65'!H315+' СШ № 76'!H315+'СШ № 78'!H315+'СШ № 79'!H315+'СШ № 81'!H315+'СШ № 89'!H315+'СШ № 90'!H315+' СШ № 93'!H315+'СШ № 94'!H315+'СШ № 135'!H315+'СШ № 137'!H315+'СШ № 148'!H315</f>
        <v>0</v>
      </c>
      <c r="I315" s="8">
        <f>'Гимназия № 4'!I315+'Гимназия № 6'!I315+'ГИМНАЗИЯ № 7'!I315+'Гимназия № 10'!I315+'ГИМНАЗИЯ № 11'!I315+'ГИМНАЗИЯ № 14'!I315+'ГИМНАЗИЯ № 15'!I315+'ЛИЦЕЙ № 3'!I315+'ЛИЦЕЙ № 6'!I315+'ЛИЦЕЙ № 9'!I315+'ЛИЦЕЙ № 11'!I315+'ЛИЦЕЙ № 12'!I315+'СШ № 6'!I315+'СШ № 8'!I315+'СШ № 13'!I315+'СШ № 16'!I315+'СШ № 17'!I315+' СШ № 23'!I315+'СШ № 31'!I315+' СШ №34'!I315+' СШ № 42'!I315+'СШ № 44'!I315+' СШ № 45'!I315+'СШ № 46'!I315+'СШ № 50'!I315+'СШ № 53'!I315+'СШ № 55'!I315+'СШ № 62'!I315+'СШ № 63'!I315+'СШ № 64'!I315+'СШ № 65'!I315+' СШ № 76'!I315+'СШ № 78'!I315+'СШ № 79'!I315+'СШ № 81'!I315+'СШ № 89'!I315+'СШ № 90'!I315+' СШ № 93'!I315+'СШ № 94'!I315+'СШ № 135'!I315+'СШ № 137'!I315+'СШ № 148'!I315</f>
        <v>0</v>
      </c>
      <c r="J315" s="73" t="e">
        <f t="shared" si="4"/>
        <v>#DIV/0!</v>
      </c>
      <c r="K315" s="73" t="e">
        <f>J315</f>
        <v>#DIV/0!</v>
      </c>
      <c r="L315" s="89"/>
      <c r="M315" s="144"/>
      <c r="N315" s="94"/>
    </row>
    <row r="316" spans="1:14" ht="75.95" hidden="1" customHeight="1" x14ac:dyDescent="0.25">
      <c r="A316" s="133"/>
      <c r="B316" s="123" t="s">
        <v>145</v>
      </c>
      <c r="C316" s="90" t="s">
        <v>241</v>
      </c>
      <c r="D316" s="126" t="s">
        <v>10</v>
      </c>
      <c r="E316" s="5" t="s">
        <v>11</v>
      </c>
      <c r="F316" s="6" t="s">
        <v>171</v>
      </c>
      <c r="G316" s="7" t="s">
        <v>12</v>
      </c>
      <c r="H316" s="8">
        <f>'Гимназия № 4'!H316+'Гимназия № 6'!H316+'ГИМНАЗИЯ № 7'!H316+'Гимназия № 10'!H316+'ГИМНАЗИЯ № 11'!H316+'ГИМНАЗИЯ № 14'!H316+'ГИМНАЗИЯ № 15'!H316+'ЛИЦЕЙ № 3'!H316+'ЛИЦЕЙ № 6'!H316+'ЛИЦЕЙ № 9'!H316+'ЛИЦЕЙ № 11'!H316+'ЛИЦЕЙ № 12'!H316+'СШ № 6'!H316+'СШ № 8'!H316+'СШ № 13'!H316+'СШ № 16'!H316+'СШ № 17'!H316+' СШ № 23'!H316+'СШ № 31'!H316+' СШ №34'!H316+' СШ № 42'!H316+'СШ № 44'!H316+' СШ № 45'!H316+'СШ № 46'!H316+'СШ № 50'!H316+'СШ № 53'!H316+'СШ № 55'!H316+'СШ № 62'!H316+'СШ № 63'!H316+'СШ № 64'!H316+'СШ № 65'!H316+' СШ № 76'!H316+'СШ № 78'!H316+'СШ № 79'!H316+'СШ № 81'!H316+'СШ № 89'!H316+'СШ № 90'!H316+' СШ № 93'!H316+'СШ № 94'!H316+'СШ № 135'!H316+'СШ № 137'!H316+'СШ № 148'!H316</f>
        <v>0</v>
      </c>
      <c r="I316" s="8">
        <f>'Гимназия № 4'!I316+'Гимназия № 6'!I316+'ГИМНАЗИЯ № 7'!I316+'Гимназия № 10'!I316+'ГИМНАЗИЯ № 11'!I316+'ГИМНАЗИЯ № 14'!I316+'ГИМНАЗИЯ № 15'!I316+'ЛИЦЕЙ № 3'!I316+'ЛИЦЕЙ № 6'!I316+'ЛИЦЕЙ № 9'!I316+'ЛИЦЕЙ № 11'!I316+'ЛИЦЕЙ № 12'!I316+'СШ № 6'!I316+'СШ № 8'!I316+'СШ № 13'!I316+'СШ № 16'!I316+'СШ № 17'!I316+' СШ № 23'!I316+'СШ № 31'!I316+' СШ №34'!I316+' СШ № 42'!I316+'СШ № 44'!I316+' СШ № 45'!I316+'СШ № 46'!I316+'СШ № 50'!I316+'СШ № 53'!I316+'СШ № 55'!I316+'СШ № 62'!I316+'СШ № 63'!I316+'СШ № 64'!I316+'СШ № 65'!I316+' СШ № 76'!I316+'СШ № 78'!I316+'СШ № 79'!I316+'СШ № 81'!I316+'СШ № 89'!I316+'СШ № 90'!I316+' СШ № 93'!I316+'СШ № 94'!I316+'СШ № 135'!I316+'СШ № 137'!I316+'СШ № 148'!I316</f>
        <v>0</v>
      </c>
      <c r="J316" s="73">
        <v>0</v>
      </c>
      <c r="K316" s="104">
        <f>(J316+J317+J318+J319+J320)/2</f>
        <v>100</v>
      </c>
      <c r="L316" s="88">
        <f>(K316+K321)/2</f>
        <v>95.833333333333343</v>
      </c>
      <c r="M316" s="144"/>
      <c r="N316" s="92"/>
    </row>
    <row r="317" spans="1:14" ht="75.95" customHeight="1" x14ac:dyDescent="0.25">
      <c r="A317" s="133"/>
      <c r="B317" s="124"/>
      <c r="C317" s="90"/>
      <c r="D317" s="129"/>
      <c r="E317" s="5" t="s">
        <v>11</v>
      </c>
      <c r="F317" s="6" t="s">
        <v>172</v>
      </c>
      <c r="G317" s="7" t="s">
        <v>12</v>
      </c>
      <c r="H317" s="11">
        <f>'Гимназия № 4'!H317+'Гимназия № 6'!H317+'ГИМНАЗИЯ № 7'!H317+'Гимназия № 10'!H317+'ГИМНАЗИЯ № 11'!H317+'ГИМНАЗИЯ № 14'!H317+'ГИМНАЗИЯ № 15'!H317+'ЛИЦЕЙ № 3'!H317+'ЛИЦЕЙ № 6'!H317+'ЛИЦЕЙ № 9'!H317+'ЛИЦЕЙ № 11'!H317+'ЛИЦЕЙ № 12'!H317+'СШ № 6'!H317+'СШ № 8'!H317+'СШ № 13'!H317+'СШ № 16'!H317+'СШ № 17'!H317+' СШ № 23'!H317+'СШ № 31'!H317+' СШ №34'!H317+' СШ № 42'!H317+'СШ № 44'!H317+' СШ № 45'!H317+'СШ № 46'!H317+'СШ № 50'!H317+'СШ № 53'!H317+'СШ № 55'!H317+'СШ № 62'!H317+'СШ № 63'!H317+'СШ № 64'!H317+'СШ № 65'!H317+' СШ № 76'!H317+'СШ № 78'!H317+'СШ № 79'!H317+'СШ № 81'!H317+'СШ № 89'!H317+'СШ № 90'!H317+' СШ № 93'!H317+'СШ № 94'!H317+'СШ № 135'!H317+'СШ № 137'!H317+'СШ № 148'!H317</f>
        <v>0</v>
      </c>
      <c r="I317" s="11">
        <f>'Гимназия № 4'!I317+'Гимназия № 6'!I317+'ГИМНАЗИЯ № 7'!I317+'Гимназия № 10'!I317+'ГИМНАЗИЯ № 11'!I317+'ГИМНАЗИЯ № 14'!I317+'ГИМНАЗИЯ № 15'!I317+'ЛИЦЕЙ № 3'!I317+'ЛИЦЕЙ № 6'!I317+'ЛИЦЕЙ № 9'!I317+'ЛИЦЕЙ № 11'!I317+'ЛИЦЕЙ № 12'!I317+'СШ № 6'!I317+'СШ № 8'!I317+'СШ № 13'!I317+'СШ № 16'!I317+'СШ № 17'!I317+' СШ № 23'!I317+'СШ № 31'!I317+' СШ №34'!I317+' СШ № 42'!I317+'СШ № 44'!I317+' СШ № 45'!I317+'СШ № 46'!I317+'СШ № 50'!I317+'СШ № 53'!I317+'СШ № 55'!I317+'СШ № 62'!I317+'СШ № 63'!I317+'СШ № 64'!I317+'СШ № 65'!I317+' СШ № 76'!I317+'СШ № 78'!I317+'СШ № 79'!I317+'СШ № 81'!I317+'СШ № 89'!I317+'СШ № 90'!I317+' СШ № 93'!I317+'СШ № 94'!I317+'СШ № 135'!I317+'СШ № 137'!I317+'СШ № 148'!I317</f>
        <v>0</v>
      </c>
      <c r="J317" s="73">
        <v>0</v>
      </c>
      <c r="K317" s="112"/>
      <c r="L317" s="130"/>
      <c r="M317" s="144"/>
      <c r="N317" s="93"/>
    </row>
    <row r="318" spans="1:14" ht="75.95" hidden="1" customHeight="1" x14ac:dyDescent="0.25">
      <c r="A318" s="133"/>
      <c r="B318" s="124"/>
      <c r="C318" s="90"/>
      <c r="D318" s="129"/>
      <c r="E318" s="5" t="s">
        <v>11</v>
      </c>
      <c r="F318" s="6" t="s">
        <v>173</v>
      </c>
      <c r="G318" s="7" t="s">
        <v>12</v>
      </c>
      <c r="H318" s="11">
        <f>'Гимназия № 4'!H318+'Гимназия № 6'!H318+'ГИМНАЗИЯ № 7'!H318+'Гимназия № 10'!H318+'ГИМНАЗИЯ № 11'!H318+'ГИМНАЗИЯ № 14'!H318+'ГИМНАЗИЯ № 15'!H318+'ЛИЦЕЙ № 3'!H318+'ЛИЦЕЙ № 6'!H318+'ЛИЦЕЙ № 9'!H318+'ЛИЦЕЙ № 11'!H318+'ЛИЦЕЙ № 12'!H318+'СШ № 6'!H318+'СШ № 8'!H318+'СШ № 13'!H318+'СШ № 16'!H318+'СШ № 17'!H318+' СШ № 23'!H318+'СШ № 31'!H318+' СШ №34'!H318+' СШ № 42'!H318+'СШ № 44'!H318+' СШ № 45'!H318+'СШ № 46'!H318+'СШ № 50'!H318+'СШ № 53'!H318+'СШ № 55'!H318+'СШ № 62'!H318+'СШ № 63'!H318+'СШ № 64'!H318+'СШ № 65'!H318+' СШ № 76'!H318+'СШ № 78'!H318+'СШ № 79'!H318+'СШ № 81'!H318+'СШ № 89'!H318+'СШ № 90'!H318+' СШ № 93'!H318+'СШ № 94'!H318+'СШ № 135'!H318+'СШ № 137'!H318+'СШ № 148'!H318</f>
        <v>0</v>
      </c>
      <c r="I318" s="11">
        <f>'Гимназия № 4'!I318+'Гимназия № 6'!I318+'ГИМНАЗИЯ № 7'!I318+'Гимназия № 10'!I318+'ГИМНАЗИЯ № 11'!I318+'ГИМНАЗИЯ № 14'!I318+'ГИМНАЗИЯ № 15'!I318+'ЛИЦЕЙ № 3'!I318+'ЛИЦЕЙ № 6'!I318+'ЛИЦЕЙ № 9'!I318+'ЛИЦЕЙ № 11'!I318+'ЛИЦЕЙ № 12'!I318+'СШ № 6'!I318+'СШ № 8'!I318+'СШ № 13'!I318+'СШ № 16'!I318+'СШ № 17'!I318+' СШ № 23'!I318+'СШ № 31'!I318+' СШ №34'!I318+' СШ № 42'!I318+'СШ № 44'!I318+' СШ № 45'!I318+'СШ № 46'!I318+'СШ № 50'!I318+'СШ № 53'!I318+'СШ № 55'!I318+'СШ № 62'!I318+'СШ № 63'!I318+'СШ № 64'!I318+'СШ № 65'!I318+' СШ № 76'!I318+'СШ № 78'!I318+'СШ № 79'!I318+'СШ № 81'!I318+'СШ № 89'!I318+'СШ № 90'!I318+' СШ № 93'!I318+'СШ № 94'!I318+'СШ № 135'!I318+'СШ № 137'!I318+'СШ № 148'!I318</f>
        <v>0</v>
      </c>
      <c r="J318" s="73">
        <v>0</v>
      </c>
      <c r="K318" s="112"/>
      <c r="L318" s="130"/>
      <c r="M318" s="144"/>
      <c r="N318" s="93"/>
    </row>
    <row r="319" spans="1:14" ht="75.95" customHeight="1" x14ac:dyDescent="0.25">
      <c r="A319" s="133"/>
      <c r="B319" s="124"/>
      <c r="C319" s="90"/>
      <c r="D319" s="127"/>
      <c r="E319" s="5" t="s">
        <v>11</v>
      </c>
      <c r="F319" s="6" t="s">
        <v>165</v>
      </c>
      <c r="G319" s="7" t="s">
        <v>12</v>
      </c>
      <c r="H319" s="11">
        <f>'Гимназия № 4'!H319+'Гимназия № 6'!H319+'ГИМНАЗИЯ № 7'!H319+'Гимназия № 10'!H319+'ГИМНАЗИЯ № 11'!H319+'ГИМНАЗИЯ № 14'!H319+'ГИМНАЗИЯ № 15'!H319+'ЛИЦЕЙ № 3'!H319+'ЛИЦЕЙ № 6'!H319+'ЛИЦЕЙ № 9'!H319+'ЛИЦЕЙ № 11'!H319+'ЛИЦЕЙ № 12'!H319+'СШ № 6'!H319+'СШ № 8'!H319+'СШ № 13'!H319+'СШ № 16'!H319+'СШ № 17'!H319+' СШ № 23'!H319+'СШ № 31'!H319+' СШ №34'!H319+' СШ № 42'!H319+'СШ № 44'!H319+' СШ № 45'!H319+'СШ № 46'!H319+'СШ № 50'!H319+'СШ № 53'!H319+'СШ № 55'!H319+'СШ № 62'!H319+'СШ № 63'!H319+'СШ № 64'!H319+'СШ № 65'!H319+' СШ № 76'!H319+'СШ № 78'!H319+'СШ № 79'!H319+'СШ № 81'!H319+'СШ № 89'!H319+'СШ № 90'!H319+' СШ № 93'!H319+'СШ № 94'!H319+'СШ № 135'!H319+'СШ № 137'!H319+'СШ № 148'!H319</f>
        <v>20</v>
      </c>
      <c r="I319" s="11">
        <f>'Гимназия № 4'!I319+'Гимназия № 6'!I319+'ГИМНАЗИЯ № 7'!I319+'Гимназия № 10'!I319+'ГИМНАЗИЯ № 11'!I319+'ГИМНАЗИЯ № 14'!I319+'ГИМНАЗИЯ № 15'!I319+'ЛИЦЕЙ № 3'!I319+'ЛИЦЕЙ № 6'!I319+'ЛИЦЕЙ № 9'!I319+'ЛИЦЕЙ № 11'!I319+'ЛИЦЕЙ № 12'!I319+'СШ № 6'!I319+'СШ № 8'!I319+'СШ № 13'!I319+'СШ № 16'!I319+'СШ № 17'!I319+' СШ № 23'!I319+'СШ № 31'!I319+' СШ №34'!I319+' СШ № 42'!I319+'СШ № 44'!I319+' СШ № 45'!I319+'СШ № 46'!I319+'СШ № 50'!I319+'СШ № 53'!I319+'СШ № 55'!I319+'СШ № 62'!I319+'СШ № 63'!I319+'СШ № 64'!I319+'СШ № 65'!I319+' СШ № 76'!I319+'СШ № 78'!I319+'СШ № 79'!I319+'СШ № 81'!I319+'СШ № 89'!I319+'СШ № 90'!I319+' СШ № 93'!I319+'СШ № 94'!I319+'СШ № 135'!I319+'СШ № 137'!I319+'СШ № 148'!I319</f>
        <v>25</v>
      </c>
      <c r="J319" s="73">
        <f t="shared" si="4"/>
        <v>100</v>
      </c>
      <c r="K319" s="112"/>
      <c r="L319" s="114"/>
      <c r="M319" s="144"/>
      <c r="N319" s="93"/>
    </row>
    <row r="320" spans="1:14" ht="80.099999999999994" customHeight="1" x14ac:dyDescent="0.25">
      <c r="A320" s="133"/>
      <c r="B320" s="124"/>
      <c r="C320" s="90"/>
      <c r="D320" s="127"/>
      <c r="E320" s="5" t="s">
        <v>11</v>
      </c>
      <c r="F320" s="12" t="s">
        <v>174</v>
      </c>
      <c r="G320" s="7" t="s">
        <v>12</v>
      </c>
      <c r="H320" s="11">
        <f>'Гимназия № 4'!H320+'Гимназия № 6'!H320+'ГИМНАЗИЯ № 7'!H320+'Гимназия № 10'!H320+'ГИМНАЗИЯ № 11'!H320+'ГИМНАЗИЯ № 14'!H320+'ГИМНАЗИЯ № 15'!H320+'ЛИЦЕЙ № 3'!H320+'ЛИЦЕЙ № 6'!H320+'ЛИЦЕЙ № 9'!H320+'ЛИЦЕЙ № 11'!H320+'ЛИЦЕЙ № 12'!H320+'СШ № 6'!H320+'СШ № 8'!H320+'СШ № 13'!H320+'СШ № 16'!H320+'СШ № 17'!H320+' СШ № 23'!H320+'СШ № 31'!H320+' СШ №34'!H320+' СШ № 42'!H320+'СШ № 44'!H320+' СШ № 45'!H320+'СШ № 46'!H320+'СШ № 50'!H320+'СШ № 53'!H320+'СШ № 55'!H320+'СШ № 62'!H320+'СШ № 63'!H320+'СШ № 64'!H320+'СШ № 65'!H320+' СШ № 76'!H320+'СШ № 78'!H320+'СШ № 79'!H320+'СШ № 81'!H320+'СШ № 89'!H320+'СШ № 90'!H320+' СШ № 93'!H320+'СШ № 94'!H320+'СШ № 135'!H320+'СШ № 137'!H320+'СШ № 148'!H320</f>
        <v>100</v>
      </c>
      <c r="I320" s="11">
        <f>'Гимназия № 4'!I320+'Гимназия № 6'!I320+'ГИМНАЗИЯ № 7'!I320+'Гимназия № 10'!I320+'ГИМНАЗИЯ № 11'!I320+'ГИМНАЗИЯ № 14'!I320+'ГИМНАЗИЯ № 15'!I320+'ЛИЦЕЙ № 3'!I320+'ЛИЦЕЙ № 6'!I320+'ЛИЦЕЙ № 9'!I320+'ЛИЦЕЙ № 11'!I320+'ЛИЦЕЙ № 12'!I320+'СШ № 6'!I320+'СШ № 8'!I320+'СШ № 13'!I320+'СШ № 16'!I320+'СШ № 17'!I320+' СШ № 23'!I320+'СШ № 31'!I320+' СШ №34'!I320+' СШ № 42'!I320+'СШ № 44'!I320+' СШ № 45'!I320+'СШ № 46'!I320+'СШ № 50'!I320+'СШ № 53'!I320+'СШ № 55'!I320+'СШ № 62'!I320+'СШ № 63'!I320+'СШ № 64'!I320+'СШ № 65'!I320+' СШ № 76'!I320+'СШ № 78'!I320+'СШ № 79'!I320+'СШ № 81'!I320+'СШ № 89'!I320+'СШ № 90'!I320+' СШ № 93'!I320+'СШ № 94'!I320+'СШ № 135'!I320+'СШ № 137'!I320+'СШ № 148'!I320</f>
        <v>100</v>
      </c>
      <c r="J320" s="73">
        <f t="shared" si="4"/>
        <v>100</v>
      </c>
      <c r="K320" s="113"/>
      <c r="L320" s="114"/>
      <c r="M320" s="144"/>
      <c r="N320" s="93"/>
    </row>
    <row r="321" spans="1:14" ht="33" customHeight="1" x14ac:dyDescent="0.25">
      <c r="A321" s="133"/>
      <c r="B321" s="125"/>
      <c r="C321" s="90"/>
      <c r="D321" s="128"/>
      <c r="E321" s="5" t="s">
        <v>14</v>
      </c>
      <c r="F321" s="1" t="s">
        <v>17</v>
      </c>
      <c r="G321" s="7" t="s">
        <v>15</v>
      </c>
      <c r="H321" s="8">
        <f>'Гимназия № 4'!H321+'Гимназия № 6'!H321+'ГИМНАЗИЯ № 7'!H321+'Гимназия № 10'!H321+'ГИМНАЗИЯ № 11'!H321+'ГИМНАЗИЯ № 14'!H321+'ГИМНАЗИЯ № 15'!H321+'ЛИЦЕЙ № 3'!H321+'ЛИЦЕЙ № 6'!H321+'ЛИЦЕЙ № 9'!H321+'ЛИЦЕЙ № 11'!H321+'ЛИЦЕЙ № 12'!H321+'СШ № 6'!H321+'СШ № 8'!H321+'СШ № 13'!H321+'СШ № 16'!H321+'СШ № 17'!H321+' СШ № 23'!H321+'СШ № 31'!H321+' СШ №34'!H321+' СШ № 42'!H321+'СШ № 44'!H321+' СШ № 45'!H321+'СШ № 46'!H321+'СШ № 50'!H321+'СШ № 53'!H321+'СШ № 55'!H321+'СШ № 62'!H321+'СШ № 63'!H321+'СШ № 64'!H321+'СШ № 65'!H321+' СШ № 76'!H321+'СШ № 78'!H321+'СШ № 79'!H321+'СШ № 81'!H321+'СШ № 89'!H321+'СШ № 90'!H321+' СШ № 93'!H321+'СШ № 94'!H321+'СШ № 135'!H321+'СШ № 137'!H321+'СШ № 148'!H321</f>
        <v>1.2</v>
      </c>
      <c r="I321" s="8">
        <f>'Гимназия № 4'!I321+'Гимназия № 6'!I321+'ГИМНАЗИЯ № 7'!I321+'Гимназия № 10'!I321+'ГИМНАЗИЯ № 11'!I321+'ГИМНАЗИЯ № 14'!I321+'ГИМНАЗИЯ № 15'!I321+'ЛИЦЕЙ № 3'!I321+'ЛИЦЕЙ № 6'!I321+'ЛИЦЕЙ № 9'!I321+'ЛИЦЕЙ № 11'!I321+'ЛИЦЕЙ № 12'!I321+'СШ № 6'!I321+'СШ № 8'!I321+'СШ № 13'!I321+'СШ № 16'!I321+'СШ № 17'!I321+' СШ № 23'!I321+'СШ № 31'!I321+' СШ №34'!I321+' СШ № 42'!I321+'СШ № 44'!I321+' СШ № 45'!I321+'СШ № 46'!I321+'СШ № 50'!I321+'СШ № 53'!I321+'СШ № 55'!I321+'СШ № 62'!I321+'СШ № 63'!I321+'СШ № 64'!I321+'СШ № 65'!I321+' СШ № 76'!I321+'СШ № 78'!I321+'СШ № 79'!I321+'СШ № 81'!I321+'СШ № 89'!I321+'СШ № 90'!I321+' СШ № 93'!I321+'СШ № 94'!I321+'СШ № 135'!I321+'СШ № 137'!I321+'СШ № 148'!I321</f>
        <v>1.1000000000000001</v>
      </c>
      <c r="J321" s="73">
        <f t="shared" si="4"/>
        <v>91.666666666666671</v>
      </c>
      <c r="K321" s="73">
        <f>J321</f>
        <v>91.666666666666671</v>
      </c>
      <c r="L321" s="89"/>
      <c r="M321" s="144"/>
      <c r="N321" s="94"/>
    </row>
    <row r="322" spans="1:14" ht="75.95" hidden="1" customHeight="1" x14ac:dyDescent="0.25">
      <c r="A322" s="133"/>
      <c r="B322" s="123" t="s">
        <v>146</v>
      </c>
      <c r="C322" s="90" t="s">
        <v>242</v>
      </c>
      <c r="D322" s="126" t="s">
        <v>10</v>
      </c>
      <c r="E322" s="5" t="s">
        <v>11</v>
      </c>
      <c r="F322" s="6" t="s">
        <v>171</v>
      </c>
      <c r="G322" s="7" t="s">
        <v>12</v>
      </c>
      <c r="H322" s="8">
        <f>'Гимназия № 4'!H322+'Гимназия № 6'!H322+'ГИМНАЗИЯ № 7'!H322+'Гимназия № 10'!H322+'ГИМНАЗИЯ № 11'!H322+'ГИМНАЗИЯ № 14'!H322+'ГИМНАЗИЯ № 15'!H322+'ЛИЦЕЙ № 3'!H322+'ЛИЦЕЙ № 6'!H322+'ЛИЦЕЙ № 9'!H322+'ЛИЦЕЙ № 11'!H322+'ЛИЦЕЙ № 12'!H322+'СШ № 6'!H322+'СШ № 8'!H322+'СШ № 13'!H322+'СШ № 16'!H322+'СШ № 17'!H322+' СШ № 23'!H322+'СШ № 31'!H322+' СШ №34'!H322+' СШ № 42'!H322+'СШ № 44'!H322+' СШ № 45'!H322+'СШ № 46'!H322+'СШ № 50'!H322+'СШ № 53'!H322+'СШ № 55'!H322+'СШ № 62'!H322+'СШ № 63'!H322+'СШ № 64'!H322+'СШ № 65'!H322+' СШ № 76'!H322+'СШ № 78'!H322+'СШ № 79'!H322+'СШ № 81'!H322+'СШ № 89'!H322+'СШ № 90'!H322+' СШ № 93'!H322+'СШ № 94'!H322+'СШ № 135'!H322+'СШ № 137'!H322+'СШ № 148'!H322</f>
        <v>0</v>
      </c>
      <c r="I322" s="8">
        <f>'Гимназия № 4'!I322+'Гимназия № 6'!I322+'ГИМНАЗИЯ № 7'!I322+'Гимназия № 10'!I322+'ГИМНАЗИЯ № 11'!I322+'ГИМНАЗИЯ № 14'!I322+'ГИМНАЗИЯ № 15'!I322+'ЛИЦЕЙ № 3'!I322+'ЛИЦЕЙ № 6'!I322+'ЛИЦЕЙ № 9'!I322+'ЛИЦЕЙ № 11'!I322+'ЛИЦЕЙ № 12'!I322+'СШ № 6'!I322+'СШ № 8'!I322+'СШ № 13'!I322+'СШ № 16'!I322+'СШ № 17'!I322+' СШ № 23'!I322+'СШ № 31'!I322+' СШ №34'!I322+' СШ № 42'!I322+'СШ № 44'!I322+' СШ № 45'!I322+'СШ № 46'!I322+'СШ № 50'!I322+'СШ № 53'!I322+'СШ № 55'!I322+'СШ № 62'!I322+'СШ № 63'!I322+'СШ № 64'!I322+'СШ № 65'!I322+' СШ № 76'!I322+'СШ № 78'!I322+'СШ № 79'!I322+'СШ № 81'!I322+'СШ № 89'!I322+'СШ № 90'!I322+' СШ № 93'!I322+'СШ № 94'!I322+'СШ № 135'!I322+'СШ № 137'!I322+'СШ № 148'!I322</f>
        <v>0</v>
      </c>
      <c r="J322" s="73">
        <v>0</v>
      </c>
      <c r="K322" s="104">
        <f>(J322+J323+J324+J325+J326)/1</f>
        <v>100</v>
      </c>
      <c r="L322" s="88">
        <f>(K322+K327)/2</f>
        <v>100</v>
      </c>
      <c r="M322" s="144"/>
      <c r="N322" s="92"/>
    </row>
    <row r="323" spans="1:14" ht="75.95" customHeight="1" x14ac:dyDescent="0.25">
      <c r="A323" s="133"/>
      <c r="B323" s="124"/>
      <c r="C323" s="90"/>
      <c r="D323" s="129"/>
      <c r="E323" s="5" t="s">
        <v>11</v>
      </c>
      <c r="F323" s="6" t="s">
        <v>172</v>
      </c>
      <c r="G323" s="7" t="s">
        <v>12</v>
      </c>
      <c r="H323" s="8">
        <f>'Гимназия № 4'!H323+'Гимназия № 6'!H323+'ГИМНАЗИЯ № 7'!H323+'Гимназия № 10'!H323+'ГИМНАЗИЯ № 11'!H323+'ГИМНАЗИЯ № 14'!H323+'ГИМНАЗИЯ № 15'!H323+'ЛИЦЕЙ № 3'!H323+'ЛИЦЕЙ № 6'!H323+'ЛИЦЕЙ № 9'!H323+'ЛИЦЕЙ № 11'!H323+'ЛИЦЕЙ № 12'!H323+'СШ № 6'!H323+'СШ № 8'!H323+'СШ № 13'!H323+'СШ № 16'!H323+'СШ № 17'!H323+' СШ № 23'!H323+'СШ № 31'!H323+' СШ №34'!H323+' СШ № 42'!H323+'СШ № 44'!H323+' СШ № 45'!H323+'СШ № 46'!H323+'СШ № 50'!H323+'СШ № 53'!H323+'СШ № 55'!H323+'СШ № 62'!H323+'СШ № 63'!H323+'СШ № 64'!H323+'СШ № 65'!H323+' СШ № 76'!H323+'СШ № 78'!H323+'СШ № 79'!H323+'СШ № 81'!H323+'СШ № 89'!H323+'СШ № 90'!H323+' СШ № 93'!H323+'СШ № 94'!H323+'СШ № 135'!H323+'СШ № 137'!H323+'СШ № 148'!H323</f>
        <v>30</v>
      </c>
      <c r="I323" s="8">
        <f>'Гимназия № 4'!I323+'Гимназия № 6'!I323+'ГИМНАЗИЯ № 7'!I323+'Гимназия № 10'!I323+'ГИМНАЗИЯ № 11'!I323+'ГИМНАЗИЯ № 14'!I323+'ГИМНАЗИЯ № 15'!I323+'ЛИЦЕЙ № 3'!I323+'ЛИЦЕЙ № 6'!I323+'ЛИЦЕЙ № 9'!I323+'ЛИЦЕЙ № 11'!I323+'ЛИЦЕЙ № 12'!I323+'СШ № 6'!I323+'СШ № 8'!I323+'СШ № 13'!I323+'СШ № 16'!I323+'СШ № 17'!I323+' СШ № 23'!I323+'СШ № 31'!I323+' СШ №34'!I323+' СШ № 42'!I323+'СШ № 44'!I323+' СШ № 45'!I323+'СШ № 46'!I323+'СШ № 50'!I323+'СШ № 53'!I323+'СШ № 55'!I323+'СШ № 62'!I323+'СШ № 63'!I323+'СШ № 64'!I323+'СШ № 65'!I323+' СШ № 76'!I323+'СШ № 78'!I323+'СШ № 79'!I323+'СШ № 81'!I323+'СШ № 89'!I323+'СШ № 90'!I323+' СШ № 93'!I323+'СШ № 94'!I323+'СШ № 135'!I323+'СШ № 137'!I323+'СШ № 148'!I323</f>
        <v>100</v>
      </c>
      <c r="J323" s="73">
        <f t="shared" si="4"/>
        <v>100</v>
      </c>
      <c r="K323" s="112"/>
      <c r="L323" s="130"/>
      <c r="M323" s="144"/>
      <c r="N323" s="93"/>
    </row>
    <row r="324" spans="1:14" ht="75.95" hidden="1" customHeight="1" x14ac:dyDescent="0.25">
      <c r="A324" s="133"/>
      <c r="B324" s="124"/>
      <c r="C324" s="90"/>
      <c r="D324" s="129"/>
      <c r="E324" s="5" t="s">
        <v>11</v>
      </c>
      <c r="F324" s="6" t="s">
        <v>173</v>
      </c>
      <c r="G324" s="7" t="s">
        <v>12</v>
      </c>
      <c r="H324" s="8">
        <f>'Гимназия № 4'!H324+'Гимназия № 6'!H324+'ГИМНАЗИЯ № 7'!H324+'Гимназия № 10'!H324+'ГИМНАЗИЯ № 11'!H324+'ГИМНАЗИЯ № 14'!H324+'ГИМНАЗИЯ № 15'!H324+'ЛИЦЕЙ № 3'!H324+'ЛИЦЕЙ № 6'!H324+'ЛИЦЕЙ № 9'!H324+'ЛИЦЕЙ № 11'!H324+'ЛИЦЕЙ № 12'!H324+'СШ № 6'!H324+'СШ № 8'!H324+'СШ № 13'!H324+'СШ № 16'!H324+'СШ № 17'!H324+' СШ № 23'!H324+'СШ № 31'!H324+' СШ №34'!H324+' СШ № 42'!H324+'СШ № 44'!H324+' СШ № 45'!H324+'СШ № 46'!H324+'СШ № 50'!H324+'СШ № 53'!H324+'СШ № 55'!H324+'СШ № 62'!H324+'СШ № 63'!H324+'СШ № 64'!H324+'СШ № 65'!H324+' СШ № 76'!H324+'СШ № 78'!H324+'СШ № 79'!H324+'СШ № 81'!H324+'СШ № 89'!H324+'СШ № 90'!H324+' СШ № 93'!H324+'СШ № 94'!H324+'СШ № 135'!H324+'СШ № 137'!H324+'СШ № 148'!H324</f>
        <v>0</v>
      </c>
      <c r="I324" s="8">
        <f>'Гимназия № 4'!I324+'Гимназия № 6'!I324+'ГИМНАЗИЯ № 7'!I324+'Гимназия № 10'!I324+'ГИМНАЗИЯ № 11'!I324+'ГИМНАЗИЯ № 14'!I324+'ГИМНАЗИЯ № 15'!I324+'ЛИЦЕЙ № 3'!I324+'ЛИЦЕЙ № 6'!I324+'ЛИЦЕЙ № 9'!I324+'ЛИЦЕЙ № 11'!I324+'ЛИЦЕЙ № 12'!I324+'СШ № 6'!I324+'СШ № 8'!I324+'СШ № 13'!I324+'СШ № 16'!I324+'СШ № 17'!I324+' СШ № 23'!I324+'СШ № 31'!I324+' СШ №34'!I324+' СШ № 42'!I324+'СШ № 44'!I324+' СШ № 45'!I324+'СШ № 46'!I324+'СШ № 50'!I324+'СШ № 53'!I324+'СШ № 55'!I324+'СШ № 62'!I324+'СШ № 63'!I324+'СШ № 64'!I324+'СШ № 65'!I324+' СШ № 76'!I324+'СШ № 78'!I324+'СШ № 79'!I324+'СШ № 81'!I324+'СШ № 89'!I324+'СШ № 90'!I324+' СШ № 93'!I324+'СШ № 94'!I324+'СШ № 135'!I324+'СШ № 137'!I324+'СШ № 148'!I324</f>
        <v>0</v>
      </c>
      <c r="J324" s="73">
        <v>0</v>
      </c>
      <c r="K324" s="112"/>
      <c r="L324" s="130"/>
      <c r="M324" s="144"/>
      <c r="N324" s="93"/>
    </row>
    <row r="325" spans="1:14" ht="75.95" customHeight="1" x14ac:dyDescent="0.25">
      <c r="A325" s="133"/>
      <c r="B325" s="124"/>
      <c r="C325" s="90"/>
      <c r="D325" s="127"/>
      <c r="E325" s="5" t="s">
        <v>11</v>
      </c>
      <c r="F325" s="6" t="s">
        <v>165</v>
      </c>
      <c r="G325" s="7" t="s">
        <v>12</v>
      </c>
      <c r="H325" s="11">
        <f>'Гимназия № 4'!H325+'Гимназия № 6'!H325+'ГИМНАЗИЯ № 7'!H325+'Гимназия № 10'!H325+'ГИМНАЗИЯ № 11'!H325+'ГИМНАЗИЯ № 14'!H325+'ГИМНАЗИЯ № 15'!H325+'ЛИЦЕЙ № 3'!H325+'ЛИЦЕЙ № 6'!H325+'ЛИЦЕЙ № 9'!H325+'ЛИЦЕЙ № 11'!H325+'ЛИЦЕЙ № 12'!H325+'СШ № 6'!H325+'СШ № 8'!H325+'СШ № 13'!H325+'СШ № 16'!H325+'СШ № 17'!H325+' СШ № 23'!H325+'СШ № 31'!H325+' СШ №34'!H325+' СШ № 42'!H325+'СШ № 44'!H325+' СШ № 45'!H325+'СШ № 46'!H325+'СШ № 50'!H325+'СШ № 53'!H325+'СШ № 55'!H325+'СШ № 62'!H325+'СШ № 63'!H325+'СШ № 64'!H325+'СШ № 65'!H325+' СШ № 76'!H325+'СШ № 78'!H325+'СШ № 79'!H325+'СШ № 81'!H325+'СШ № 89'!H325+'СШ № 90'!H325+' СШ № 93'!H325+'СШ № 94'!H325+'СШ № 135'!H325+'СШ № 137'!H325+'СШ № 148'!H325</f>
        <v>0</v>
      </c>
      <c r="I325" s="11">
        <f>'Гимназия № 4'!I325+'Гимназия № 6'!I325+'ГИМНАЗИЯ № 7'!I325+'Гимназия № 10'!I325+'ГИМНАЗИЯ № 11'!I325+'ГИМНАЗИЯ № 14'!I325+'ГИМНАЗИЯ № 15'!I325+'ЛИЦЕЙ № 3'!I325+'ЛИЦЕЙ № 6'!I325+'ЛИЦЕЙ № 9'!I325+'ЛИЦЕЙ № 11'!I325+'ЛИЦЕЙ № 12'!I325+'СШ № 6'!I325+'СШ № 8'!I325+'СШ № 13'!I325+'СШ № 16'!I325+'СШ № 17'!I325+' СШ № 23'!I325+'СШ № 31'!I325+' СШ №34'!I325+' СШ № 42'!I325+'СШ № 44'!I325+' СШ № 45'!I325+'СШ № 46'!I325+'СШ № 50'!I325+'СШ № 53'!I325+'СШ № 55'!I325+'СШ № 62'!I325+'СШ № 63'!I325+'СШ № 64'!I325+'СШ № 65'!I325+' СШ № 76'!I325+'СШ № 78'!I325+'СШ № 79'!I325+'СШ № 81'!I325+'СШ № 89'!I325+'СШ № 90'!I325+' СШ № 93'!I325+'СШ № 94'!I325+'СШ № 135'!I325+'СШ № 137'!I325+'СШ № 148'!I325</f>
        <v>0</v>
      </c>
      <c r="J325" s="73">
        <v>0</v>
      </c>
      <c r="K325" s="112"/>
      <c r="L325" s="114"/>
      <c r="M325" s="144"/>
      <c r="N325" s="93"/>
    </row>
    <row r="326" spans="1:14" ht="80.099999999999994" customHeight="1" x14ac:dyDescent="0.25">
      <c r="A326" s="133"/>
      <c r="B326" s="124"/>
      <c r="C326" s="90"/>
      <c r="D326" s="127"/>
      <c r="E326" s="5" t="s">
        <v>11</v>
      </c>
      <c r="F326" s="12" t="s">
        <v>174</v>
      </c>
      <c r="G326" s="7" t="s">
        <v>12</v>
      </c>
      <c r="H326" s="11">
        <f>'Гимназия № 4'!H326+'Гимназия № 6'!H326+'ГИМНАЗИЯ № 7'!H326+'Гимназия № 10'!H326+'ГИМНАЗИЯ № 11'!H326+'ГИМНАЗИЯ № 14'!H326+'ГИМНАЗИЯ № 15'!H326+'ЛИЦЕЙ № 3'!H326+'ЛИЦЕЙ № 6'!H326+'ЛИЦЕЙ № 9'!H326+'ЛИЦЕЙ № 11'!H326+'ЛИЦЕЙ № 12'!H326+'СШ № 6'!H326+'СШ № 8'!H326+'СШ № 13'!H326+'СШ № 16'!H326+'СШ № 17'!H326+' СШ № 23'!H326+'СШ № 31'!H326+' СШ №34'!H326+' СШ № 42'!H326+'СШ № 44'!H326+' СШ № 45'!H326+'СШ № 46'!H326+'СШ № 50'!H326+'СШ № 53'!H326+'СШ № 55'!H326+'СШ № 62'!H326+'СШ № 63'!H326+'СШ № 64'!H326+'СШ № 65'!H326+' СШ № 76'!H326+'СШ № 78'!H326+'СШ № 79'!H326+'СШ № 81'!H326+'СШ № 89'!H326+'СШ № 90'!H326+' СШ № 93'!H326+'СШ № 94'!H326+'СШ № 135'!H326+'СШ № 137'!H326+'СШ № 148'!H326</f>
        <v>0</v>
      </c>
      <c r="I326" s="11">
        <f>'Гимназия № 4'!I326+'Гимназия № 6'!I326+'ГИМНАЗИЯ № 7'!I326+'Гимназия № 10'!I326+'ГИМНАЗИЯ № 11'!I326+'ГИМНАЗИЯ № 14'!I326+'ГИМНАЗИЯ № 15'!I326+'ЛИЦЕЙ № 3'!I326+'ЛИЦЕЙ № 6'!I326+'ЛИЦЕЙ № 9'!I326+'ЛИЦЕЙ № 11'!I326+'ЛИЦЕЙ № 12'!I326+'СШ № 6'!I326+'СШ № 8'!I326+'СШ № 13'!I326+'СШ № 16'!I326+'СШ № 17'!I326+' СШ № 23'!I326+'СШ № 31'!I326+' СШ №34'!I326+' СШ № 42'!I326+'СШ № 44'!I326+' СШ № 45'!I326+'СШ № 46'!I326+'СШ № 50'!I326+'СШ № 53'!I326+'СШ № 55'!I326+'СШ № 62'!I326+'СШ № 63'!I326+'СШ № 64'!I326+'СШ № 65'!I326+' СШ № 76'!I326+'СШ № 78'!I326+'СШ № 79'!I326+'СШ № 81'!I326+'СШ № 89'!I326+'СШ № 90'!I326+' СШ № 93'!I326+'СШ № 94'!I326+'СШ № 135'!I326+'СШ № 137'!I326+'СШ № 148'!I326</f>
        <v>0</v>
      </c>
      <c r="J326" s="73">
        <v>0</v>
      </c>
      <c r="K326" s="113"/>
      <c r="L326" s="114"/>
      <c r="M326" s="144"/>
      <c r="N326" s="93"/>
    </row>
    <row r="327" spans="1:14" ht="33" customHeight="1" x14ac:dyDescent="0.25">
      <c r="A327" s="133"/>
      <c r="B327" s="125"/>
      <c r="C327" s="90"/>
      <c r="D327" s="128"/>
      <c r="E327" s="5" t="s">
        <v>14</v>
      </c>
      <c r="F327" s="1" t="s">
        <v>17</v>
      </c>
      <c r="G327" s="7" t="s">
        <v>15</v>
      </c>
      <c r="H327" s="8">
        <f>'Гимназия № 4'!H327+'Гимназия № 6'!H327+'ГИМНАЗИЯ № 7'!H327+'Гимназия № 10'!H327+'ГИМНАЗИЯ № 11'!H327+'ГИМНАЗИЯ № 14'!H327+'ГИМНАЗИЯ № 15'!H327+'ЛИЦЕЙ № 3'!H327+'ЛИЦЕЙ № 6'!H327+'ЛИЦЕЙ № 9'!H327+'ЛИЦЕЙ № 11'!H327+'ЛИЦЕЙ № 12'!H327+'СШ № 6'!H327+'СШ № 8'!H327+'СШ № 13'!H327+'СШ № 16'!H327+'СШ № 17'!H327+' СШ № 23'!H327+'СШ № 31'!H327+' СШ №34'!H327+' СШ № 42'!H327+'СШ № 44'!H327+' СШ № 45'!H327+'СШ № 46'!H327+'СШ № 50'!H327+'СШ № 53'!H327+'СШ № 55'!H327+'СШ № 62'!H327+'СШ № 63'!H327+'СШ № 64'!H327+'СШ № 65'!H327+' СШ № 76'!H327+'СШ № 78'!H327+'СШ № 79'!H327+'СШ № 81'!H327+'СШ № 89'!H327+'СШ № 90'!H327+' СШ № 93'!H327+'СШ № 94'!H327+'СШ № 135'!H327+'СШ № 137'!H327+'СШ № 148'!H327</f>
        <v>2</v>
      </c>
      <c r="I327" s="8">
        <f>'Гимназия № 4'!I327+'Гимназия № 6'!I327+'ГИМНАЗИЯ № 7'!I327+'Гимназия № 10'!I327+'ГИМНАЗИЯ № 11'!I327+'ГИМНАЗИЯ № 14'!I327+'ГИМНАЗИЯ № 15'!I327+'ЛИЦЕЙ № 3'!I327+'ЛИЦЕЙ № 6'!I327+'ЛИЦЕЙ № 9'!I327+'ЛИЦЕЙ № 11'!I327+'ЛИЦЕЙ № 12'!I327+'СШ № 6'!I327+'СШ № 8'!I327+'СШ № 13'!I327+'СШ № 16'!I327+'СШ № 17'!I327+' СШ № 23'!I327+'СШ № 31'!I327+' СШ №34'!I327+' СШ № 42'!I327+'СШ № 44'!I327+' СШ № 45'!I327+'СШ № 46'!I327+'СШ № 50'!I327+'СШ № 53'!I327+'СШ № 55'!I327+'СШ № 62'!I327+'СШ № 63'!I327+'СШ № 64'!I327+'СШ № 65'!I327+' СШ № 76'!I327+'СШ № 78'!I327+'СШ № 79'!I327+'СШ № 81'!I327+'СШ № 89'!I327+'СШ № 90'!I327+' СШ № 93'!I327+'СШ № 94'!I327+'СШ № 135'!I327+'СШ № 137'!I327+'СШ № 148'!I327</f>
        <v>2</v>
      </c>
      <c r="J327" s="73">
        <f t="shared" ref="J327:J387" si="5">IF(I327/H327*100&gt;100,100,I327/H327*100)</f>
        <v>100</v>
      </c>
      <c r="K327" s="73">
        <f>J327</f>
        <v>100</v>
      </c>
      <c r="L327" s="89"/>
      <c r="M327" s="144"/>
      <c r="N327" s="94"/>
    </row>
    <row r="328" spans="1:14" ht="80.099999999999994" hidden="1" customHeight="1" x14ac:dyDescent="0.25">
      <c r="A328" s="133"/>
      <c r="B328" s="123" t="s">
        <v>75</v>
      </c>
      <c r="C328" s="90" t="s">
        <v>243</v>
      </c>
      <c r="D328" s="126" t="s">
        <v>10</v>
      </c>
      <c r="E328" s="5" t="s">
        <v>11</v>
      </c>
      <c r="F328" s="12" t="s">
        <v>175</v>
      </c>
      <c r="G328" s="7" t="s">
        <v>12</v>
      </c>
      <c r="H328" s="8">
        <f>'Гимназия № 4'!H328+'Гимназия № 6'!H328+'ГИМНАЗИЯ № 7'!H328+'Гимназия № 10'!H328+'ГИМНАЗИЯ № 11'!H328+'ГИМНАЗИЯ № 14'!H328+'ГИМНАЗИЯ № 15'!H328+'ЛИЦЕЙ № 3'!H328+'ЛИЦЕЙ № 6'!H328+'ЛИЦЕЙ № 9'!H328+'ЛИЦЕЙ № 11'!H328+'ЛИЦЕЙ № 12'!H328+'СШ № 6'!H328+'СШ № 8'!H328+'СШ № 13'!H328+'СШ № 16'!H328+'СШ № 17'!H328+' СШ № 23'!H328+'СШ № 31'!H328+' СШ №34'!H328+' СШ № 42'!H328+'СШ № 44'!H328+' СШ № 45'!H328+'СШ № 46'!H328+'СШ № 50'!H328+'СШ № 53'!H328+'СШ № 55'!H328+'СШ № 62'!H328+'СШ № 63'!H328+'СШ № 64'!H328+'СШ № 65'!H328+' СШ № 76'!H328+'СШ № 78'!H328+'СШ № 79'!H328+'СШ № 81'!H328+'СШ № 89'!H328+'СШ № 90'!H328+' СШ № 93'!H328+'СШ № 94'!H328+'СШ № 135'!H328+'СШ № 137'!H328+'СШ № 148'!H328</f>
        <v>0</v>
      </c>
      <c r="I328" s="8">
        <f>'Гимназия № 4'!I328+'Гимназия № 6'!I328+'ГИМНАЗИЯ № 7'!I328+'Гимназия № 10'!I328+'ГИМНАЗИЯ № 11'!I328+'ГИМНАЗИЯ № 14'!I328+'ГИМНАЗИЯ № 15'!I328+'ЛИЦЕЙ № 3'!I328+'ЛИЦЕЙ № 6'!I328+'ЛИЦЕЙ № 9'!I328+'ЛИЦЕЙ № 11'!I328+'ЛИЦЕЙ № 12'!I328+'СШ № 6'!I328+'СШ № 8'!I328+'СШ № 13'!I328+'СШ № 16'!I328+'СШ № 17'!I328+' СШ № 23'!I328+'СШ № 31'!I328+' СШ №34'!I328+' СШ № 42'!I328+'СШ № 44'!I328+' СШ № 45'!I328+'СШ № 46'!I328+'СШ № 50'!I328+'СШ № 53'!I328+'СШ № 55'!I328+'СШ № 62'!I328+'СШ № 63'!I328+'СШ № 64'!I328+'СШ № 65'!I328+' СШ № 76'!I328+'СШ № 78'!I328+'СШ № 79'!I328+'СШ № 81'!I328+'СШ № 89'!I328+'СШ № 90'!I328+' СШ № 93'!I328+'СШ № 94'!I328+'СШ № 135'!I328+'СШ № 137'!I328+'СШ № 148'!I328</f>
        <v>0</v>
      </c>
      <c r="J328" s="73" t="e">
        <f t="shared" si="5"/>
        <v>#DIV/0!</v>
      </c>
      <c r="K328" s="104" t="e">
        <f>(J328+J329+J330)/3</f>
        <v>#DIV/0!</v>
      </c>
      <c r="L328" s="88" t="e">
        <f>(K328+K331)/2</f>
        <v>#DIV/0!</v>
      </c>
      <c r="M328" s="144"/>
      <c r="N328" s="92"/>
    </row>
    <row r="329" spans="1:14" ht="80.099999999999994" hidden="1" customHeight="1" x14ac:dyDescent="0.25">
      <c r="A329" s="133"/>
      <c r="B329" s="124"/>
      <c r="C329" s="90"/>
      <c r="D329" s="127"/>
      <c r="E329" s="5" t="s">
        <v>11</v>
      </c>
      <c r="F329" s="12" t="s">
        <v>176</v>
      </c>
      <c r="G329" s="7" t="s">
        <v>12</v>
      </c>
      <c r="H329" s="8">
        <f>'Гимназия № 4'!H329+'Гимназия № 6'!H329+'ГИМНАЗИЯ № 7'!H329+'Гимназия № 10'!H329+'ГИМНАЗИЯ № 11'!H329+'ГИМНАЗИЯ № 14'!H329+'ГИМНАЗИЯ № 15'!H329+'ЛИЦЕЙ № 3'!H329+'ЛИЦЕЙ № 6'!H329+'ЛИЦЕЙ № 9'!H329+'ЛИЦЕЙ № 11'!H329+'ЛИЦЕЙ № 12'!H329+'СШ № 6'!H329+'СШ № 8'!H329+'СШ № 13'!H329+'СШ № 16'!H329+'СШ № 17'!H329+' СШ № 23'!H329+'СШ № 31'!H329+' СШ №34'!H329+' СШ № 42'!H329+'СШ № 44'!H329+' СШ № 45'!H329+'СШ № 46'!H329+'СШ № 50'!H329+'СШ № 53'!H329+'СШ № 55'!H329+'СШ № 62'!H329+'СШ № 63'!H329+'СШ № 64'!H329+'СШ № 65'!H329+' СШ № 76'!H329+'СШ № 78'!H329+'СШ № 79'!H329+'СШ № 81'!H329+'СШ № 89'!H329+'СШ № 90'!H329+' СШ № 93'!H329+'СШ № 94'!H329+'СШ № 135'!H329+'СШ № 137'!H329+'СШ № 148'!H329</f>
        <v>0</v>
      </c>
      <c r="I329" s="8">
        <f>'Гимназия № 4'!I329+'Гимназия № 6'!I329+'ГИМНАЗИЯ № 7'!I329+'Гимназия № 10'!I329+'ГИМНАЗИЯ № 11'!I329+'ГИМНАЗИЯ № 14'!I329+'ГИМНАЗИЯ № 15'!I329+'ЛИЦЕЙ № 3'!I329+'ЛИЦЕЙ № 6'!I329+'ЛИЦЕЙ № 9'!I329+'ЛИЦЕЙ № 11'!I329+'ЛИЦЕЙ № 12'!I329+'СШ № 6'!I329+'СШ № 8'!I329+'СШ № 13'!I329+'СШ № 16'!I329+'СШ № 17'!I329+' СШ № 23'!I329+'СШ № 31'!I329+' СШ №34'!I329+' СШ № 42'!I329+'СШ № 44'!I329+' СШ № 45'!I329+'СШ № 46'!I329+'СШ № 50'!I329+'СШ № 53'!I329+'СШ № 55'!I329+'СШ № 62'!I329+'СШ № 63'!I329+'СШ № 64'!I329+'СШ № 65'!I329+' СШ № 76'!I329+'СШ № 78'!I329+'СШ № 79'!I329+'СШ № 81'!I329+'СШ № 89'!I329+'СШ № 90'!I329+' СШ № 93'!I329+'СШ № 94'!I329+'СШ № 135'!I329+'СШ № 137'!I329+'СШ № 148'!I329</f>
        <v>0</v>
      </c>
      <c r="J329" s="73">
        <v>0</v>
      </c>
      <c r="K329" s="112"/>
      <c r="L329" s="114"/>
      <c r="M329" s="144"/>
      <c r="N329" s="93"/>
    </row>
    <row r="330" spans="1:14" ht="80.099999999999994" hidden="1" customHeight="1" x14ac:dyDescent="0.25">
      <c r="A330" s="133"/>
      <c r="B330" s="124"/>
      <c r="C330" s="90"/>
      <c r="D330" s="127"/>
      <c r="E330" s="5" t="s">
        <v>11</v>
      </c>
      <c r="F330" s="12" t="s">
        <v>177</v>
      </c>
      <c r="G330" s="7" t="s">
        <v>12</v>
      </c>
      <c r="H330" s="8">
        <f>'Гимназия № 4'!H330+'Гимназия № 6'!H330+'ГИМНАЗИЯ № 7'!H330+'Гимназия № 10'!H330+'ГИМНАЗИЯ № 11'!H330+'ГИМНАЗИЯ № 14'!H330+'ГИМНАЗИЯ № 15'!H330+'ЛИЦЕЙ № 3'!H330+'ЛИЦЕЙ № 6'!H330+'ЛИЦЕЙ № 9'!H330+'ЛИЦЕЙ № 11'!H330+'ЛИЦЕЙ № 12'!H330+'СШ № 6'!H330+'СШ № 8'!H330+'СШ № 13'!H330+'СШ № 16'!H330+'СШ № 17'!H330+' СШ № 23'!H330+'СШ № 31'!H330+' СШ №34'!H330+' СШ № 42'!H330+'СШ № 44'!H330+' СШ № 45'!H330+'СШ № 46'!H330+'СШ № 50'!H330+'СШ № 53'!H330+'СШ № 55'!H330+'СШ № 62'!H330+'СШ № 63'!H330+'СШ № 64'!H330+'СШ № 65'!H330+' СШ № 76'!H330+'СШ № 78'!H330+'СШ № 79'!H330+'СШ № 81'!H330+'СШ № 89'!H330+'СШ № 90'!H330+' СШ № 93'!H330+'СШ № 94'!H330+'СШ № 135'!H330+'СШ № 137'!H330+'СШ № 148'!H330</f>
        <v>0</v>
      </c>
      <c r="I330" s="8">
        <f>'Гимназия № 4'!I330+'Гимназия № 6'!I330+'ГИМНАЗИЯ № 7'!I330+'Гимназия № 10'!I330+'ГИМНАЗИЯ № 11'!I330+'ГИМНАЗИЯ № 14'!I330+'ГИМНАЗИЯ № 15'!I330+'ЛИЦЕЙ № 3'!I330+'ЛИЦЕЙ № 6'!I330+'ЛИЦЕЙ № 9'!I330+'ЛИЦЕЙ № 11'!I330+'ЛИЦЕЙ № 12'!I330+'СШ № 6'!I330+'СШ № 8'!I330+'СШ № 13'!I330+'СШ № 16'!I330+'СШ № 17'!I330+' СШ № 23'!I330+'СШ № 31'!I330+' СШ №34'!I330+' СШ № 42'!I330+'СШ № 44'!I330+' СШ № 45'!I330+'СШ № 46'!I330+'СШ № 50'!I330+'СШ № 53'!I330+'СШ № 55'!I330+'СШ № 62'!I330+'СШ № 63'!I330+'СШ № 64'!I330+'СШ № 65'!I330+' СШ № 76'!I330+'СШ № 78'!I330+'СШ № 79'!I330+'СШ № 81'!I330+'СШ № 89'!I330+'СШ № 90'!I330+' СШ № 93'!I330+'СШ № 94'!I330+'СШ № 135'!I330+'СШ № 137'!I330+'СШ № 148'!I330</f>
        <v>0</v>
      </c>
      <c r="J330" s="73" t="e">
        <f t="shared" si="5"/>
        <v>#DIV/0!</v>
      </c>
      <c r="K330" s="113"/>
      <c r="L330" s="114"/>
      <c r="M330" s="144"/>
      <c r="N330" s="93"/>
    </row>
    <row r="331" spans="1:14" ht="33" hidden="1" customHeight="1" x14ac:dyDescent="0.25">
      <c r="A331" s="133"/>
      <c r="B331" s="125"/>
      <c r="C331" s="90"/>
      <c r="D331" s="128"/>
      <c r="E331" s="5" t="s">
        <v>14</v>
      </c>
      <c r="F331" s="1" t="s">
        <v>18</v>
      </c>
      <c r="G331" s="7" t="s">
        <v>19</v>
      </c>
      <c r="H331" s="8">
        <f>'Гимназия № 4'!H331+'Гимназия № 6'!H331+'ГИМНАЗИЯ № 7'!H331+'Гимназия № 10'!H331+'ГИМНАЗИЯ № 11'!H331+'ГИМНАЗИЯ № 14'!H331+'ГИМНАЗИЯ № 15'!H331+'ЛИЦЕЙ № 3'!H331+'ЛИЦЕЙ № 6'!H331+'ЛИЦЕЙ № 9'!H331+'ЛИЦЕЙ № 11'!H331+'ЛИЦЕЙ № 12'!H331+'СШ № 6'!H331+'СШ № 8'!H331+'СШ № 13'!H331+'СШ № 16'!H331+'СШ № 17'!H331+' СШ № 23'!H331+'СШ № 31'!H331+' СШ №34'!H331+' СШ № 42'!H331+'СШ № 44'!H331+' СШ № 45'!H331+'СШ № 46'!H331+'СШ № 50'!H331+'СШ № 53'!H331+'СШ № 55'!H331+'СШ № 62'!H331+'СШ № 63'!H331+'СШ № 64'!H331+'СШ № 65'!H331+' СШ № 76'!H331+'СШ № 78'!H331+'СШ № 79'!H331+'СШ № 81'!H331+'СШ № 89'!H331+'СШ № 90'!H331+' СШ № 93'!H331+'СШ № 94'!H331+'СШ № 135'!H331+'СШ № 137'!H331+'СШ № 148'!H331</f>
        <v>0</v>
      </c>
      <c r="I331" s="8">
        <f>'Гимназия № 4'!I331+'Гимназия № 6'!I331+'ГИМНАЗИЯ № 7'!I331+'Гимназия № 10'!I331+'ГИМНАЗИЯ № 11'!I331+'ГИМНАЗИЯ № 14'!I331+'ГИМНАЗИЯ № 15'!I331+'ЛИЦЕЙ № 3'!I331+'ЛИЦЕЙ № 6'!I331+'ЛИЦЕЙ № 9'!I331+'ЛИЦЕЙ № 11'!I331+'ЛИЦЕЙ № 12'!I331+'СШ № 6'!I331+'СШ № 8'!I331+'СШ № 13'!I331+'СШ № 16'!I331+'СШ № 17'!I331+' СШ № 23'!I331+'СШ № 31'!I331+' СШ №34'!I331+' СШ № 42'!I331+'СШ № 44'!I331+' СШ № 45'!I331+'СШ № 46'!I331+'СШ № 50'!I331+'СШ № 53'!I331+'СШ № 55'!I331+'СШ № 62'!I331+'СШ № 63'!I331+'СШ № 64'!I331+'СШ № 65'!I331+' СШ № 76'!I331+'СШ № 78'!I331+'СШ № 79'!I331+'СШ № 81'!I331+'СШ № 89'!I331+'СШ № 90'!I331+' СШ № 93'!I331+'СШ № 94'!I331+'СШ № 135'!I331+'СШ № 137'!I331+'СШ № 148'!I331</f>
        <v>0</v>
      </c>
      <c r="J331" s="73" t="e">
        <f t="shared" si="5"/>
        <v>#DIV/0!</v>
      </c>
      <c r="K331" s="73" t="e">
        <f>J331</f>
        <v>#DIV/0!</v>
      </c>
      <c r="L331" s="89"/>
      <c r="M331" s="144"/>
      <c r="N331" s="94"/>
    </row>
    <row r="332" spans="1:14" ht="80.099999999999994" hidden="1" customHeight="1" x14ac:dyDescent="0.25">
      <c r="A332" s="133"/>
      <c r="B332" s="123" t="s">
        <v>76</v>
      </c>
      <c r="C332" s="90" t="s">
        <v>244</v>
      </c>
      <c r="D332" s="126" t="s">
        <v>10</v>
      </c>
      <c r="E332" s="5" t="s">
        <v>11</v>
      </c>
      <c r="F332" s="12" t="s">
        <v>175</v>
      </c>
      <c r="G332" s="7" t="s">
        <v>12</v>
      </c>
      <c r="H332" s="8">
        <f>'Гимназия № 4'!H332+'Гимназия № 6'!H332+'ГИМНАЗИЯ № 7'!H332+'Гимназия № 10'!H332+'ГИМНАЗИЯ № 11'!H332+'ГИМНАЗИЯ № 14'!H332+'ГИМНАЗИЯ № 15'!H332+'ЛИЦЕЙ № 3'!H332+'ЛИЦЕЙ № 6'!H332+'ЛИЦЕЙ № 9'!H332+'ЛИЦЕЙ № 11'!H332+'ЛИЦЕЙ № 12'!H332+'СШ № 6'!H332+'СШ № 8'!H332+'СШ № 13'!H332+'СШ № 16'!H332+'СШ № 17'!H332+' СШ № 23'!H332+'СШ № 31'!H332+' СШ №34'!H332+' СШ № 42'!H332+'СШ № 44'!H332+' СШ № 45'!H332+'СШ № 46'!H332+'СШ № 50'!H332+'СШ № 53'!H332+'СШ № 55'!H332+'СШ № 62'!H332+'СШ № 63'!H332+'СШ № 64'!H332+'СШ № 65'!H332+' СШ № 76'!H332+'СШ № 78'!H332+'СШ № 79'!H332+'СШ № 81'!H332+'СШ № 89'!H332+'СШ № 90'!H332+' СШ № 93'!H332+'СШ № 94'!H332+'СШ № 135'!H332+'СШ № 137'!H332+'СШ № 148'!H332</f>
        <v>0</v>
      </c>
      <c r="I332" s="8">
        <f>'Гимназия № 4'!I332+'Гимназия № 6'!I332+'ГИМНАЗИЯ № 7'!I332+'Гимназия № 10'!I332+'ГИМНАЗИЯ № 11'!I332+'ГИМНАЗИЯ № 14'!I332+'ГИМНАЗИЯ № 15'!I332+'ЛИЦЕЙ № 3'!I332+'ЛИЦЕЙ № 6'!I332+'ЛИЦЕЙ № 9'!I332+'ЛИЦЕЙ № 11'!I332+'ЛИЦЕЙ № 12'!I332+'СШ № 6'!I332+'СШ № 8'!I332+'СШ № 13'!I332+'СШ № 16'!I332+'СШ № 17'!I332+' СШ № 23'!I332+'СШ № 31'!I332+' СШ №34'!I332+' СШ № 42'!I332+'СШ № 44'!I332+' СШ № 45'!I332+'СШ № 46'!I332+'СШ № 50'!I332+'СШ № 53'!I332+'СШ № 55'!I332+'СШ № 62'!I332+'СШ № 63'!I332+'СШ № 64'!I332+'СШ № 65'!I332+' СШ № 76'!I332+'СШ № 78'!I332+'СШ № 79'!I332+'СШ № 81'!I332+'СШ № 89'!I332+'СШ № 90'!I332+' СШ № 93'!I332+'СШ № 94'!I332+'СШ № 135'!I332+'СШ № 137'!I332+'СШ № 148'!I332</f>
        <v>0</v>
      </c>
      <c r="J332" s="73" t="e">
        <f t="shared" si="5"/>
        <v>#DIV/0!</v>
      </c>
      <c r="K332" s="104" t="e">
        <f>(J332+J333+J334)/3</f>
        <v>#DIV/0!</v>
      </c>
      <c r="L332" s="88" t="e">
        <f>(K332+K335)/2</f>
        <v>#DIV/0!</v>
      </c>
      <c r="M332" s="144"/>
      <c r="N332" s="92"/>
    </row>
    <row r="333" spans="1:14" ht="80.099999999999994" hidden="1" customHeight="1" x14ac:dyDescent="0.25">
      <c r="A333" s="133"/>
      <c r="B333" s="124"/>
      <c r="C333" s="90"/>
      <c r="D333" s="127"/>
      <c r="E333" s="5" t="s">
        <v>11</v>
      </c>
      <c r="F333" s="12" t="s">
        <v>176</v>
      </c>
      <c r="G333" s="7" t="s">
        <v>12</v>
      </c>
      <c r="H333" s="8">
        <f>'Гимназия № 4'!H333+'Гимназия № 6'!H333+'ГИМНАЗИЯ № 7'!H333+'Гимназия № 10'!H333+'ГИМНАЗИЯ № 11'!H333+'ГИМНАЗИЯ № 14'!H333+'ГИМНАЗИЯ № 15'!H333+'ЛИЦЕЙ № 3'!H333+'ЛИЦЕЙ № 6'!H333+'ЛИЦЕЙ № 9'!H333+'ЛИЦЕЙ № 11'!H333+'ЛИЦЕЙ № 12'!H333+'СШ № 6'!H333+'СШ № 8'!H333+'СШ № 13'!H333+'СШ № 16'!H333+'СШ № 17'!H333+' СШ № 23'!H333+'СШ № 31'!H333+' СШ №34'!H333+' СШ № 42'!H333+'СШ № 44'!H333+' СШ № 45'!H333+'СШ № 46'!H333+'СШ № 50'!H333+'СШ № 53'!H333+'СШ № 55'!H333+'СШ № 62'!H333+'СШ № 63'!H333+'СШ № 64'!H333+'СШ № 65'!H333+' СШ № 76'!H333+'СШ № 78'!H333+'СШ № 79'!H333+'СШ № 81'!H333+'СШ № 89'!H333+'СШ № 90'!H333+' СШ № 93'!H333+'СШ № 94'!H333+'СШ № 135'!H333+'СШ № 137'!H333+'СШ № 148'!H333</f>
        <v>0</v>
      </c>
      <c r="I333" s="8">
        <f>'Гимназия № 4'!I333+'Гимназия № 6'!I333+'ГИМНАЗИЯ № 7'!I333+'Гимназия № 10'!I333+'ГИМНАЗИЯ № 11'!I333+'ГИМНАЗИЯ № 14'!I333+'ГИМНАЗИЯ № 15'!I333+'ЛИЦЕЙ № 3'!I333+'ЛИЦЕЙ № 6'!I333+'ЛИЦЕЙ № 9'!I333+'ЛИЦЕЙ № 11'!I333+'ЛИЦЕЙ № 12'!I333+'СШ № 6'!I333+'СШ № 8'!I333+'СШ № 13'!I333+'СШ № 16'!I333+'СШ № 17'!I333+' СШ № 23'!I333+'СШ № 31'!I333+' СШ №34'!I333+' СШ № 42'!I333+'СШ № 44'!I333+' СШ № 45'!I333+'СШ № 46'!I333+'СШ № 50'!I333+'СШ № 53'!I333+'СШ № 55'!I333+'СШ № 62'!I333+'СШ № 63'!I333+'СШ № 64'!I333+'СШ № 65'!I333+' СШ № 76'!I333+'СШ № 78'!I333+'СШ № 79'!I333+'СШ № 81'!I333+'СШ № 89'!I333+'СШ № 90'!I333+' СШ № 93'!I333+'СШ № 94'!I333+'СШ № 135'!I333+'СШ № 137'!I333+'СШ № 148'!I333</f>
        <v>0</v>
      </c>
      <c r="J333" s="73">
        <v>0</v>
      </c>
      <c r="K333" s="112"/>
      <c r="L333" s="114"/>
      <c r="M333" s="144"/>
      <c r="N333" s="93"/>
    </row>
    <row r="334" spans="1:14" ht="80.099999999999994" hidden="1" customHeight="1" x14ac:dyDescent="0.25">
      <c r="A334" s="133"/>
      <c r="B334" s="124"/>
      <c r="C334" s="90"/>
      <c r="D334" s="127"/>
      <c r="E334" s="5" t="s">
        <v>11</v>
      </c>
      <c r="F334" s="12" t="s">
        <v>177</v>
      </c>
      <c r="G334" s="7" t="s">
        <v>12</v>
      </c>
      <c r="H334" s="8">
        <f>'Гимназия № 4'!H334+'Гимназия № 6'!H334+'ГИМНАЗИЯ № 7'!H334+'Гимназия № 10'!H334+'ГИМНАЗИЯ № 11'!H334+'ГИМНАЗИЯ № 14'!H334+'ГИМНАЗИЯ № 15'!H334+'ЛИЦЕЙ № 3'!H334+'ЛИЦЕЙ № 6'!H334+'ЛИЦЕЙ № 9'!H334+'ЛИЦЕЙ № 11'!H334+'ЛИЦЕЙ № 12'!H334+'СШ № 6'!H334+'СШ № 8'!H334+'СШ № 13'!H334+'СШ № 16'!H334+'СШ № 17'!H334+' СШ № 23'!H334+'СШ № 31'!H334+' СШ №34'!H334+' СШ № 42'!H334+'СШ № 44'!H334+' СШ № 45'!H334+'СШ № 46'!H334+'СШ № 50'!H334+'СШ № 53'!H334+'СШ № 55'!H334+'СШ № 62'!H334+'СШ № 63'!H334+'СШ № 64'!H334+'СШ № 65'!H334+' СШ № 76'!H334+'СШ № 78'!H334+'СШ № 79'!H334+'СШ № 81'!H334+'СШ № 89'!H334+'СШ № 90'!H334+' СШ № 93'!H334+'СШ № 94'!H334+'СШ № 135'!H334+'СШ № 137'!H334+'СШ № 148'!H334</f>
        <v>0</v>
      </c>
      <c r="I334" s="8">
        <f>'Гимназия № 4'!I334+'Гимназия № 6'!I334+'ГИМНАЗИЯ № 7'!I334+'Гимназия № 10'!I334+'ГИМНАЗИЯ № 11'!I334+'ГИМНАЗИЯ № 14'!I334+'ГИМНАЗИЯ № 15'!I334+'ЛИЦЕЙ № 3'!I334+'ЛИЦЕЙ № 6'!I334+'ЛИЦЕЙ № 9'!I334+'ЛИЦЕЙ № 11'!I334+'ЛИЦЕЙ № 12'!I334+'СШ № 6'!I334+'СШ № 8'!I334+'СШ № 13'!I334+'СШ № 16'!I334+'СШ № 17'!I334+' СШ № 23'!I334+'СШ № 31'!I334+' СШ №34'!I334+' СШ № 42'!I334+'СШ № 44'!I334+' СШ № 45'!I334+'СШ № 46'!I334+'СШ № 50'!I334+'СШ № 53'!I334+'СШ № 55'!I334+'СШ № 62'!I334+'СШ № 63'!I334+'СШ № 64'!I334+'СШ № 65'!I334+' СШ № 76'!I334+'СШ № 78'!I334+'СШ № 79'!I334+'СШ № 81'!I334+'СШ № 89'!I334+'СШ № 90'!I334+' СШ № 93'!I334+'СШ № 94'!I334+'СШ № 135'!I334+'СШ № 137'!I334+'СШ № 148'!I334</f>
        <v>0</v>
      </c>
      <c r="J334" s="73" t="e">
        <f t="shared" si="5"/>
        <v>#DIV/0!</v>
      </c>
      <c r="K334" s="113"/>
      <c r="L334" s="114"/>
      <c r="M334" s="144"/>
      <c r="N334" s="93"/>
    </row>
    <row r="335" spans="1:14" ht="27.75" hidden="1" customHeight="1" x14ac:dyDescent="0.25">
      <c r="A335" s="133"/>
      <c r="B335" s="125"/>
      <c r="C335" s="90"/>
      <c r="D335" s="128"/>
      <c r="E335" s="5" t="s">
        <v>14</v>
      </c>
      <c r="F335" s="1" t="s">
        <v>18</v>
      </c>
      <c r="G335" s="7" t="s">
        <v>19</v>
      </c>
      <c r="H335" s="8">
        <f>'Гимназия № 4'!H335+'Гимназия № 6'!H335+'ГИМНАЗИЯ № 7'!H335+'Гимназия № 10'!H335+'ГИМНАЗИЯ № 11'!H335+'ГИМНАЗИЯ № 14'!H335+'ГИМНАЗИЯ № 15'!H335+'ЛИЦЕЙ № 3'!H335+'ЛИЦЕЙ № 6'!H335+'ЛИЦЕЙ № 9'!H335+'ЛИЦЕЙ № 11'!H335+'ЛИЦЕЙ № 12'!H335+'СШ № 6'!H335+'СШ № 8'!H335+'СШ № 13'!H335+'СШ № 16'!H335+'СШ № 17'!H335+' СШ № 23'!H335+'СШ № 31'!H335+' СШ №34'!H335+' СШ № 42'!H335+'СШ № 44'!H335+' СШ № 45'!H335+'СШ № 46'!H335+'СШ № 50'!H335+'СШ № 53'!H335+'СШ № 55'!H335+'СШ № 62'!H335+'СШ № 63'!H335+'СШ № 64'!H335+'СШ № 65'!H335+' СШ № 76'!H335+'СШ № 78'!H335+'СШ № 79'!H335+'СШ № 81'!H335+'СШ № 89'!H335+'СШ № 90'!H335+' СШ № 93'!H335+'СШ № 94'!H335+'СШ № 135'!H335+'СШ № 137'!H335+'СШ № 148'!H335</f>
        <v>0</v>
      </c>
      <c r="I335" s="8">
        <f>'Гимназия № 4'!I335+'Гимназия № 6'!I335+'ГИМНАЗИЯ № 7'!I335+'Гимназия № 10'!I335+'ГИМНАЗИЯ № 11'!I335+'ГИМНАЗИЯ № 14'!I335+'ГИМНАЗИЯ № 15'!I335+'ЛИЦЕЙ № 3'!I335+'ЛИЦЕЙ № 6'!I335+'ЛИЦЕЙ № 9'!I335+'ЛИЦЕЙ № 11'!I335+'ЛИЦЕЙ № 12'!I335+'СШ № 6'!I335+'СШ № 8'!I335+'СШ № 13'!I335+'СШ № 16'!I335+'СШ № 17'!I335+' СШ № 23'!I335+'СШ № 31'!I335+' СШ №34'!I335+' СШ № 42'!I335+'СШ № 44'!I335+' СШ № 45'!I335+'СШ № 46'!I335+'СШ № 50'!I335+'СШ № 53'!I335+'СШ № 55'!I335+'СШ № 62'!I335+'СШ № 63'!I335+'СШ № 64'!I335+'СШ № 65'!I335+' СШ № 76'!I335+'СШ № 78'!I335+'СШ № 79'!I335+'СШ № 81'!I335+'СШ № 89'!I335+'СШ № 90'!I335+' СШ № 93'!I335+'СШ № 94'!I335+'СШ № 135'!I335+'СШ № 137'!I335+'СШ № 148'!I335</f>
        <v>0</v>
      </c>
      <c r="J335" s="73" t="e">
        <f t="shared" si="5"/>
        <v>#DIV/0!</v>
      </c>
      <c r="K335" s="73" t="e">
        <f>J335</f>
        <v>#DIV/0!</v>
      </c>
      <c r="L335" s="89"/>
      <c r="M335" s="144"/>
      <c r="N335" s="94"/>
    </row>
    <row r="336" spans="1:14" ht="80.099999999999994" hidden="1" customHeight="1" x14ac:dyDescent="0.25">
      <c r="A336" s="133"/>
      <c r="B336" s="123" t="s">
        <v>77</v>
      </c>
      <c r="C336" s="90" t="s">
        <v>245</v>
      </c>
      <c r="D336" s="126" t="s">
        <v>10</v>
      </c>
      <c r="E336" s="5" t="s">
        <v>11</v>
      </c>
      <c r="F336" s="12" t="s">
        <v>175</v>
      </c>
      <c r="G336" s="7" t="s">
        <v>12</v>
      </c>
      <c r="H336" s="8">
        <f>'Гимназия № 4'!H336+'Гимназия № 6'!H336+'ГИМНАЗИЯ № 7'!H336+'Гимназия № 10'!H336+'ГИМНАЗИЯ № 11'!H336+'ГИМНАЗИЯ № 14'!H336+'ГИМНАЗИЯ № 15'!H336+'ЛИЦЕЙ № 3'!H336+'ЛИЦЕЙ № 6'!H336+'ЛИЦЕЙ № 9'!H336+'ЛИЦЕЙ № 11'!H336+'ЛИЦЕЙ № 12'!H336+'СШ № 6'!H336+'СШ № 8'!H336+'СШ № 13'!H336+'СШ № 16'!H336+'СШ № 17'!H336+' СШ № 23'!H336+'СШ № 31'!H336+' СШ №34'!H336+' СШ № 42'!H336+'СШ № 44'!H336+' СШ № 45'!H336+'СШ № 46'!H336+'СШ № 50'!H336+'СШ № 53'!H336+'СШ № 55'!H336+'СШ № 62'!H336+'СШ № 63'!H336+'СШ № 64'!H336+'СШ № 65'!H336+' СШ № 76'!H336+'СШ № 78'!H336+'СШ № 79'!H336+'СШ № 81'!H336+'СШ № 89'!H336+'СШ № 90'!H336+' СШ № 93'!H336+'СШ № 94'!H336+'СШ № 135'!H336+'СШ № 137'!H336+'СШ № 148'!H336</f>
        <v>0</v>
      </c>
      <c r="I336" s="8">
        <f>'Гимназия № 4'!I336+'Гимназия № 6'!I336+'ГИМНАЗИЯ № 7'!I336+'Гимназия № 10'!I336+'ГИМНАЗИЯ № 11'!I336+'ГИМНАЗИЯ № 14'!I336+'ГИМНАЗИЯ № 15'!I336+'ЛИЦЕЙ № 3'!I336+'ЛИЦЕЙ № 6'!I336+'ЛИЦЕЙ № 9'!I336+'ЛИЦЕЙ № 11'!I336+'ЛИЦЕЙ № 12'!I336+'СШ № 6'!I336+'СШ № 8'!I336+'СШ № 13'!I336+'СШ № 16'!I336+'СШ № 17'!I336+' СШ № 23'!I336+'СШ № 31'!I336+' СШ №34'!I336+' СШ № 42'!I336+'СШ № 44'!I336+' СШ № 45'!I336+'СШ № 46'!I336+'СШ № 50'!I336+'СШ № 53'!I336+'СШ № 55'!I336+'СШ № 62'!I336+'СШ № 63'!I336+'СШ № 64'!I336+'СШ № 65'!I336+' СШ № 76'!I336+'СШ № 78'!I336+'СШ № 79'!I336+'СШ № 81'!I336+'СШ № 89'!I336+'СШ № 90'!I336+' СШ № 93'!I336+'СШ № 94'!I336+'СШ № 135'!I336+'СШ № 137'!I336+'СШ № 148'!I336</f>
        <v>0</v>
      </c>
      <c r="J336" s="73" t="e">
        <f t="shared" si="5"/>
        <v>#DIV/0!</v>
      </c>
      <c r="K336" s="104" t="e">
        <f>(J336+J337+J338)/3</f>
        <v>#DIV/0!</v>
      </c>
      <c r="L336" s="88" t="e">
        <f>(K336+K339)/2</f>
        <v>#DIV/0!</v>
      </c>
      <c r="M336" s="144"/>
      <c r="N336" s="92"/>
    </row>
    <row r="337" spans="1:14" ht="80.099999999999994" hidden="1" customHeight="1" x14ac:dyDescent="0.25">
      <c r="A337" s="133"/>
      <c r="B337" s="124"/>
      <c r="C337" s="90"/>
      <c r="D337" s="127"/>
      <c r="E337" s="5" t="s">
        <v>11</v>
      </c>
      <c r="F337" s="12" t="s">
        <v>176</v>
      </c>
      <c r="G337" s="7" t="s">
        <v>12</v>
      </c>
      <c r="H337" s="8">
        <f>'Гимназия № 4'!H337+'Гимназия № 6'!H337+'ГИМНАЗИЯ № 7'!H337+'Гимназия № 10'!H337+'ГИМНАЗИЯ № 11'!H337+'ГИМНАЗИЯ № 14'!H337+'ГИМНАЗИЯ № 15'!H337+'ЛИЦЕЙ № 3'!H337+'ЛИЦЕЙ № 6'!H337+'ЛИЦЕЙ № 9'!H337+'ЛИЦЕЙ № 11'!H337+'ЛИЦЕЙ № 12'!H337+'СШ № 6'!H337+'СШ № 8'!H337+'СШ № 13'!H337+'СШ № 16'!H337+'СШ № 17'!H337+' СШ № 23'!H337+'СШ № 31'!H337+' СШ №34'!H337+' СШ № 42'!H337+'СШ № 44'!H337+' СШ № 45'!H337+'СШ № 46'!H337+'СШ № 50'!H337+'СШ № 53'!H337+'СШ № 55'!H337+'СШ № 62'!H337+'СШ № 63'!H337+'СШ № 64'!H337+'СШ № 65'!H337+' СШ № 76'!H337+'СШ № 78'!H337+'СШ № 79'!H337+'СШ № 81'!H337+'СШ № 89'!H337+'СШ № 90'!H337+' СШ № 93'!H337+'СШ № 94'!H337+'СШ № 135'!H337+'СШ № 137'!H337+'СШ № 148'!H337</f>
        <v>0</v>
      </c>
      <c r="I337" s="8">
        <f>'Гимназия № 4'!I337+'Гимназия № 6'!I337+'ГИМНАЗИЯ № 7'!I337+'Гимназия № 10'!I337+'ГИМНАЗИЯ № 11'!I337+'ГИМНАЗИЯ № 14'!I337+'ГИМНАЗИЯ № 15'!I337+'ЛИЦЕЙ № 3'!I337+'ЛИЦЕЙ № 6'!I337+'ЛИЦЕЙ № 9'!I337+'ЛИЦЕЙ № 11'!I337+'ЛИЦЕЙ № 12'!I337+'СШ № 6'!I337+'СШ № 8'!I337+'СШ № 13'!I337+'СШ № 16'!I337+'СШ № 17'!I337+' СШ № 23'!I337+'СШ № 31'!I337+' СШ №34'!I337+' СШ № 42'!I337+'СШ № 44'!I337+' СШ № 45'!I337+'СШ № 46'!I337+'СШ № 50'!I337+'СШ № 53'!I337+'СШ № 55'!I337+'СШ № 62'!I337+'СШ № 63'!I337+'СШ № 64'!I337+'СШ № 65'!I337+' СШ № 76'!I337+'СШ № 78'!I337+'СШ № 79'!I337+'СШ № 81'!I337+'СШ № 89'!I337+'СШ № 90'!I337+' СШ № 93'!I337+'СШ № 94'!I337+'СШ № 135'!I337+'СШ № 137'!I337+'СШ № 148'!I337</f>
        <v>0</v>
      </c>
      <c r="J337" s="73" t="e">
        <f t="shared" si="5"/>
        <v>#DIV/0!</v>
      </c>
      <c r="K337" s="112"/>
      <c r="L337" s="114"/>
      <c r="M337" s="144"/>
      <c r="N337" s="93"/>
    </row>
    <row r="338" spans="1:14" ht="80.099999999999994" hidden="1" customHeight="1" x14ac:dyDescent="0.25">
      <c r="A338" s="133"/>
      <c r="B338" s="124"/>
      <c r="C338" s="90"/>
      <c r="D338" s="127"/>
      <c r="E338" s="5" t="s">
        <v>11</v>
      </c>
      <c r="F338" s="12" t="s">
        <v>177</v>
      </c>
      <c r="G338" s="7" t="s">
        <v>12</v>
      </c>
      <c r="H338" s="8">
        <f>'Гимназия № 4'!H338+'Гимназия № 6'!H338+'ГИМНАЗИЯ № 7'!H338+'Гимназия № 10'!H338+'ГИМНАЗИЯ № 11'!H338+'ГИМНАЗИЯ № 14'!H338+'ГИМНАЗИЯ № 15'!H338+'ЛИЦЕЙ № 3'!H338+'ЛИЦЕЙ № 6'!H338+'ЛИЦЕЙ № 9'!H338+'ЛИЦЕЙ № 11'!H338+'ЛИЦЕЙ № 12'!H338+'СШ № 6'!H338+'СШ № 8'!H338+'СШ № 13'!H338+'СШ № 16'!H338+'СШ № 17'!H338+' СШ № 23'!H338+'СШ № 31'!H338+' СШ №34'!H338+' СШ № 42'!H338+'СШ № 44'!H338+' СШ № 45'!H338+'СШ № 46'!H338+'СШ № 50'!H338+'СШ № 53'!H338+'СШ № 55'!H338+'СШ № 62'!H338+'СШ № 63'!H338+'СШ № 64'!H338+'СШ № 65'!H338+' СШ № 76'!H338+'СШ № 78'!H338+'СШ № 79'!H338+'СШ № 81'!H338+'СШ № 89'!H338+'СШ № 90'!H338+' СШ № 93'!H338+'СШ № 94'!H338+'СШ № 135'!H338+'СШ № 137'!H338+'СШ № 148'!H338</f>
        <v>0</v>
      </c>
      <c r="I338" s="8">
        <f>'Гимназия № 4'!I338+'Гимназия № 6'!I338+'ГИМНАЗИЯ № 7'!I338+'Гимназия № 10'!I338+'ГИМНАЗИЯ № 11'!I338+'ГИМНАЗИЯ № 14'!I338+'ГИМНАЗИЯ № 15'!I338+'ЛИЦЕЙ № 3'!I338+'ЛИЦЕЙ № 6'!I338+'ЛИЦЕЙ № 9'!I338+'ЛИЦЕЙ № 11'!I338+'ЛИЦЕЙ № 12'!I338+'СШ № 6'!I338+'СШ № 8'!I338+'СШ № 13'!I338+'СШ № 16'!I338+'СШ № 17'!I338+' СШ № 23'!I338+'СШ № 31'!I338+' СШ №34'!I338+' СШ № 42'!I338+'СШ № 44'!I338+' СШ № 45'!I338+'СШ № 46'!I338+'СШ № 50'!I338+'СШ № 53'!I338+'СШ № 55'!I338+'СШ № 62'!I338+'СШ № 63'!I338+'СШ № 64'!I338+'СШ № 65'!I338+' СШ № 76'!I338+'СШ № 78'!I338+'СШ № 79'!I338+'СШ № 81'!I338+'СШ № 89'!I338+'СШ № 90'!I338+' СШ № 93'!I338+'СШ № 94'!I338+'СШ № 135'!I338+'СШ № 137'!I338+'СШ № 148'!I338</f>
        <v>0</v>
      </c>
      <c r="J338" s="73" t="e">
        <f t="shared" si="5"/>
        <v>#DIV/0!</v>
      </c>
      <c r="K338" s="113"/>
      <c r="L338" s="114"/>
      <c r="M338" s="144"/>
      <c r="N338" s="93"/>
    </row>
    <row r="339" spans="1:14" ht="33" hidden="1" customHeight="1" x14ac:dyDescent="0.25">
      <c r="A339" s="133"/>
      <c r="B339" s="125"/>
      <c r="C339" s="90"/>
      <c r="D339" s="128"/>
      <c r="E339" s="5" t="s">
        <v>14</v>
      </c>
      <c r="F339" s="1" t="s">
        <v>18</v>
      </c>
      <c r="G339" s="7" t="s">
        <v>19</v>
      </c>
      <c r="H339" s="8">
        <f>'Гимназия № 4'!H339+'Гимназия № 6'!H339+'ГИМНАЗИЯ № 7'!H339+'Гимназия № 10'!H339+'ГИМНАЗИЯ № 11'!H339+'ГИМНАЗИЯ № 14'!H339+'ГИМНАЗИЯ № 15'!H339+'ЛИЦЕЙ № 3'!H339+'ЛИЦЕЙ № 6'!H339+'ЛИЦЕЙ № 9'!H339+'ЛИЦЕЙ № 11'!H339+'ЛИЦЕЙ № 12'!H339+'СШ № 6'!H339+'СШ № 8'!H339+'СШ № 13'!H339+'СШ № 16'!H339+'СШ № 17'!H339+' СШ № 23'!H339+'СШ № 31'!H339+' СШ №34'!H339+' СШ № 42'!H339+'СШ № 44'!H339+' СШ № 45'!H339+'СШ № 46'!H339+'СШ № 50'!H339+'СШ № 53'!H339+'СШ № 55'!H339+'СШ № 62'!H339+'СШ № 63'!H339+'СШ № 64'!H339+'СШ № 65'!H339+' СШ № 76'!H339+'СШ № 78'!H339+'СШ № 79'!H339+'СШ № 81'!H339+'СШ № 89'!H339+'СШ № 90'!H339+' СШ № 93'!H339+'СШ № 94'!H339+'СШ № 135'!H339+'СШ № 137'!H339+'СШ № 148'!H339</f>
        <v>0</v>
      </c>
      <c r="I339" s="8">
        <f>'Гимназия № 4'!I339+'Гимназия № 6'!I339+'ГИМНАЗИЯ № 7'!I339+'Гимназия № 10'!I339+'ГИМНАЗИЯ № 11'!I339+'ГИМНАЗИЯ № 14'!I339+'ГИМНАЗИЯ № 15'!I339+'ЛИЦЕЙ № 3'!I339+'ЛИЦЕЙ № 6'!I339+'ЛИЦЕЙ № 9'!I339+'ЛИЦЕЙ № 11'!I339+'ЛИЦЕЙ № 12'!I339+'СШ № 6'!I339+'СШ № 8'!I339+'СШ № 13'!I339+'СШ № 16'!I339+'СШ № 17'!I339+' СШ № 23'!I339+'СШ № 31'!I339+' СШ №34'!I339+' СШ № 42'!I339+'СШ № 44'!I339+' СШ № 45'!I339+'СШ № 46'!I339+'СШ № 50'!I339+'СШ № 53'!I339+'СШ № 55'!I339+'СШ № 62'!I339+'СШ № 63'!I339+'СШ № 64'!I339+'СШ № 65'!I339+' СШ № 76'!I339+'СШ № 78'!I339+'СШ № 79'!I339+'СШ № 81'!I339+'СШ № 89'!I339+'СШ № 90'!I339+' СШ № 93'!I339+'СШ № 94'!I339+'СШ № 135'!I339+'СШ № 137'!I339+'СШ № 148'!I339</f>
        <v>0</v>
      </c>
      <c r="J339" s="73" t="e">
        <f t="shared" si="5"/>
        <v>#DIV/0!</v>
      </c>
      <c r="K339" s="73" t="e">
        <f>J339</f>
        <v>#DIV/0!</v>
      </c>
      <c r="L339" s="89"/>
      <c r="M339" s="144"/>
      <c r="N339" s="94"/>
    </row>
    <row r="340" spans="1:14" ht="80.099999999999994" hidden="1" customHeight="1" x14ac:dyDescent="0.25">
      <c r="A340" s="133"/>
      <c r="B340" s="123" t="s">
        <v>47</v>
      </c>
      <c r="C340" s="90" t="s">
        <v>246</v>
      </c>
      <c r="D340" s="126" t="s">
        <v>10</v>
      </c>
      <c r="E340" s="5" t="s">
        <v>11</v>
      </c>
      <c r="F340" s="12" t="s">
        <v>175</v>
      </c>
      <c r="G340" s="7" t="s">
        <v>12</v>
      </c>
      <c r="H340" s="8">
        <f>'Гимназия № 4'!H340+'Гимназия № 6'!H340+'ГИМНАЗИЯ № 7'!H340+'Гимназия № 10'!H340+'ГИМНАЗИЯ № 11'!H340+'ГИМНАЗИЯ № 14'!H340+'ГИМНАЗИЯ № 15'!H340+'ЛИЦЕЙ № 3'!H340+'ЛИЦЕЙ № 6'!H340+'ЛИЦЕЙ № 9'!H340+'ЛИЦЕЙ № 11'!H340+'ЛИЦЕЙ № 12'!H340+'СШ № 6'!H340+'СШ № 8'!H340+'СШ № 13'!H340+'СШ № 16'!H340+'СШ № 17'!H340+' СШ № 23'!H340+'СШ № 31'!H340+' СШ №34'!H340+' СШ № 42'!H340+'СШ № 44'!H340+' СШ № 45'!H340+'СШ № 46'!H340+'СШ № 50'!H340+'СШ № 53'!H340+'СШ № 55'!H340+'СШ № 62'!H340+'СШ № 63'!H340+'СШ № 64'!H340+'СШ № 65'!H340+' СШ № 76'!H340+'СШ № 78'!H340+'СШ № 79'!H340+'СШ № 81'!H340+'СШ № 89'!H340+'СШ № 90'!H340+' СШ № 93'!H340+'СШ № 94'!H340+'СШ № 135'!H340+'СШ № 137'!H340+'СШ № 148'!H340</f>
        <v>0</v>
      </c>
      <c r="I340" s="8">
        <f>'Гимназия № 4'!I340+'Гимназия № 6'!I340+'ГИМНАЗИЯ № 7'!I340+'Гимназия № 10'!I340+'ГИМНАЗИЯ № 11'!I340+'ГИМНАЗИЯ № 14'!I340+'ГИМНАЗИЯ № 15'!I340+'ЛИЦЕЙ № 3'!I340+'ЛИЦЕЙ № 6'!I340+'ЛИЦЕЙ № 9'!I340+'ЛИЦЕЙ № 11'!I340+'ЛИЦЕЙ № 12'!I340+'СШ № 6'!I340+'СШ № 8'!I340+'СШ № 13'!I340+'СШ № 16'!I340+'СШ № 17'!I340+' СШ № 23'!I340+'СШ № 31'!I340+' СШ №34'!I340+' СШ № 42'!I340+'СШ № 44'!I340+' СШ № 45'!I340+'СШ № 46'!I340+'СШ № 50'!I340+'СШ № 53'!I340+'СШ № 55'!I340+'СШ № 62'!I340+'СШ № 63'!I340+'СШ № 64'!I340+'СШ № 65'!I340+' СШ № 76'!I340+'СШ № 78'!I340+'СШ № 79'!I340+'СШ № 81'!I340+'СШ № 89'!I340+'СШ № 90'!I340+' СШ № 93'!I340+'СШ № 94'!I340+'СШ № 135'!I340+'СШ № 137'!I340+'СШ № 148'!I340</f>
        <v>0</v>
      </c>
      <c r="J340" s="73" t="e">
        <f t="shared" si="5"/>
        <v>#DIV/0!</v>
      </c>
      <c r="K340" s="104" t="e">
        <f>(J340+J341+J342)/3</f>
        <v>#DIV/0!</v>
      </c>
      <c r="L340" s="88" t="e">
        <f>(K340+K343)/2</f>
        <v>#DIV/0!</v>
      </c>
      <c r="M340" s="144"/>
      <c r="N340" s="92"/>
    </row>
    <row r="341" spans="1:14" ht="80.099999999999994" hidden="1" customHeight="1" x14ac:dyDescent="0.25">
      <c r="A341" s="133"/>
      <c r="B341" s="124"/>
      <c r="C341" s="90"/>
      <c r="D341" s="127"/>
      <c r="E341" s="5" t="s">
        <v>11</v>
      </c>
      <c r="F341" s="12" t="s">
        <v>176</v>
      </c>
      <c r="G341" s="7" t="s">
        <v>12</v>
      </c>
      <c r="H341" s="8">
        <f>'Гимназия № 4'!H341+'Гимназия № 6'!H341+'ГИМНАЗИЯ № 7'!H341+'Гимназия № 10'!H341+'ГИМНАЗИЯ № 11'!H341+'ГИМНАЗИЯ № 14'!H341+'ГИМНАЗИЯ № 15'!H341+'ЛИЦЕЙ № 3'!H341+'ЛИЦЕЙ № 6'!H341+'ЛИЦЕЙ № 9'!H341+'ЛИЦЕЙ № 11'!H341+'ЛИЦЕЙ № 12'!H341+'СШ № 6'!H341+'СШ № 8'!H341+'СШ № 13'!H341+'СШ № 16'!H341+'СШ № 17'!H341+' СШ № 23'!H341+'СШ № 31'!H341+' СШ №34'!H341+' СШ № 42'!H341+'СШ № 44'!H341+' СШ № 45'!H341+'СШ № 46'!H341+'СШ № 50'!H341+'СШ № 53'!H341+'СШ № 55'!H341+'СШ № 62'!H341+'СШ № 63'!H341+'СШ № 64'!H341+'СШ № 65'!H341+' СШ № 76'!H341+'СШ № 78'!H341+'СШ № 79'!H341+'СШ № 81'!H341+'СШ № 89'!H341+'СШ № 90'!H341+' СШ № 93'!H341+'СШ № 94'!H341+'СШ № 135'!H341+'СШ № 137'!H341+'СШ № 148'!H341</f>
        <v>0</v>
      </c>
      <c r="I341" s="8">
        <f>'Гимназия № 4'!I341+'Гимназия № 6'!I341+'ГИМНАЗИЯ № 7'!I341+'Гимназия № 10'!I341+'ГИМНАЗИЯ № 11'!I341+'ГИМНАЗИЯ № 14'!I341+'ГИМНАЗИЯ № 15'!I341+'ЛИЦЕЙ № 3'!I341+'ЛИЦЕЙ № 6'!I341+'ЛИЦЕЙ № 9'!I341+'ЛИЦЕЙ № 11'!I341+'ЛИЦЕЙ № 12'!I341+'СШ № 6'!I341+'СШ № 8'!I341+'СШ № 13'!I341+'СШ № 16'!I341+'СШ № 17'!I341+' СШ № 23'!I341+'СШ № 31'!I341+' СШ №34'!I341+' СШ № 42'!I341+'СШ № 44'!I341+' СШ № 45'!I341+'СШ № 46'!I341+'СШ № 50'!I341+'СШ № 53'!I341+'СШ № 55'!I341+'СШ № 62'!I341+'СШ № 63'!I341+'СШ № 64'!I341+'СШ № 65'!I341+' СШ № 76'!I341+'СШ № 78'!I341+'СШ № 79'!I341+'СШ № 81'!I341+'СШ № 89'!I341+'СШ № 90'!I341+' СШ № 93'!I341+'СШ № 94'!I341+'СШ № 135'!I341+'СШ № 137'!I341+'СШ № 148'!I341</f>
        <v>0</v>
      </c>
      <c r="J341" s="73" t="e">
        <f t="shared" si="5"/>
        <v>#DIV/0!</v>
      </c>
      <c r="K341" s="112"/>
      <c r="L341" s="114"/>
      <c r="M341" s="144"/>
      <c r="N341" s="93"/>
    </row>
    <row r="342" spans="1:14" ht="80.099999999999994" hidden="1" customHeight="1" x14ac:dyDescent="0.25">
      <c r="A342" s="133"/>
      <c r="B342" s="124"/>
      <c r="C342" s="90"/>
      <c r="D342" s="127"/>
      <c r="E342" s="5" t="s">
        <v>11</v>
      </c>
      <c r="F342" s="12" t="s">
        <v>177</v>
      </c>
      <c r="G342" s="7" t="s">
        <v>12</v>
      </c>
      <c r="H342" s="8">
        <f>'Гимназия № 4'!H342+'Гимназия № 6'!H342+'ГИМНАЗИЯ № 7'!H342+'Гимназия № 10'!H342+'ГИМНАЗИЯ № 11'!H342+'ГИМНАЗИЯ № 14'!H342+'ГИМНАЗИЯ № 15'!H342+'ЛИЦЕЙ № 3'!H342+'ЛИЦЕЙ № 6'!H342+'ЛИЦЕЙ № 9'!H342+'ЛИЦЕЙ № 11'!H342+'ЛИЦЕЙ № 12'!H342+'СШ № 6'!H342+'СШ № 8'!H342+'СШ № 13'!H342+'СШ № 16'!H342+'СШ № 17'!H342+' СШ № 23'!H342+'СШ № 31'!H342+' СШ №34'!H342+' СШ № 42'!H342+'СШ № 44'!H342+' СШ № 45'!H342+'СШ № 46'!H342+'СШ № 50'!H342+'СШ № 53'!H342+'СШ № 55'!H342+'СШ № 62'!H342+'СШ № 63'!H342+'СШ № 64'!H342+'СШ № 65'!H342+' СШ № 76'!H342+'СШ № 78'!H342+'СШ № 79'!H342+'СШ № 81'!H342+'СШ № 89'!H342+'СШ № 90'!H342+' СШ № 93'!H342+'СШ № 94'!H342+'СШ № 135'!H342+'СШ № 137'!H342+'СШ № 148'!H342</f>
        <v>0</v>
      </c>
      <c r="I342" s="8">
        <f>'Гимназия № 4'!I342+'Гимназия № 6'!I342+'ГИМНАЗИЯ № 7'!I342+'Гимназия № 10'!I342+'ГИМНАЗИЯ № 11'!I342+'ГИМНАЗИЯ № 14'!I342+'ГИМНАЗИЯ № 15'!I342+'ЛИЦЕЙ № 3'!I342+'ЛИЦЕЙ № 6'!I342+'ЛИЦЕЙ № 9'!I342+'ЛИЦЕЙ № 11'!I342+'ЛИЦЕЙ № 12'!I342+'СШ № 6'!I342+'СШ № 8'!I342+'СШ № 13'!I342+'СШ № 16'!I342+'СШ № 17'!I342+' СШ № 23'!I342+'СШ № 31'!I342+' СШ №34'!I342+' СШ № 42'!I342+'СШ № 44'!I342+' СШ № 45'!I342+'СШ № 46'!I342+'СШ № 50'!I342+'СШ № 53'!I342+'СШ № 55'!I342+'СШ № 62'!I342+'СШ № 63'!I342+'СШ № 64'!I342+'СШ № 65'!I342+' СШ № 76'!I342+'СШ № 78'!I342+'СШ № 79'!I342+'СШ № 81'!I342+'СШ № 89'!I342+'СШ № 90'!I342+' СШ № 93'!I342+'СШ № 94'!I342+'СШ № 135'!I342+'СШ № 137'!I342+'СШ № 148'!I342</f>
        <v>0</v>
      </c>
      <c r="J342" s="73" t="e">
        <f t="shared" si="5"/>
        <v>#DIV/0!</v>
      </c>
      <c r="K342" s="113"/>
      <c r="L342" s="114"/>
      <c r="M342" s="144"/>
      <c r="N342" s="93"/>
    </row>
    <row r="343" spans="1:14" ht="42.75" hidden="1" customHeight="1" x14ac:dyDescent="0.25">
      <c r="A343" s="133"/>
      <c r="B343" s="125"/>
      <c r="C343" s="90"/>
      <c r="D343" s="128"/>
      <c r="E343" s="5" t="s">
        <v>14</v>
      </c>
      <c r="F343" s="1" t="s">
        <v>18</v>
      </c>
      <c r="G343" s="7" t="s">
        <v>19</v>
      </c>
      <c r="H343" s="8">
        <f>'Гимназия № 4'!H343+'Гимназия № 6'!H343+'ГИМНАЗИЯ № 7'!H343+'Гимназия № 10'!H343+'ГИМНАЗИЯ № 11'!H343+'ГИМНАЗИЯ № 14'!H343+'ГИМНАЗИЯ № 15'!H343+'ЛИЦЕЙ № 3'!H343+'ЛИЦЕЙ № 6'!H343+'ЛИЦЕЙ № 9'!H343+'ЛИЦЕЙ № 11'!H343+'ЛИЦЕЙ № 12'!H343+'СШ № 6'!H343+'СШ № 8'!H343+'СШ № 13'!H343+'СШ № 16'!H343+'СШ № 17'!H343+' СШ № 23'!H343+'СШ № 31'!H343+' СШ №34'!H343+' СШ № 42'!H343+'СШ № 44'!H343+' СШ № 45'!H343+'СШ № 46'!H343+'СШ № 50'!H343+'СШ № 53'!H343+'СШ № 55'!H343+'СШ № 62'!H343+'СШ № 63'!H343+'СШ № 64'!H343+'СШ № 65'!H343+' СШ № 76'!H343+'СШ № 78'!H343+'СШ № 79'!H343+'СШ № 81'!H343+'СШ № 89'!H343+'СШ № 90'!H343+' СШ № 93'!H343+'СШ № 94'!H343+'СШ № 135'!H343+'СШ № 137'!H343+'СШ № 148'!H343</f>
        <v>0</v>
      </c>
      <c r="I343" s="8">
        <f>'Гимназия № 4'!I343+'Гимназия № 6'!I343+'ГИМНАЗИЯ № 7'!I343+'Гимназия № 10'!I343+'ГИМНАЗИЯ № 11'!I343+'ГИМНАЗИЯ № 14'!I343+'ГИМНАЗИЯ № 15'!I343+'ЛИЦЕЙ № 3'!I343+'ЛИЦЕЙ № 6'!I343+'ЛИЦЕЙ № 9'!I343+'ЛИЦЕЙ № 11'!I343+'ЛИЦЕЙ № 12'!I343+'СШ № 6'!I343+'СШ № 8'!I343+'СШ № 13'!I343+'СШ № 16'!I343+'СШ № 17'!I343+' СШ № 23'!I343+'СШ № 31'!I343+' СШ №34'!I343+' СШ № 42'!I343+'СШ № 44'!I343+' СШ № 45'!I343+'СШ № 46'!I343+'СШ № 50'!I343+'СШ № 53'!I343+'СШ № 55'!I343+'СШ № 62'!I343+'СШ № 63'!I343+'СШ № 64'!I343+'СШ № 65'!I343+' СШ № 76'!I343+'СШ № 78'!I343+'СШ № 79'!I343+'СШ № 81'!I343+'СШ № 89'!I343+'СШ № 90'!I343+' СШ № 93'!I343+'СШ № 94'!I343+'СШ № 135'!I343+'СШ № 137'!I343+'СШ № 148'!I343</f>
        <v>0</v>
      </c>
      <c r="J343" s="74" t="e">
        <f t="shared" si="5"/>
        <v>#DIV/0!</v>
      </c>
      <c r="K343" s="74" t="e">
        <f>J343</f>
        <v>#DIV/0!</v>
      </c>
      <c r="L343" s="89"/>
      <c r="M343" s="144"/>
      <c r="N343" s="94"/>
    </row>
    <row r="344" spans="1:14" ht="80.099999999999994" hidden="1" customHeight="1" x14ac:dyDescent="0.25">
      <c r="A344" s="133"/>
      <c r="B344" s="123"/>
      <c r="C344" s="90" t="s">
        <v>247</v>
      </c>
      <c r="D344" s="126" t="s">
        <v>10</v>
      </c>
      <c r="E344" s="5" t="s">
        <v>11</v>
      </c>
      <c r="F344" s="12" t="s">
        <v>175</v>
      </c>
      <c r="G344" s="7" t="s">
        <v>12</v>
      </c>
      <c r="H344" s="8">
        <f>'Гимназия № 4'!H344+'Гимназия № 6'!H344+'ГИМНАЗИЯ № 7'!H344+'Гимназия № 10'!H344+'ГИМНАЗИЯ № 11'!H344+'ГИМНАЗИЯ № 14'!H344+'ГИМНАЗИЯ № 15'!H344+'ЛИЦЕЙ № 3'!H344+'ЛИЦЕЙ № 6'!H344+'ЛИЦЕЙ № 9'!H344+'ЛИЦЕЙ № 11'!H344+'ЛИЦЕЙ № 12'!H344+'СШ № 6'!H344+'СШ № 8'!H344+'СШ № 13'!H344+'СШ № 16'!H344+'СШ № 17'!H344+' СШ № 23'!H344+'СШ № 31'!H344+' СШ №34'!H344+' СШ № 42'!H344+'СШ № 44'!H344+' СШ № 45'!H344+'СШ № 46'!H344+'СШ № 50'!H344+'СШ № 53'!H344+'СШ № 55'!H344+'СШ № 62'!H344+'СШ № 63'!H344+'СШ № 64'!H344+'СШ № 65'!H344+' СШ № 76'!H344+'СШ № 78'!H344+'СШ № 79'!H344+'СШ № 81'!H344+'СШ № 89'!H344+'СШ № 90'!H344+' СШ № 93'!H344+'СШ № 94'!H344+'СШ № 135'!H344+'СШ № 137'!H344+'СШ № 148'!H344</f>
        <v>0</v>
      </c>
      <c r="I344" s="8">
        <f>'Гимназия № 4'!I344+'Гимназия № 6'!I344+'ГИМНАЗИЯ № 7'!I344+'Гимназия № 10'!I344+'ГИМНАЗИЯ № 11'!I344+'ГИМНАЗИЯ № 14'!I344+'ГИМНАЗИЯ № 15'!I344+'ЛИЦЕЙ № 3'!I344+'ЛИЦЕЙ № 6'!I344+'ЛИЦЕЙ № 9'!I344+'ЛИЦЕЙ № 11'!I344+'ЛИЦЕЙ № 12'!I344+'СШ № 6'!I344+'СШ № 8'!I344+'СШ № 13'!I344+'СШ № 16'!I344+'СШ № 17'!I344+' СШ № 23'!I344+'СШ № 31'!I344+' СШ №34'!I344+' СШ № 42'!I344+'СШ № 44'!I344+' СШ № 45'!I344+'СШ № 46'!I344+'СШ № 50'!I344+'СШ № 53'!I344+'СШ № 55'!I344+'СШ № 62'!I344+'СШ № 63'!I344+'СШ № 64'!I344+'СШ № 65'!I344+' СШ № 76'!I344+'СШ № 78'!I344+'СШ № 79'!I344+'СШ № 81'!I344+'СШ № 89'!I344+'СШ № 90'!I344+' СШ № 93'!I344+'СШ № 94'!I344+'СШ № 135'!I344+'СШ № 137'!I344+'СШ № 148'!I344</f>
        <v>0</v>
      </c>
      <c r="J344" s="73" t="e">
        <f t="shared" si="5"/>
        <v>#DIV/0!</v>
      </c>
      <c r="K344" s="104" t="e">
        <f>(J344+J345+J346)/3</f>
        <v>#DIV/0!</v>
      </c>
      <c r="L344" s="88" t="e">
        <f>(K344+K347)/2</f>
        <v>#DIV/0!</v>
      </c>
      <c r="M344" s="144"/>
      <c r="N344" s="92"/>
    </row>
    <row r="345" spans="1:14" ht="80.099999999999994" hidden="1" customHeight="1" x14ac:dyDescent="0.25">
      <c r="A345" s="133"/>
      <c r="B345" s="124"/>
      <c r="C345" s="90"/>
      <c r="D345" s="127"/>
      <c r="E345" s="5" t="s">
        <v>11</v>
      </c>
      <c r="F345" s="12" t="s">
        <v>176</v>
      </c>
      <c r="G345" s="7" t="s">
        <v>12</v>
      </c>
      <c r="H345" s="8">
        <f>'Гимназия № 4'!H345+'Гимназия № 6'!H345+'ГИМНАЗИЯ № 7'!H345+'Гимназия № 10'!H345+'ГИМНАЗИЯ № 11'!H345+'ГИМНАЗИЯ № 14'!H345+'ГИМНАЗИЯ № 15'!H345+'ЛИЦЕЙ № 3'!H345+'ЛИЦЕЙ № 6'!H345+'ЛИЦЕЙ № 9'!H345+'ЛИЦЕЙ № 11'!H345+'ЛИЦЕЙ № 12'!H345+'СШ № 6'!H345+'СШ № 8'!H345+'СШ № 13'!H345+'СШ № 16'!H345+'СШ № 17'!H345+' СШ № 23'!H345+'СШ № 31'!H345+' СШ №34'!H345+' СШ № 42'!H345+'СШ № 44'!H345+' СШ № 45'!H345+'СШ № 46'!H345+'СШ № 50'!H345+'СШ № 53'!H345+'СШ № 55'!H345+'СШ № 62'!H345+'СШ № 63'!H345+'СШ № 64'!H345+'СШ № 65'!H345+' СШ № 76'!H345+'СШ № 78'!H345+'СШ № 79'!H345+'СШ № 81'!H345+'СШ № 89'!H345+'СШ № 90'!H345+' СШ № 93'!H345+'СШ № 94'!H345+'СШ № 135'!H345+'СШ № 137'!H345+'СШ № 148'!H345</f>
        <v>0</v>
      </c>
      <c r="I345" s="8">
        <f>'Гимназия № 4'!I345+'Гимназия № 6'!I345+'ГИМНАЗИЯ № 7'!I345+'Гимназия № 10'!I345+'ГИМНАЗИЯ № 11'!I345+'ГИМНАЗИЯ № 14'!I345+'ГИМНАЗИЯ № 15'!I345+'ЛИЦЕЙ № 3'!I345+'ЛИЦЕЙ № 6'!I345+'ЛИЦЕЙ № 9'!I345+'ЛИЦЕЙ № 11'!I345+'ЛИЦЕЙ № 12'!I345+'СШ № 6'!I345+'СШ № 8'!I345+'СШ № 13'!I345+'СШ № 16'!I345+'СШ № 17'!I345+' СШ № 23'!I345+'СШ № 31'!I345+' СШ №34'!I345+' СШ № 42'!I345+'СШ № 44'!I345+' СШ № 45'!I345+'СШ № 46'!I345+'СШ № 50'!I345+'СШ № 53'!I345+'СШ № 55'!I345+'СШ № 62'!I345+'СШ № 63'!I345+'СШ № 64'!I345+'СШ № 65'!I345+' СШ № 76'!I345+'СШ № 78'!I345+'СШ № 79'!I345+'СШ № 81'!I345+'СШ № 89'!I345+'СШ № 90'!I345+' СШ № 93'!I345+'СШ № 94'!I345+'СШ № 135'!I345+'СШ № 137'!I345+'СШ № 148'!I345</f>
        <v>0</v>
      </c>
      <c r="J345" s="73" t="e">
        <f t="shared" si="5"/>
        <v>#DIV/0!</v>
      </c>
      <c r="K345" s="112"/>
      <c r="L345" s="114"/>
      <c r="M345" s="144"/>
      <c r="N345" s="93"/>
    </row>
    <row r="346" spans="1:14" ht="80.099999999999994" hidden="1" customHeight="1" x14ac:dyDescent="0.25">
      <c r="A346" s="133"/>
      <c r="B346" s="124"/>
      <c r="C346" s="90"/>
      <c r="D346" s="127"/>
      <c r="E346" s="5" t="s">
        <v>11</v>
      </c>
      <c r="F346" s="12" t="s">
        <v>177</v>
      </c>
      <c r="G346" s="7" t="s">
        <v>12</v>
      </c>
      <c r="H346" s="8">
        <f>'Гимназия № 4'!H346+'Гимназия № 6'!H346+'ГИМНАЗИЯ № 7'!H346+'Гимназия № 10'!H346+'ГИМНАЗИЯ № 11'!H346+'ГИМНАЗИЯ № 14'!H346+'ГИМНАЗИЯ № 15'!H346+'ЛИЦЕЙ № 3'!H346+'ЛИЦЕЙ № 6'!H346+'ЛИЦЕЙ № 9'!H346+'ЛИЦЕЙ № 11'!H346+'ЛИЦЕЙ № 12'!H346+'СШ № 6'!H346+'СШ № 8'!H346+'СШ № 13'!H346+'СШ № 16'!H346+'СШ № 17'!H346+' СШ № 23'!H346+'СШ № 31'!H346+' СШ №34'!H346+' СШ № 42'!H346+'СШ № 44'!H346+' СШ № 45'!H346+'СШ № 46'!H346+'СШ № 50'!H346+'СШ № 53'!H346+'СШ № 55'!H346+'СШ № 62'!H346+'СШ № 63'!H346+'СШ № 64'!H346+'СШ № 65'!H346+' СШ № 76'!H346+'СШ № 78'!H346+'СШ № 79'!H346+'СШ № 81'!H346+'СШ № 89'!H346+'СШ № 90'!H346+' СШ № 93'!H346+'СШ № 94'!H346+'СШ № 135'!H346+'СШ № 137'!H346+'СШ № 148'!H346</f>
        <v>0</v>
      </c>
      <c r="I346" s="8">
        <f>'Гимназия № 4'!I346+'Гимназия № 6'!I346+'ГИМНАЗИЯ № 7'!I346+'Гимназия № 10'!I346+'ГИМНАЗИЯ № 11'!I346+'ГИМНАЗИЯ № 14'!I346+'ГИМНАЗИЯ № 15'!I346+'ЛИЦЕЙ № 3'!I346+'ЛИЦЕЙ № 6'!I346+'ЛИЦЕЙ № 9'!I346+'ЛИЦЕЙ № 11'!I346+'ЛИЦЕЙ № 12'!I346+'СШ № 6'!I346+'СШ № 8'!I346+'СШ № 13'!I346+'СШ № 16'!I346+'СШ № 17'!I346+' СШ № 23'!I346+'СШ № 31'!I346+' СШ №34'!I346+' СШ № 42'!I346+'СШ № 44'!I346+' СШ № 45'!I346+'СШ № 46'!I346+'СШ № 50'!I346+'СШ № 53'!I346+'СШ № 55'!I346+'СШ № 62'!I346+'СШ № 63'!I346+'СШ № 64'!I346+'СШ № 65'!I346+' СШ № 76'!I346+'СШ № 78'!I346+'СШ № 79'!I346+'СШ № 81'!I346+'СШ № 89'!I346+'СШ № 90'!I346+' СШ № 93'!I346+'СШ № 94'!I346+'СШ № 135'!I346+'СШ № 137'!I346+'СШ № 148'!I346</f>
        <v>0</v>
      </c>
      <c r="J346" s="73" t="e">
        <f t="shared" si="5"/>
        <v>#DIV/0!</v>
      </c>
      <c r="K346" s="113"/>
      <c r="L346" s="114"/>
      <c r="M346" s="144"/>
      <c r="N346" s="93"/>
    </row>
    <row r="347" spans="1:14" ht="33" hidden="1" customHeight="1" x14ac:dyDescent="0.25">
      <c r="A347" s="133"/>
      <c r="B347" s="125"/>
      <c r="C347" s="90"/>
      <c r="D347" s="128"/>
      <c r="E347" s="5" t="s">
        <v>14</v>
      </c>
      <c r="F347" s="1" t="s">
        <v>18</v>
      </c>
      <c r="G347" s="7" t="s">
        <v>19</v>
      </c>
      <c r="H347" s="8">
        <f>'Гимназия № 4'!H347+'Гимназия № 6'!H347+'ГИМНАЗИЯ № 7'!H347+'Гимназия № 10'!H347+'ГИМНАЗИЯ № 11'!H347+'ГИМНАЗИЯ № 14'!H347+'ГИМНАЗИЯ № 15'!H347+'ЛИЦЕЙ № 3'!H347+'ЛИЦЕЙ № 6'!H347+'ЛИЦЕЙ № 9'!H347+'ЛИЦЕЙ № 11'!H347+'ЛИЦЕЙ № 12'!H347+'СШ № 6'!H347+'СШ № 8'!H347+'СШ № 13'!H347+'СШ № 16'!H347+'СШ № 17'!H347+' СШ № 23'!H347+'СШ № 31'!H347+' СШ №34'!H347+' СШ № 42'!H347+'СШ № 44'!H347+' СШ № 45'!H347+'СШ № 46'!H347+'СШ № 50'!H347+'СШ № 53'!H347+'СШ № 55'!H347+'СШ № 62'!H347+'СШ № 63'!H347+'СШ № 64'!H347+'СШ № 65'!H347+' СШ № 76'!H347+'СШ № 78'!H347+'СШ № 79'!H347+'СШ № 81'!H347+'СШ № 89'!H347+'СШ № 90'!H347+' СШ № 93'!H347+'СШ № 94'!H347+'СШ № 135'!H347+'СШ № 137'!H347+'СШ № 148'!H347</f>
        <v>0</v>
      </c>
      <c r="I347" s="8">
        <f>'Гимназия № 4'!I347+'Гимназия № 6'!I347+'ГИМНАЗИЯ № 7'!I347+'Гимназия № 10'!I347+'ГИМНАЗИЯ № 11'!I347+'ГИМНАЗИЯ № 14'!I347+'ГИМНАЗИЯ № 15'!I347+'ЛИЦЕЙ № 3'!I347+'ЛИЦЕЙ № 6'!I347+'ЛИЦЕЙ № 9'!I347+'ЛИЦЕЙ № 11'!I347+'ЛИЦЕЙ № 12'!I347+'СШ № 6'!I347+'СШ № 8'!I347+'СШ № 13'!I347+'СШ № 16'!I347+'СШ № 17'!I347+' СШ № 23'!I347+'СШ № 31'!I347+' СШ №34'!I347+' СШ № 42'!I347+'СШ № 44'!I347+' СШ № 45'!I347+'СШ № 46'!I347+'СШ № 50'!I347+'СШ № 53'!I347+'СШ № 55'!I347+'СШ № 62'!I347+'СШ № 63'!I347+'СШ № 64'!I347+'СШ № 65'!I347+' СШ № 76'!I347+'СШ № 78'!I347+'СШ № 79'!I347+'СШ № 81'!I347+'СШ № 89'!I347+'СШ № 90'!I347+' СШ № 93'!I347+'СШ № 94'!I347+'СШ № 135'!I347+'СШ № 137'!I347+'СШ № 148'!I347</f>
        <v>0</v>
      </c>
      <c r="J347" s="73" t="e">
        <f t="shared" si="5"/>
        <v>#DIV/0!</v>
      </c>
      <c r="K347" s="73" t="e">
        <f>J347</f>
        <v>#DIV/0!</v>
      </c>
      <c r="L347" s="89"/>
      <c r="M347" s="144"/>
      <c r="N347" s="94"/>
    </row>
    <row r="348" spans="1:14" ht="80.099999999999994" hidden="1" customHeight="1" x14ac:dyDescent="0.25">
      <c r="A348" s="133"/>
      <c r="B348" s="123" t="s">
        <v>78</v>
      </c>
      <c r="C348" s="90" t="s">
        <v>248</v>
      </c>
      <c r="D348" s="126" t="s">
        <v>10</v>
      </c>
      <c r="E348" s="5" t="s">
        <v>11</v>
      </c>
      <c r="F348" s="12" t="s">
        <v>175</v>
      </c>
      <c r="G348" s="7" t="s">
        <v>12</v>
      </c>
      <c r="H348" s="8">
        <f>'Гимназия № 4'!H348+'Гимназия № 6'!H348+'ГИМНАЗИЯ № 7'!H348+'Гимназия № 10'!H348+'ГИМНАЗИЯ № 11'!H348+'ГИМНАЗИЯ № 14'!H348+'ГИМНАЗИЯ № 15'!H348+'ЛИЦЕЙ № 3'!H348+'ЛИЦЕЙ № 6'!H348+'ЛИЦЕЙ № 9'!H348+'ЛИЦЕЙ № 11'!H348+'ЛИЦЕЙ № 12'!H348+'СШ № 6'!H348+'СШ № 8'!H348+'СШ № 13'!H348+'СШ № 16'!H348+'СШ № 17'!H348+' СШ № 23'!H348+'СШ № 31'!H348+' СШ №34'!H348+' СШ № 42'!H348+'СШ № 44'!H348+' СШ № 45'!H348+'СШ № 46'!H348+'СШ № 50'!H348+'СШ № 53'!H348+'СШ № 55'!H348+'СШ № 62'!H348+'СШ № 63'!H348+'СШ № 64'!H348+'СШ № 65'!H348+' СШ № 76'!H348+'СШ № 78'!H348+'СШ № 79'!H348+'СШ № 81'!H348+'СШ № 89'!H348+'СШ № 90'!H348+' СШ № 93'!H348+'СШ № 94'!H348+'СШ № 135'!H348+'СШ № 137'!H348+'СШ № 148'!H348</f>
        <v>0</v>
      </c>
      <c r="I348" s="8">
        <f>'Гимназия № 4'!I348+'Гимназия № 6'!I348+'ГИМНАЗИЯ № 7'!I348+'Гимназия № 10'!I348+'ГИМНАЗИЯ № 11'!I348+'ГИМНАЗИЯ № 14'!I348+'ГИМНАЗИЯ № 15'!I348+'ЛИЦЕЙ № 3'!I348+'ЛИЦЕЙ № 6'!I348+'ЛИЦЕЙ № 9'!I348+'ЛИЦЕЙ № 11'!I348+'ЛИЦЕЙ № 12'!I348+'СШ № 6'!I348+'СШ № 8'!I348+'СШ № 13'!I348+'СШ № 16'!I348+'СШ № 17'!I348+' СШ № 23'!I348+'СШ № 31'!I348+' СШ №34'!I348+' СШ № 42'!I348+'СШ № 44'!I348+' СШ № 45'!I348+'СШ № 46'!I348+'СШ № 50'!I348+'СШ № 53'!I348+'СШ № 55'!I348+'СШ № 62'!I348+'СШ № 63'!I348+'СШ № 64'!I348+'СШ № 65'!I348+' СШ № 76'!I348+'СШ № 78'!I348+'СШ № 79'!I348+'СШ № 81'!I348+'СШ № 89'!I348+'СШ № 90'!I348+' СШ № 93'!I348+'СШ № 94'!I348+'СШ № 135'!I348+'СШ № 137'!I348+'СШ № 148'!I348</f>
        <v>0</v>
      </c>
      <c r="J348" s="73" t="e">
        <f t="shared" si="5"/>
        <v>#DIV/0!</v>
      </c>
      <c r="K348" s="104" t="e">
        <f>(J348+J349+J350)/3</f>
        <v>#DIV/0!</v>
      </c>
      <c r="L348" s="88" t="e">
        <f>(K348+K351)/2</f>
        <v>#DIV/0!</v>
      </c>
      <c r="M348" s="144"/>
      <c r="N348" s="92"/>
    </row>
    <row r="349" spans="1:14" ht="80.099999999999994" hidden="1" customHeight="1" x14ac:dyDescent="0.25">
      <c r="A349" s="133"/>
      <c r="B349" s="124"/>
      <c r="C349" s="90"/>
      <c r="D349" s="127"/>
      <c r="E349" s="5" t="s">
        <v>11</v>
      </c>
      <c r="F349" s="12" t="s">
        <v>176</v>
      </c>
      <c r="G349" s="7" t="s">
        <v>12</v>
      </c>
      <c r="H349" s="8">
        <f>'Гимназия № 4'!H349+'Гимназия № 6'!H349+'ГИМНАЗИЯ № 7'!H349+'Гимназия № 10'!H349+'ГИМНАЗИЯ № 11'!H349+'ГИМНАЗИЯ № 14'!H349+'ГИМНАЗИЯ № 15'!H349+'ЛИЦЕЙ № 3'!H349+'ЛИЦЕЙ № 6'!H349+'ЛИЦЕЙ № 9'!H349+'ЛИЦЕЙ № 11'!H349+'ЛИЦЕЙ № 12'!H349+'СШ № 6'!H349+'СШ № 8'!H349+'СШ № 13'!H349+'СШ № 16'!H349+'СШ № 17'!H349+' СШ № 23'!H349+'СШ № 31'!H349+' СШ №34'!H349+' СШ № 42'!H349+'СШ № 44'!H349+' СШ № 45'!H349+'СШ № 46'!H349+'СШ № 50'!H349+'СШ № 53'!H349+'СШ № 55'!H349+'СШ № 62'!H349+'СШ № 63'!H349+'СШ № 64'!H349+'СШ № 65'!H349+' СШ № 76'!H349+'СШ № 78'!H349+'СШ № 79'!H349+'СШ № 81'!H349+'СШ № 89'!H349+'СШ № 90'!H349+' СШ № 93'!H349+'СШ № 94'!H349+'СШ № 135'!H349+'СШ № 137'!H349+'СШ № 148'!H349</f>
        <v>0</v>
      </c>
      <c r="I349" s="8">
        <f>'Гимназия № 4'!I349+'Гимназия № 6'!I349+'ГИМНАЗИЯ № 7'!I349+'Гимназия № 10'!I349+'ГИМНАЗИЯ № 11'!I349+'ГИМНАЗИЯ № 14'!I349+'ГИМНАЗИЯ № 15'!I349+'ЛИЦЕЙ № 3'!I349+'ЛИЦЕЙ № 6'!I349+'ЛИЦЕЙ № 9'!I349+'ЛИЦЕЙ № 11'!I349+'ЛИЦЕЙ № 12'!I349+'СШ № 6'!I349+'СШ № 8'!I349+'СШ № 13'!I349+'СШ № 16'!I349+'СШ № 17'!I349+' СШ № 23'!I349+'СШ № 31'!I349+' СШ №34'!I349+' СШ № 42'!I349+'СШ № 44'!I349+' СШ № 45'!I349+'СШ № 46'!I349+'СШ № 50'!I349+'СШ № 53'!I349+'СШ № 55'!I349+'СШ № 62'!I349+'СШ № 63'!I349+'СШ № 64'!I349+'СШ № 65'!I349+' СШ № 76'!I349+'СШ № 78'!I349+'СШ № 79'!I349+'СШ № 81'!I349+'СШ № 89'!I349+'СШ № 90'!I349+' СШ № 93'!I349+'СШ № 94'!I349+'СШ № 135'!I349+'СШ № 137'!I349+'СШ № 148'!I349</f>
        <v>0</v>
      </c>
      <c r="J349" s="73" t="e">
        <f t="shared" si="5"/>
        <v>#DIV/0!</v>
      </c>
      <c r="K349" s="112"/>
      <c r="L349" s="114"/>
      <c r="M349" s="144"/>
      <c r="N349" s="93"/>
    </row>
    <row r="350" spans="1:14" ht="80.099999999999994" hidden="1" customHeight="1" x14ac:dyDescent="0.25">
      <c r="A350" s="133"/>
      <c r="B350" s="124"/>
      <c r="C350" s="90"/>
      <c r="D350" s="127"/>
      <c r="E350" s="5" t="s">
        <v>11</v>
      </c>
      <c r="F350" s="12" t="s">
        <v>177</v>
      </c>
      <c r="G350" s="7" t="s">
        <v>12</v>
      </c>
      <c r="H350" s="8">
        <f>'Гимназия № 4'!H350+'Гимназия № 6'!H350+'ГИМНАЗИЯ № 7'!H350+'Гимназия № 10'!H350+'ГИМНАЗИЯ № 11'!H350+'ГИМНАЗИЯ № 14'!H350+'ГИМНАЗИЯ № 15'!H350+'ЛИЦЕЙ № 3'!H350+'ЛИЦЕЙ № 6'!H350+'ЛИЦЕЙ № 9'!H350+'ЛИЦЕЙ № 11'!H350+'ЛИЦЕЙ № 12'!H350+'СШ № 6'!H350+'СШ № 8'!H350+'СШ № 13'!H350+'СШ № 16'!H350+'СШ № 17'!H350+' СШ № 23'!H350+'СШ № 31'!H350+' СШ №34'!H350+' СШ № 42'!H350+'СШ № 44'!H350+' СШ № 45'!H350+'СШ № 46'!H350+'СШ № 50'!H350+'СШ № 53'!H350+'СШ № 55'!H350+'СШ № 62'!H350+'СШ № 63'!H350+'СШ № 64'!H350+'СШ № 65'!H350+' СШ № 76'!H350+'СШ № 78'!H350+'СШ № 79'!H350+'СШ № 81'!H350+'СШ № 89'!H350+'СШ № 90'!H350+' СШ № 93'!H350+'СШ № 94'!H350+'СШ № 135'!H350+'СШ № 137'!H350+'СШ № 148'!H350</f>
        <v>0</v>
      </c>
      <c r="I350" s="8">
        <f>'Гимназия № 4'!I350+'Гимназия № 6'!I350+'ГИМНАЗИЯ № 7'!I350+'Гимназия № 10'!I350+'ГИМНАЗИЯ № 11'!I350+'ГИМНАЗИЯ № 14'!I350+'ГИМНАЗИЯ № 15'!I350+'ЛИЦЕЙ № 3'!I350+'ЛИЦЕЙ № 6'!I350+'ЛИЦЕЙ № 9'!I350+'ЛИЦЕЙ № 11'!I350+'ЛИЦЕЙ № 12'!I350+'СШ № 6'!I350+'СШ № 8'!I350+'СШ № 13'!I350+'СШ № 16'!I350+'СШ № 17'!I350+' СШ № 23'!I350+'СШ № 31'!I350+' СШ №34'!I350+' СШ № 42'!I350+'СШ № 44'!I350+' СШ № 45'!I350+'СШ № 46'!I350+'СШ № 50'!I350+'СШ № 53'!I350+'СШ № 55'!I350+'СШ № 62'!I350+'СШ № 63'!I350+'СШ № 64'!I350+'СШ № 65'!I350+' СШ № 76'!I350+'СШ № 78'!I350+'СШ № 79'!I350+'СШ № 81'!I350+'СШ № 89'!I350+'СШ № 90'!I350+' СШ № 93'!I350+'СШ № 94'!I350+'СШ № 135'!I350+'СШ № 137'!I350+'СШ № 148'!I350</f>
        <v>0</v>
      </c>
      <c r="J350" s="73" t="e">
        <f t="shared" si="5"/>
        <v>#DIV/0!</v>
      </c>
      <c r="K350" s="113"/>
      <c r="L350" s="114"/>
      <c r="M350" s="144"/>
      <c r="N350" s="93"/>
    </row>
    <row r="351" spans="1:14" ht="27.75" hidden="1" customHeight="1" x14ac:dyDescent="0.25">
      <c r="A351" s="133"/>
      <c r="B351" s="125"/>
      <c r="C351" s="90"/>
      <c r="D351" s="128"/>
      <c r="E351" s="5" t="s">
        <v>14</v>
      </c>
      <c r="F351" s="1" t="s">
        <v>18</v>
      </c>
      <c r="G351" s="7" t="s">
        <v>19</v>
      </c>
      <c r="H351" s="8">
        <f>'Гимназия № 4'!H351+'Гимназия № 6'!H351+'ГИМНАЗИЯ № 7'!H351+'Гимназия № 10'!H351+'ГИМНАЗИЯ № 11'!H351+'ГИМНАЗИЯ № 14'!H351+'ГИМНАЗИЯ № 15'!H351+'ЛИЦЕЙ № 3'!H351+'ЛИЦЕЙ № 6'!H351+'ЛИЦЕЙ № 9'!H351+'ЛИЦЕЙ № 11'!H351+'ЛИЦЕЙ № 12'!H351+'СШ № 6'!H351+'СШ № 8'!H351+'СШ № 13'!H351+'СШ № 16'!H351+'СШ № 17'!H351+' СШ № 23'!H351+'СШ № 31'!H351+' СШ №34'!H351+' СШ № 42'!H351+'СШ № 44'!H351+' СШ № 45'!H351+'СШ № 46'!H351+'СШ № 50'!H351+'СШ № 53'!H351+'СШ № 55'!H351+'СШ № 62'!H351+'СШ № 63'!H351+'СШ № 64'!H351+'СШ № 65'!H351+' СШ № 76'!H351+'СШ № 78'!H351+'СШ № 79'!H351+'СШ № 81'!H351+'СШ № 89'!H351+'СШ № 90'!H351+' СШ № 93'!H351+'СШ № 94'!H351+'СШ № 135'!H351+'СШ № 137'!H351+'СШ № 148'!H351</f>
        <v>0</v>
      </c>
      <c r="I351" s="8">
        <f>'Гимназия № 4'!I351+'Гимназия № 6'!I351+'ГИМНАЗИЯ № 7'!I351+'Гимназия № 10'!I351+'ГИМНАЗИЯ № 11'!I351+'ГИМНАЗИЯ № 14'!I351+'ГИМНАЗИЯ № 15'!I351+'ЛИЦЕЙ № 3'!I351+'ЛИЦЕЙ № 6'!I351+'ЛИЦЕЙ № 9'!I351+'ЛИЦЕЙ № 11'!I351+'ЛИЦЕЙ № 12'!I351+'СШ № 6'!I351+'СШ № 8'!I351+'СШ № 13'!I351+'СШ № 16'!I351+'СШ № 17'!I351+' СШ № 23'!I351+'СШ № 31'!I351+' СШ №34'!I351+' СШ № 42'!I351+'СШ № 44'!I351+' СШ № 45'!I351+'СШ № 46'!I351+'СШ № 50'!I351+'СШ № 53'!I351+'СШ № 55'!I351+'СШ № 62'!I351+'СШ № 63'!I351+'СШ № 64'!I351+'СШ № 65'!I351+' СШ № 76'!I351+'СШ № 78'!I351+'СШ № 79'!I351+'СШ № 81'!I351+'СШ № 89'!I351+'СШ № 90'!I351+' СШ № 93'!I351+'СШ № 94'!I351+'СШ № 135'!I351+'СШ № 137'!I351+'СШ № 148'!I351</f>
        <v>0</v>
      </c>
      <c r="J351" s="73" t="e">
        <f t="shared" si="5"/>
        <v>#DIV/0!</v>
      </c>
      <c r="K351" s="73" t="e">
        <f>J351</f>
        <v>#DIV/0!</v>
      </c>
      <c r="L351" s="89"/>
      <c r="M351" s="144"/>
      <c r="N351" s="94"/>
    </row>
    <row r="352" spans="1:14" ht="80.099999999999994" hidden="1" customHeight="1" x14ac:dyDescent="0.25">
      <c r="A352" s="133"/>
      <c r="B352" s="123"/>
      <c r="C352" s="90" t="s">
        <v>249</v>
      </c>
      <c r="D352" s="126" t="s">
        <v>10</v>
      </c>
      <c r="E352" s="5" t="s">
        <v>11</v>
      </c>
      <c r="F352" s="12" t="s">
        <v>175</v>
      </c>
      <c r="G352" s="7" t="s">
        <v>12</v>
      </c>
      <c r="H352" s="8">
        <f>'Гимназия № 4'!H352+'Гимназия № 6'!H352+'ГИМНАЗИЯ № 7'!H352+'Гимназия № 10'!H352+'ГИМНАЗИЯ № 11'!H352+'ГИМНАЗИЯ № 14'!H352+'ГИМНАЗИЯ № 15'!H352+'ЛИЦЕЙ № 3'!H352+'ЛИЦЕЙ № 6'!H352+'ЛИЦЕЙ № 9'!H352+'ЛИЦЕЙ № 11'!H352+'ЛИЦЕЙ № 12'!H352+'СШ № 6'!H352+'СШ № 8'!H352+'СШ № 13'!H352+'СШ № 16'!H352+'СШ № 17'!H352+' СШ № 23'!H352+'СШ № 31'!H352+' СШ №34'!H352+' СШ № 42'!H352+'СШ № 44'!H352+' СШ № 45'!H352+'СШ № 46'!H352+'СШ № 50'!H352+'СШ № 53'!H352+'СШ № 55'!H352+'СШ № 62'!H352+'СШ № 63'!H352+'СШ № 64'!H352+'СШ № 65'!H352+' СШ № 76'!H352+'СШ № 78'!H352+'СШ № 79'!H352+'СШ № 81'!H352+'СШ № 89'!H352+'СШ № 90'!H352+' СШ № 93'!H352+'СШ № 94'!H352+'СШ № 135'!H352+'СШ № 137'!H352+'СШ № 148'!H352</f>
        <v>0</v>
      </c>
      <c r="I352" s="8">
        <f>'Гимназия № 4'!I352+'Гимназия № 6'!I352+'ГИМНАЗИЯ № 7'!I352+'Гимназия № 10'!I352+'ГИМНАЗИЯ № 11'!I352+'ГИМНАЗИЯ № 14'!I352+'ГИМНАЗИЯ № 15'!I352+'ЛИЦЕЙ № 3'!I352+'ЛИЦЕЙ № 6'!I352+'ЛИЦЕЙ № 9'!I352+'ЛИЦЕЙ № 11'!I352+'ЛИЦЕЙ № 12'!I352+'СШ № 6'!I352+'СШ № 8'!I352+'СШ № 13'!I352+'СШ № 16'!I352+'СШ № 17'!I352+' СШ № 23'!I352+'СШ № 31'!I352+' СШ №34'!I352+' СШ № 42'!I352+'СШ № 44'!I352+' СШ № 45'!I352+'СШ № 46'!I352+'СШ № 50'!I352+'СШ № 53'!I352+'СШ № 55'!I352+'СШ № 62'!I352+'СШ № 63'!I352+'СШ № 64'!I352+'СШ № 65'!I352+' СШ № 76'!I352+'СШ № 78'!I352+'СШ № 79'!I352+'СШ № 81'!I352+'СШ № 89'!I352+'СШ № 90'!I352+' СШ № 93'!I352+'СШ № 94'!I352+'СШ № 135'!I352+'СШ № 137'!I352+'СШ № 148'!I352</f>
        <v>0</v>
      </c>
      <c r="J352" s="73" t="e">
        <f t="shared" si="5"/>
        <v>#DIV/0!</v>
      </c>
      <c r="K352" s="104" t="e">
        <f>(J352+J353+J354)/3</f>
        <v>#DIV/0!</v>
      </c>
      <c r="L352" s="88" t="e">
        <f>(K352+K355)/2</f>
        <v>#DIV/0!</v>
      </c>
      <c r="M352" s="144"/>
      <c r="N352" s="92"/>
    </row>
    <row r="353" spans="1:14" ht="80.099999999999994" hidden="1" customHeight="1" x14ac:dyDescent="0.25">
      <c r="A353" s="133"/>
      <c r="B353" s="124"/>
      <c r="C353" s="90"/>
      <c r="D353" s="127"/>
      <c r="E353" s="5" t="s">
        <v>11</v>
      </c>
      <c r="F353" s="12" t="s">
        <v>176</v>
      </c>
      <c r="G353" s="7" t="s">
        <v>12</v>
      </c>
      <c r="H353" s="8">
        <f>'Гимназия № 4'!H353+'Гимназия № 6'!H353+'ГИМНАЗИЯ № 7'!H353+'Гимназия № 10'!H353+'ГИМНАЗИЯ № 11'!H353+'ГИМНАЗИЯ № 14'!H353+'ГИМНАЗИЯ № 15'!H353+'ЛИЦЕЙ № 3'!H353+'ЛИЦЕЙ № 6'!H353+'ЛИЦЕЙ № 9'!H353+'ЛИЦЕЙ № 11'!H353+'ЛИЦЕЙ № 12'!H353+'СШ № 6'!H353+'СШ № 8'!H353+'СШ № 13'!H353+'СШ № 16'!H353+'СШ № 17'!H353+' СШ № 23'!H353+'СШ № 31'!H353+' СШ №34'!H353+' СШ № 42'!H353+'СШ № 44'!H353+' СШ № 45'!H353+'СШ № 46'!H353+'СШ № 50'!H353+'СШ № 53'!H353+'СШ № 55'!H353+'СШ № 62'!H353+'СШ № 63'!H353+'СШ № 64'!H353+'СШ № 65'!H353+' СШ № 76'!H353+'СШ № 78'!H353+'СШ № 79'!H353+'СШ № 81'!H353+'СШ № 89'!H353+'СШ № 90'!H353+' СШ № 93'!H353+'СШ № 94'!H353+'СШ № 135'!H353+'СШ № 137'!H353+'СШ № 148'!H353</f>
        <v>0</v>
      </c>
      <c r="I353" s="8">
        <f>'Гимназия № 4'!I353+'Гимназия № 6'!I353+'ГИМНАЗИЯ № 7'!I353+'Гимназия № 10'!I353+'ГИМНАЗИЯ № 11'!I353+'ГИМНАЗИЯ № 14'!I353+'ГИМНАЗИЯ № 15'!I353+'ЛИЦЕЙ № 3'!I353+'ЛИЦЕЙ № 6'!I353+'ЛИЦЕЙ № 9'!I353+'ЛИЦЕЙ № 11'!I353+'ЛИЦЕЙ № 12'!I353+'СШ № 6'!I353+'СШ № 8'!I353+'СШ № 13'!I353+'СШ № 16'!I353+'СШ № 17'!I353+' СШ № 23'!I353+'СШ № 31'!I353+' СШ №34'!I353+' СШ № 42'!I353+'СШ № 44'!I353+' СШ № 45'!I353+'СШ № 46'!I353+'СШ № 50'!I353+'СШ № 53'!I353+'СШ № 55'!I353+'СШ № 62'!I353+'СШ № 63'!I353+'СШ № 64'!I353+'СШ № 65'!I353+' СШ № 76'!I353+'СШ № 78'!I353+'СШ № 79'!I353+'СШ № 81'!I353+'СШ № 89'!I353+'СШ № 90'!I353+' СШ № 93'!I353+'СШ № 94'!I353+'СШ № 135'!I353+'СШ № 137'!I353+'СШ № 148'!I353</f>
        <v>0</v>
      </c>
      <c r="J353" s="73" t="e">
        <f t="shared" si="5"/>
        <v>#DIV/0!</v>
      </c>
      <c r="K353" s="112"/>
      <c r="L353" s="114"/>
      <c r="M353" s="144"/>
      <c r="N353" s="93"/>
    </row>
    <row r="354" spans="1:14" ht="80.099999999999994" hidden="1" customHeight="1" x14ac:dyDescent="0.25">
      <c r="A354" s="133"/>
      <c r="B354" s="124"/>
      <c r="C354" s="90"/>
      <c r="D354" s="127"/>
      <c r="E354" s="5" t="s">
        <v>11</v>
      </c>
      <c r="F354" s="12" t="s">
        <v>177</v>
      </c>
      <c r="G354" s="7" t="s">
        <v>12</v>
      </c>
      <c r="H354" s="8">
        <f>'Гимназия № 4'!H354+'Гимназия № 6'!H354+'ГИМНАЗИЯ № 7'!H354+'Гимназия № 10'!H354+'ГИМНАЗИЯ № 11'!H354+'ГИМНАЗИЯ № 14'!H354+'ГИМНАЗИЯ № 15'!H354+'ЛИЦЕЙ № 3'!H354+'ЛИЦЕЙ № 6'!H354+'ЛИЦЕЙ № 9'!H354+'ЛИЦЕЙ № 11'!H354+'ЛИЦЕЙ № 12'!H354+'СШ № 6'!H354+'СШ № 8'!H354+'СШ № 13'!H354+'СШ № 16'!H354+'СШ № 17'!H354+' СШ № 23'!H354+'СШ № 31'!H354+' СШ №34'!H354+' СШ № 42'!H354+'СШ № 44'!H354+' СШ № 45'!H354+'СШ № 46'!H354+'СШ № 50'!H354+'СШ № 53'!H354+'СШ № 55'!H354+'СШ № 62'!H354+'СШ № 63'!H354+'СШ № 64'!H354+'СШ № 65'!H354+' СШ № 76'!H354+'СШ № 78'!H354+'СШ № 79'!H354+'СШ № 81'!H354+'СШ № 89'!H354+'СШ № 90'!H354+' СШ № 93'!H354+'СШ № 94'!H354+'СШ № 135'!H354+'СШ № 137'!H354+'СШ № 148'!H354</f>
        <v>0</v>
      </c>
      <c r="I354" s="8">
        <f>'Гимназия № 4'!I354+'Гимназия № 6'!I354+'ГИМНАЗИЯ № 7'!I354+'Гимназия № 10'!I354+'ГИМНАЗИЯ № 11'!I354+'ГИМНАЗИЯ № 14'!I354+'ГИМНАЗИЯ № 15'!I354+'ЛИЦЕЙ № 3'!I354+'ЛИЦЕЙ № 6'!I354+'ЛИЦЕЙ № 9'!I354+'ЛИЦЕЙ № 11'!I354+'ЛИЦЕЙ № 12'!I354+'СШ № 6'!I354+'СШ № 8'!I354+'СШ № 13'!I354+'СШ № 16'!I354+'СШ № 17'!I354+' СШ № 23'!I354+'СШ № 31'!I354+' СШ №34'!I354+' СШ № 42'!I354+'СШ № 44'!I354+' СШ № 45'!I354+'СШ № 46'!I354+'СШ № 50'!I354+'СШ № 53'!I354+'СШ № 55'!I354+'СШ № 62'!I354+'СШ № 63'!I354+'СШ № 64'!I354+'СШ № 65'!I354+' СШ № 76'!I354+'СШ № 78'!I354+'СШ № 79'!I354+'СШ № 81'!I354+'СШ № 89'!I354+'СШ № 90'!I354+' СШ № 93'!I354+'СШ № 94'!I354+'СШ № 135'!I354+'СШ № 137'!I354+'СШ № 148'!I354</f>
        <v>0</v>
      </c>
      <c r="J354" s="73" t="e">
        <f t="shared" si="5"/>
        <v>#DIV/0!</v>
      </c>
      <c r="K354" s="113"/>
      <c r="L354" s="114"/>
      <c r="M354" s="144"/>
      <c r="N354" s="93"/>
    </row>
    <row r="355" spans="1:14" ht="33" hidden="1" customHeight="1" x14ac:dyDescent="0.25">
      <c r="A355" s="133"/>
      <c r="B355" s="125"/>
      <c r="C355" s="90"/>
      <c r="D355" s="128"/>
      <c r="E355" s="5" t="s">
        <v>14</v>
      </c>
      <c r="F355" s="1" t="s">
        <v>18</v>
      </c>
      <c r="G355" s="7" t="s">
        <v>19</v>
      </c>
      <c r="H355" s="8">
        <f>'Гимназия № 4'!H355+'Гимназия № 6'!H355+'ГИМНАЗИЯ № 7'!H355+'Гимназия № 10'!H355+'ГИМНАЗИЯ № 11'!H355+'ГИМНАЗИЯ № 14'!H355+'ГИМНАЗИЯ № 15'!H355+'ЛИЦЕЙ № 3'!H355+'ЛИЦЕЙ № 6'!H355+'ЛИЦЕЙ № 9'!H355+'ЛИЦЕЙ № 11'!H355+'ЛИЦЕЙ № 12'!H355+'СШ № 6'!H355+'СШ № 8'!H355+'СШ № 13'!H355+'СШ № 16'!H355+'СШ № 17'!H355+' СШ № 23'!H355+'СШ № 31'!H355+' СШ №34'!H355+' СШ № 42'!H355+'СШ № 44'!H355+' СШ № 45'!H355+'СШ № 46'!H355+'СШ № 50'!H355+'СШ № 53'!H355+'СШ № 55'!H355+'СШ № 62'!H355+'СШ № 63'!H355+'СШ № 64'!H355+'СШ № 65'!H355+' СШ № 76'!H355+'СШ № 78'!H355+'СШ № 79'!H355+'СШ № 81'!H355+'СШ № 89'!H355+'СШ № 90'!H355+' СШ № 93'!H355+'СШ № 94'!H355+'СШ № 135'!H355+'СШ № 137'!H355+'СШ № 148'!H355</f>
        <v>0</v>
      </c>
      <c r="I355" s="8">
        <f>'Гимназия № 4'!I355+'Гимназия № 6'!I355+'ГИМНАЗИЯ № 7'!I355+'Гимназия № 10'!I355+'ГИМНАЗИЯ № 11'!I355+'ГИМНАЗИЯ № 14'!I355+'ГИМНАЗИЯ № 15'!I355+'ЛИЦЕЙ № 3'!I355+'ЛИЦЕЙ № 6'!I355+'ЛИЦЕЙ № 9'!I355+'ЛИЦЕЙ № 11'!I355+'ЛИЦЕЙ № 12'!I355+'СШ № 6'!I355+'СШ № 8'!I355+'СШ № 13'!I355+'СШ № 16'!I355+'СШ № 17'!I355+' СШ № 23'!I355+'СШ № 31'!I355+' СШ №34'!I355+' СШ № 42'!I355+'СШ № 44'!I355+' СШ № 45'!I355+'СШ № 46'!I355+'СШ № 50'!I355+'СШ № 53'!I355+'СШ № 55'!I355+'СШ № 62'!I355+'СШ № 63'!I355+'СШ № 64'!I355+'СШ № 65'!I355+' СШ № 76'!I355+'СШ № 78'!I355+'СШ № 79'!I355+'СШ № 81'!I355+'СШ № 89'!I355+'СШ № 90'!I355+' СШ № 93'!I355+'СШ № 94'!I355+'СШ № 135'!I355+'СШ № 137'!I355+'СШ № 148'!I355</f>
        <v>0</v>
      </c>
      <c r="J355" s="73" t="e">
        <f t="shared" si="5"/>
        <v>#DIV/0!</v>
      </c>
      <c r="K355" s="73" t="e">
        <f>J355</f>
        <v>#DIV/0!</v>
      </c>
      <c r="L355" s="89"/>
      <c r="M355" s="144"/>
      <c r="N355" s="94"/>
    </row>
    <row r="356" spans="1:14" ht="80.099999999999994" hidden="1" customHeight="1" x14ac:dyDescent="0.25">
      <c r="A356" s="133"/>
      <c r="B356" s="123" t="s">
        <v>63</v>
      </c>
      <c r="C356" s="90"/>
      <c r="D356" s="126" t="s">
        <v>10</v>
      </c>
      <c r="E356" s="5" t="s">
        <v>11</v>
      </c>
      <c r="F356" s="12" t="s">
        <v>175</v>
      </c>
      <c r="G356" s="7" t="s">
        <v>12</v>
      </c>
      <c r="H356" s="8">
        <f>'Гимназия № 4'!H356+'Гимназия № 6'!H356+'ГИМНАЗИЯ № 7'!H356+'Гимназия № 10'!H356+'ГИМНАЗИЯ № 11'!H356+'ГИМНАЗИЯ № 14'!H356+'ГИМНАЗИЯ № 15'!H356+'ЛИЦЕЙ № 3'!H356+'ЛИЦЕЙ № 6'!H356+'ЛИЦЕЙ № 9'!H356+'ЛИЦЕЙ № 11'!H356+'ЛИЦЕЙ № 12'!H356+'СШ № 6'!H356+'СШ № 8'!H356+'СШ № 13'!H356+'СШ № 16'!H356+'СШ № 17'!H356+' СШ № 23'!H356+'СШ № 31'!H356+' СШ №34'!H356+' СШ № 42'!H356+'СШ № 44'!H356+' СШ № 45'!H356+'СШ № 46'!H356+'СШ № 50'!H356+'СШ № 53'!H356+'СШ № 55'!H356+'СШ № 62'!H356+'СШ № 63'!H356+'СШ № 64'!H356+'СШ № 65'!H356+' СШ № 76'!H356+'СШ № 78'!H356+'СШ № 79'!H356+'СШ № 81'!H356+'СШ № 89'!H356+'СШ № 90'!H356+' СШ № 93'!H356+'СШ № 94'!H356+'СШ № 135'!H356+'СШ № 137'!H356+'СШ № 148'!H356</f>
        <v>0</v>
      </c>
      <c r="I356" s="8">
        <f>'Гимназия № 4'!I356+'Гимназия № 6'!I356+'ГИМНАЗИЯ № 7'!I356+'Гимназия № 10'!I356+'ГИМНАЗИЯ № 11'!I356+'ГИМНАЗИЯ № 14'!I356+'ГИМНАЗИЯ № 15'!I356+'ЛИЦЕЙ № 3'!I356+'ЛИЦЕЙ № 6'!I356+'ЛИЦЕЙ № 9'!I356+'ЛИЦЕЙ № 11'!I356+'ЛИЦЕЙ № 12'!I356+'СШ № 6'!I356+'СШ № 8'!I356+'СШ № 13'!I356+'СШ № 16'!I356+'СШ № 17'!I356+' СШ № 23'!I356+'СШ № 31'!I356+' СШ №34'!I356+' СШ № 42'!I356+'СШ № 44'!I356+' СШ № 45'!I356+'СШ № 46'!I356+'СШ № 50'!I356+'СШ № 53'!I356+'СШ № 55'!I356+'СШ № 62'!I356+'СШ № 63'!I356+'СШ № 64'!I356+'СШ № 65'!I356+' СШ № 76'!I356+'СШ № 78'!I356+'СШ № 79'!I356+'СШ № 81'!I356+'СШ № 89'!I356+'СШ № 90'!I356+' СШ № 93'!I356+'СШ № 94'!I356+'СШ № 135'!I356+'СШ № 137'!I356+'СШ № 148'!I356</f>
        <v>0</v>
      </c>
      <c r="J356" s="73" t="e">
        <f t="shared" si="5"/>
        <v>#DIV/0!</v>
      </c>
      <c r="K356" s="104" t="e">
        <f>(J356+J357+J358)/3</f>
        <v>#DIV/0!</v>
      </c>
      <c r="L356" s="88" t="e">
        <f>(K356+K359)/2</f>
        <v>#DIV/0!</v>
      </c>
      <c r="M356" s="144"/>
      <c r="N356" s="92"/>
    </row>
    <row r="357" spans="1:14" ht="80.099999999999994" hidden="1" customHeight="1" x14ac:dyDescent="0.25">
      <c r="A357" s="133"/>
      <c r="B357" s="124"/>
      <c r="C357" s="90"/>
      <c r="D357" s="127"/>
      <c r="E357" s="5" t="s">
        <v>11</v>
      </c>
      <c r="F357" s="12" t="s">
        <v>176</v>
      </c>
      <c r="G357" s="7" t="s">
        <v>12</v>
      </c>
      <c r="H357" s="8">
        <f>'Гимназия № 4'!H357+'Гимназия № 6'!H357+'ГИМНАЗИЯ № 7'!H357+'Гимназия № 10'!H357+'ГИМНАЗИЯ № 11'!H357+'ГИМНАЗИЯ № 14'!H357+'ГИМНАЗИЯ № 15'!H357+'ЛИЦЕЙ № 3'!H357+'ЛИЦЕЙ № 6'!H357+'ЛИЦЕЙ № 9'!H357+'ЛИЦЕЙ № 11'!H357+'ЛИЦЕЙ № 12'!H357+'СШ № 6'!H357+'СШ № 8'!H357+'СШ № 13'!H357+'СШ № 16'!H357+'СШ № 17'!H357+' СШ № 23'!H357+'СШ № 31'!H357+' СШ №34'!H357+' СШ № 42'!H357+'СШ № 44'!H357+' СШ № 45'!H357+'СШ № 46'!H357+'СШ № 50'!H357+'СШ № 53'!H357+'СШ № 55'!H357+'СШ № 62'!H357+'СШ № 63'!H357+'СШ № 64'!H357+'СШ № 65'!H357+' СШ № 76'!H357+'СШ № 78'!H357+'СШ № 79'!H357+'СШ № 81'!H357+'СШ № 89'!H357+'СШ № 90'!H357+' СШ № 93'!H357+'СШ № 94'!H357+'СШ № 135'!H357+'СШ № 137'!H357+'СШ № 148'!H357</f>
        <v>0</v>
      </c>
      <c r="I357" s="8">
        <f>'Гимназия № 4'!I357+'Гимназия № 6'!I357+'ГИМНАЗИЯ № 7'!I357+'Гимназия № 10'!I357+'ГИМНАЗИЯ № 11'!I357+'ГИМНАЗИЯ № 14'!I357+'ГИМНАЗИЯ № 15'!I357+'ЛИЦЕЙ № 3'!I357+'ЛИЦЕЙ № 6'!I357+'ЛИЦЕЙ № 9'!I357+'ЛИЦЕЙ № 11'!I357+'ЛИЦЕЙ № 12'!I357+'СШ № 6'!I357+'СШ № 8'!I357+'СШ № 13'!I357+'СШ № 16'!I357+'СШ № 17'!I357+' СШ № 23'!I357+'СШ № 31'!I357+' СШ №34'!I357+' СШ № 42'!I357+'СШ № 44'!I357+' СШ № 45'!I357+'СШ № 46'!I357+'СШ № 50'!I357+'СШ № 53'!I357+'СШ № 55'!I357+'СШ № 62'!I357+'СШ № 63'!I357+'СШ № 64'!I357+'СШ № 65'!I357+' СШ № 76'!I357+'СШ № 78'!I357+'СШ № 79'!I357+'СШ № 81'!I357+'СШ № 89'!I357+'СШ № 90'!I357+' СШ № 93'!I357+'СШ № 94'!I357+'СШ № 135'!I357+'СШ № 137'!I357+'СШ № 148'!I357</f>
        <v>0</v>
      </c>
      <c r="J357" s="73">
        <v>0</v>
      </c>
      <c r="K357" s="112"/>
      <c r="L357" s="114"/>
      <c r="M357" s="144"/>
      <c r="N357" s="93"/>
    </row>
    <row r="358" spans="1:14" ht="80.099999999999994" hidden="1" customHeight="1" x14ac:dyDescent="0.25">
      <c r="A358" s="133"/>
      <c r="B358" s="124"/>
      <c r="C358" s="90"/>
      <c r="D358" s="127"/>
      <c r="E358" s="5" t="s">
        <v>11</v>
      </c>
      <c r="F358" s="12" t="s">
        <v>177</v>
      </c>
      <c r="G358" s="7" t="s">
        <v>12</v>
      </c>
      <c r="H358" s="8">
        <f>'Гимназия № 4'!H358+'Гимназия № 6'!H358+'ГИМНАЗИЯ № 7'!H358+'Гимназия № 10'!H358+'ГИМНАЗИЯ № 11'!H358+'ГИМНАЗИЯ № 14'!H358+'ГИМНАЗИЯ № 15'!H358+'ЛИЦЕЙ № 3'!H358+'ЛИЦЕЙ № 6'!H358+'ЛИЦЕЙ № 9'!H358+'ЛИЦЕЙ № 11'!H358+'ЛИЦЕЙ № 12'!H358+'СШ № 6'!H358+'СШ № 8'!H358+'СШ № 13'!H358+'СШ № 16'!H358+'СШ № 17'!H358+' СШ № 23'!H358+'СШ № 31'!H358+' СШ №34'!H358+' СШ № 42'!H358+'СШ № 44'!H358+' СШ № 45'!H358+'СШ № 46'!H358+'СШ № 50'!H358+'СШ № 53'!H358+'СШ № 55'!H358+'СШ № 62'!H358+'СШ № 63'!H358+'СШ № 64'!H358+'СШ № 65'!H358+' СШ № 76'!H358+'СШ № 78'!H358+'СШ № 79'!H358+'СШ № 81'!H358+'СШ № 89'!H358+'СШ № 90'!H358+' СШ № 93'!H358+'СШ № 94'!H358+'СШ № 135'!H358+'СШ № 137'!H358+'СШ № 148'!H358</f>
        <v>0</v>
      </c>
      <c r="I358" s="8">
        <f>'Гимназия № 4'!I358+'Гимназия № 6'!I358+'ГИМНАЗИЯ № 7'!I358+'Гимназия № 10'!I358+'ГИМНАЗИЯ № 11'!I358+'ГИМНАЗИЯ № 14'!I358+'ГИМНАЗИЯ № 15'!I358+'ЛИЦЕЙ № 3'!I358+'ЛИЦЕЙ № 6'!I358+'ЛИЦЕЙ № 9'!I358+'ЛИЦЕЙ № 11'!I358+'ЛИЦЕЙ № 12'!I358+'СШ № 6'!I358+'СШ № 8'!I358+'СШ № 13'!I358+'СШ № 16'!I358+'СШ № 17'!I358+' СШ № 23'!I358+'СШ № 31'!I358+' СШ №34'!I358+' СШ № 42'!I358+'СШ № 44'!I358+' СШ № 45'!I358+'СШ № 46'!I358+'СШ № 50'!I358+'СШ № 53'!I358+'СШ № 55'!I358+'СШ № 62'!I358+'СШ № 63'!I358+'СШ № 64'!I358+'СШ № 65'!I358+' СШ № 76'!I358+'СШ № 78'!I358+'СШ № 79'!I358+'СШ № 81'!I358+'СШ № 89'!I358+'СШ № 90'!I358+' СШ № 93'!I358+'СШ № 94'!I358+'СШ № 135'!I358+'СШ № 137'!I358+'СШ № 148'!I358</f>
        <v>0</v>
      </c>
      <c r="J358" s="73" t="e">
        <f t="shared" si="5"/>
        <v>#DIV/0!</v>
      </c>
      <c r="K358" s="113"/>
      <c r="L358" s="114"/>
      <c r="M358" s="144"/>
      <c r="N358" s="93"/>
    </row>
    <row r="359" spans="1:14" ht="33.75" hidden="1" customHeight="1" x14ac:dyDescent="0.25">
      <c r="A359" s="133"/>
      <c r="B359" s="125"/>
      <c r="C359" s="90"/>
      <c r="D359" s="128"/>
      <c r="E359" s="5" t="s">
        <v>14</v>
      </c>
      <c r="F359" s="1" t="s">
        <v>18</v>
      </c>
      <c r="G359" s="7" t="s">
        <v>19</v>
      </c>
      <c r="H359" s="8">
        <f>'Гимназия № 4'!H359+'Гимназия № 6'!H359+'ГИМНАЗИЯ № 7'!H359+'Гимназия № 10'!H359+'ГИМНАЗИЯ № 11'!H359+'ГИМНАЗИЯ № 14'!H359+'ГИМНАЗИЯ № 15'!H359+'ЛИЦЕЙ № 3'!H359+'ЛИЦЕЙ № 6'!H359+'ЛИЦЕЙ № 9'!H359+'ЛИЦЕЙ № 11'!H359+'ЛИЦЕЙ № 12'!H359+'СШ № 6'!H359+'СШ № 8'!H359+'СШ № 13'!H359+'СШ № 16'!H359+'СШ № 17'!H359+' СШ № 23'!H359+'СШ № 31'!H359+' СШ №34'!H359+' СШ № 42'!H359+'СШ № 44'!H359+' СШ № 45'!H359+'СШ № 46'!H359+'СШ № 50'!H359+'СШ № 53'!H359+'СШ № 55'!H359+'СШ № 62'!H359+'СШ № 63'!H359+'СШ № 64'!H359+'СШ № 65'!H359+' СШ № 76'!H359+'СШ № 78'!H359+'СШ № 79'!H359+'СШ № 81'!H359+'СШ № 89'!H359+'СШ № 90'!H359+' СШ № 93'!H359+'СШ № 94'!H359+'СШ № 135'!H359+'СШ № 137'!H359+'СШ № 148'!H359</f>
        <v>0</v>
      </c>
      <c r="I359" s="8">
        <f>'Гимназия № 4'!I359+'Гимназия № 6'!I359+'ГИМНАЗИЯ № 7'!I359+'Гимназия № 10'!I359+'ГИМНАЗИЯ № 11'!I359+'ГИМНАЗИЯ № 14'!I359+'ГИМНАЗИЯ № 15'!I359+'ЛИЦЕЙ № 3'!I359+'ЛИЦЕЙ № 6'!I359+'ЛИЦЕЙ № 9'!I359+'ЛИЦЕЙ № 11'!I359+'ЛИЦЕЙ № 12'!I359+'СШ № 6'!I359+'СШ № 8'!I359+'СШ № 13'!I359+'СШ № 16'!I359+'СШ № 17'!I359+' СШ № 23'!I359+'СШ № 31'!I359+' СШ №34'!I359+' СШ № 42'!I359+'СШ № 44'!I359+' СШ № 45'!I359+'СШ № 46'!I359+'СШ № 50'!I359+'СШ № 53'!I359+'СШ № 55'!I359+'СШ № 62'!I359+'СШ № 63'!I359+'СШ № 64'!I359+'СШ № 65'!I359+' СШ № 76'!I359+'СШ № 78'!I359+'СШ № 79'!I359+'СШ № 81'!I359+'СШ № 89'!I359+'СШ № 90'!I359+' СШ № 93'!I359+'СШ № 94'!I359+'СШ № 135'!I359+'СШ № 137'!I359+'СШ № 148'!I359</f>
        <v>0</v>
      </c>
      <c r="J359" s="73" t="e">
        <f t="shared" si="5"/>
        <v>#DIV/0!</v>
      </c>
      <c r="K359" s="73" t="e">
        <f>J359</f>
        <v>#DIV/0!</v>
      </c>
      <c r="L359" s="89"/>
      <c r="M359" s="144"/>
      <c r="N359" s="94"/>
    </row>
    <row r="360" spans="1:14" ht="80.099999999999994" hidden="1" customHeight="1" x14ac:dyDescent="0.25">
      <c r="A360" s="133"/>
      <c r="B360" s="123" t="s">
        <v>56</v>
      </c>
      <c r="C360" s="90" t="s">
        <v>250</v>
      </c>
      <c r="D360" s="126" t="s">
        <v>10</v>
      </c>
      <c r="E360" s="5" t="s">
        <v>11</v>
      </c>
      <c r="F360" s="12" t="s">
        <v>175</v>
      </c>
      <c r="G360" s="7" t="s">
        <v>12</v>
      </c>
      <c r="H360" s="8">
        <f>'Гимназия № 4'!H360+'Гимназия № 6'!H360+'ГИМНАЗИЯ № 7'!H360+'Гимназия № 10'!H360+'ГИМНАЗИЯ № 11'!H360+'ГИМНАЗИЯ № 14'!H360+'ГИМНАЗИЯ № 15'!H360+'ЛИЦЕЙ № 3'!H360+'ЛИЦЕЙ № 6'!H360+'ЛИЦЕЙ № 9'!H360+'ЛИЦЕЙ № 11'!H360+'ЛИЦЕЙ № 12'!H360+'СШ № 6'!H360+'СШ № 8'!H360+'СШ № 13'!H360+'СШ № 16'!H360+'СШ № 17'!H360+' СШ № 23'!H360+'СШ № 31'!H360+' СШ №34'!H360+' СШ № 42'!H360+'СШ № 44'!H360+' СШ № 45'!H360+'СШ № 46'!H360+'СШ № 50'!H360+'СШ № 53'!H360+'СШ № 55'!H360+'СШ № 62'!H360+'СШ № 63'!H360+'СШ № 64'!H360+'СШ № 65'!H360+' СШ № 76'!H360+'СШ № 78'!H360+'СШ № 79'!H360+'СШ № 81'!H360+'СШ № 89'!H360+'СШ № 90'!H360+' СШ № 93'!H360+'СШ № 94'!H360+'СШ № 135'!H360+'СШ № 137'!H360+'СШ № 148'!H360</f>
        <v>0</v>
      </c>
      <c r="I360" s="8">
        <f>'Гимназия № 4'!I360+'Гимназия № 6'!I360+'ГИМНАЗИЯ № 7'!I360+'Гимназия № 10'!I360+'ГИМНАЗИЯ № 11'!I360+'ГИМНАЗИЯ № 14'!I360+'ГИМНАЗИЯ № 15'!I360+'ЛИЦЕЙ № 3'!I360+'ЛИЦЕЙ № 6'!I360+'ЛИЦЕЙ № 9'!I360+'ЛИЦЕЙ № 11'!I360+'ЛИЦЕЙ № 12'!I360+'СШ № 6'!I360+'СШ № 8'!I360+'СШ № 13'!I360+'СШ № 16'!I360+'СШ № 17'!I360+' СШ № 23'!I360+'СШ № 31'!I360+' СШ №34'!I360+' СШ № 42'!I360+'СШ № 44'!I360+' СШ № 45'!I360+'СШ № 46'!I360+'СШ № 50'!I360+'СШ № 53'!I360+'СШ № 55'!I360+'СШ № 62'!I360+'СШ № 63'!I360+'СШ № 64'!I360+'СШ № 65'!I360+' СШ № 76'!I360+'СШ № 78'!I360+'СШ № 79'!I360+'СШ № 81'!I360+'СШ № 89'!I360+'СШ № 90'!I360+' СШ № 93'!I360+'СШ № 94'!I360+'СШ № 135'!I360+'СШ № 137'!I360+'СШ № 148'!I360</f>
        <v>0</v>
      </c>
      <c r="J360" s="73" t="e">
        <f t="shared" si="5"/>
        <v>#DIV/0!</v>
      </c>
      <c r="K360" s="104" t="e">
        <f>(J360+J361+J362)/2</f>
        <v>#DIV/0!</v>
      </c>
      <c r="L360" s="88" t="e">
        <f>(K360+K363)/2</f>
        <v>#DIV/0!</v>
      </c>
      <c r="M360" s="144"/>
      <c r="N360" s="92"/>
    </row>
    <row r="361" spans="1:14" ht="80.099999999999994" hidden="1" customHeight="1" x14ac:dyDescent="0.25">
      <c r="A361" s="133"/>
      <c r="B361" s="124"/>
      <c r="C361" s="90"/>
      <c r="D361" s="127"/>
      <c r="E361" s="5" t="s">
        <v>11</v>
      </c>
      <c r="F361" s="12" t="s">
        <v>176</v>
      </c>
      <c r="G361" s="7" t="s">
        <v>12</v>
      </c>
      <c r="H361" s="8">
        <f>'Гимназия № 4'!H361+'Гимназия № 6'!H361+'ГИМНАЗИЯ № 7'!H361+'Гимназия № 10'!H361+'ГИМНАЗИЯ № 11'!H361+'ГИМНАЗИЯ № 14'!H361+'ГИМНАЗИЯ № 15'!H361+'ЛИЦЕЙ № 3'!H361+'ЛИЦЕЙ № 6'!H361+'ЛИЦЕЙ № 9'!H361+'ЛИЦЕЙ № 11'!H361+'ЛИЦЕЙ № 12'!H361+'СШ № 6'!H361+'СШ № 8'!H361+'СШ № 13'!H361+'СШ № 16'!H361+'СШ № 17'!H361+' СШ № 23'!H361+'СШ № 31'!H361+' СШ №34'!H361+' СШ № 42'!H361+'СШ № 44'!H361+' СШ № 45'!H361+'СШ № 46'!H361+'СШ № 50'!H361+'СШ № 53'!H361+'СШ № 55'!H361+'СШ № 62'!H361+'СШ № 63'!H361+'СШ № 64'!H361+'СШ № 65'!H361+' СШ № 76'!H361+'СШ № 78'!H361+'СШ № 79'!H361+'СШ № 81'!H361+'СШ № 89'!H361+'СШ № 90'!H361+' СШ № 93'!H361+'СШ № 94'!H361+'СШ № 135'!H361+'СШ № 137'!H361+'СШ № 148'!H361</f>
        <v>0</v>
      </c>
      <c r="I361" s="8">
        <f>'Гимназия № 4'!I361+'Гимназия № 6'!I361+'ГИМНАЗИЯ № 7'!I361+'Гимназия № 10'!I361+'ГИМНАЗИЯ № 11'!I361+'ГИМНАЗИЯ № 14'!I361+'ГИМНАЗИЯ № 15'!I361+'ЛИЦЕЙ № 3'!I361+'ЛИЦЕЙ № 6'!I361+'ЛИЦЕЙ № 9'!I361+'ЛИЦЕЙ № 11'!I361+'ЛИЦЕЙ № 12'!I361+'СШ № 6'!I361+'СШ № 8'!I361+'СШ № 13'!I361+'СШ № 16'!I361+'СШ № 17'!I361+' СШ № 23'!I361+'СШ № 31'!I361+' СШ №34'!I361+' СШ № 42'!I361+'СШ № 44'!I361+' СШ № 45'!I361+'СШ № 46'!I361+'СШ № 50'!I361+'СШ № 53'!I361+'СШ № 55'!I361+'СШ № 62'!I361+'СШ № 63'!I361+'СШ № 64'!I361+'СШ № 65'!I361+' СШ № 76'!I361+'СШ № 78'!I361+'СШ № 79'!I361+'СШ № 81'!I361+'СШ № 89'!I361+'СШ № 90'!I361+' СШ № 93'!I361+'СШ № 94'!I361+'СШ № 135'!I361+'СШ № 137'!I361+'СШ № 148'!I361</f>
        <v>0</v>
      </c>
      <c r="J361" s="73">
        <v>0</v>
      </c>
      <c r="K361" s="112"/>
      <c r="L361" s="114"/>
      <c r="M361" s="144"/>
      <c r="N361" s="93"/>
    </row>
    <row r="362" spans="1:14" ht="80.099999999999994" hidden="1" customHeight="1" x14ac:dyDescent="0.25">
      <c r="A362" s="133"/>
      <c r="B362" s="124"/>
      <c r="C362" s="90"/>
      <c r="D362" s="127"/>
      <c r="E362" s="5" t="s">
        <v>11</v>
      </c>
      <c r="F362" s="12" t="s">
        <v>177</v>
      </c>
      <c r="G362" s="7" t="s">
        <v>12</v>
      </c>
      <c r="H362" s="8">
        <f>'Гимназия № 4'!H362+'Гимназия № 6'!H362+'ГИМНАЗИЯ № 7'!H362+'Гимназия № 10'!H362+'ГИМНАЗИЯ № 11'!H362+'ГИМНАЗИЯ № 14'!H362+'ГИМНАЗИЯ № 15'!H362+'ЛИЦЕЙ № 3'!H362+'ЛИЦЕЙ № 6'!H362+'ЛИЦЕЙ № 9'!H362+'ЛИЦЕЙ № 11'!H362+'ЛИЦЕЙ № 12'!H362+'СШ № 6'!H362+'СШ № 8'!H362+'СШ № 13'!H362+'СШ № 16'!H362+'СШ № 17'!H362+' СШ № 23'!H362+'СШ № 31'!H362+' СШ №34'!H362+' СШ № 42'!H362+'СШ № 44'!H362+' СШ № 45'!H362+'СШ № 46'!H362+'СШ № 50'!H362+'СШ № 53'!H362+'СШ № 55'!H362+'СШ № 62'!H362+'СШ № 63'!H362+'СШ № 64'!H362+'СШ № 65'!H362+' СШ № 76'!H362+'СШ № 78'!H362+'СШ № 79'!H362+'СШ № 81'!H362+'СШ № 89'!H362+'СШ № 90'!H362+' СШ № 93'!H362+'СШ № 94'!H362+'СШ № 135'!H362+'СШ № 137'!H362+'СШ № 148'!H362</f>
        <v>0</v>
      </c>
      <c r="I362" s="8">
        <f>'Гимназия № 4'!I362+'Гимназия № 6'!I362+'ГИМНАЗИЯ № 7'!I362+'Гимназия № 10'!I362+'ГИМНАЗИЯ № 11'!I362+'ГИМНАЗИЯ № 14'!I362+'ГИМНАЗИЯ № 15'!I362+'ЛИЦЕЙ № 3'!I362+'ЛИЦЕЙ № 6'!I362+'ЛИЦЕЙ № 9'!I362+'ЛИЦЕЙ № 11'!I362+'ЛИЦЕЙ № 12'!I362+'СШ № 6'!I362+'СШ № 8'!I362+'СШ № 13'!I362+'СШ № 16'!I362+'СШ № 17'!I362+' СШ № 23'!I362+'СШ № 31'!I362+' СШ №34'!I362+' СШ № 42'!I362+'СШ № 44'!I362+' СШ № 45'!I362+'СШ № 46'!I362+'СШ № 50'!I362+'СШ № 53'!I362+'СШ № 55'!I362+'СШ № 62'!I362+'СШ № 63'!I362+'СШ № 64'!I362+'СШ № 65'!I362+' СШ № 76'!I362+'СШ № 78'!I362+'СШ № 79'!I362+'СШ № 81'!I362+'СШ № 89'!I362+'СШ № 90'!I362+' СШ № 93'!I362+'СШ № 94'!I362+'СШ № 135'!I362+'СШ № 137'!I362+'СШ № 148'!I362</f>
        <v>0</v>
      </c>
      <c r="J362" s="73" t="e">
        <f t="shared" si="5"/>
        <v>#DIV/0!</v>
      </c>
      <c r="K362" s="113"/>
      <c r="L362" s="114"/>
      <c r="M362" s="144"/>
      <c r="N362" s="93"/>
    </row>
    <row r="363" spans="1:14" ht="33" hidden="1" customHeight="1" x14ac:dyDescent="0.25">
      <c r="A363" s="133"/>
      <c r="B363" s="125"/>
      <c r="C363" s="90"/>
      <c r="D363" s="128"/>
      <c r="E363" s="5" t="s">
        <v>14</v>
      </c>
      <c r="F363" s="1" t="s">
        <v>18</v>
      </c>
      <c r="G363" s="7" t="s">
        <v>19</v>
      </c>
      <c r="H363" s="8">
        <f>'Гимназия № 4'!H363+'Гимназия № 6'!H363+'ГИМНАЗИЯ № 7'!H363+'Гимназия № 10'!H363+'ГИМНАЗИЯ № 11'!H363+'ГИМНАЗИЯ № 14'!H363+'ГИМНАЗИЯ № 15'!H363+'ЛИЦЕЙ № 3'!H363+'ЛИЦЕЙ № 6'!H363+'ЛИЦЕЙ № 9'!H363+'ЛИЦЕЙ № 11'!H363+'ЛИЦЕЙ № 12'!H363+'СШ № 6'!H363+'СШ № 8'!H363+'СШ № 13'!H363+'СШ № 16'!H363+'СШ № 17'!H363+' СШ № 23'!H363+'СШ № 31'!H363+' СШ №34'!H363+' СШ № 42'!H363+'СШ № 44'!H363+' СШ № 45'!H363+'СШ № 46'!H363+'СШ № 50'!H363+'СШ № 53'!H363+'СШ № 55'!H363+'СШ № 62'!H363+'СШ № 63'!H363+'СШ № 64'!H363+'СШ № 65'!H363+' СШ № 76'!H363+'СШ № 78'!H363+'СШ № 79'!H363+'СШ № 81'!H363+'СШ № 89'!H363+'СШ № 90'!H363+' СШ № 93'!H363+'СШ № 94'!H363+'СШ № 135'!H363+'СШ № 137'!H363+'СШ № 148'!H363</f>
        <v>0</v>
      </c>
      <c r="I363" s="8">
        <f>'Гимназия № 4'!I363+'Гимназия № 6'!I363+'ГИМНАЗИЯ № 7'!I363+'Гимназия № 10'!I363+'ГИМНАЗИЯ № 11'!I363+'ГИМНАЗИЯ № 14'!I363+'ГИМНАЗИЯ № 15'!I363+'ЛИЦЕЙ № 3'!I363+'ЛИЦЕЙ № 6'!I363+'ЛИЦЕЙ № 9'!I363+'ЛИЦЕЙ № 11'!I363+'ЛИЦЕЙ № 12'!I363+'СШ № 6'!I363+'СШ № 8'!I363+'СШ № 13'!I363+'СШ № 16'!I363+'СШ № 17'!I363+' СШ № 23'!I363+'СШ № 31'!I363+' СШ №34'!I363+' СШ № 42'!I363+'СШ № 44'!I363+' СШ № 45'!I363+'СШ № 46'!I363+'СШ № 50'!I363+'СШ № 53'!I363+'СШ № 55'!I363+'СШ № 62'!I363+'СШ № 63'!I363+'СШ № 64'!I363+'СШ № 65'!I363+' СШ № 76'!I363+'СШ № 78'!I363+'СШ № 79'!I363+'СШ № 81'!I363+'СШ № 89'!I363+'СШ № 90'!I363+' СШ № 93'!I363+'СШ № 94'!I363+'СШ № 135'!I363+'СШ № 137'!I363+'СШ № 148'!I363</f>
        <v>0</v>
      </c>
      <c r="J363" s="73" t="e">
        <f t="shared" si="5"/>
        <v>#DIV/0!</v>
      </c>
      <c r="K363" s="73" t="e">
        <f>J363</f>
        <v>#DIV/0!</v>
      </c>
      <c r="L363" s="89"/>
      <c r="M363" s="144"/>
      <c r="N363" s="94"/>
    </row>
    <row r="364" spans="1:14" ht="80.099999999999994" hidden="1" customHeight="1" x14ac:dyDescent="0.25">
      <c r="A364" s="133"/>
      <c r="B364" s="123" t="s">
        <v>62</v>
      </c>
      <c r="C364" s="90" t="s">
        <v>251</v>
      </c>
      <c r="D364" s="126" t="s">
        <v>10</v>
      </c>
      <c r="E364" s="5" t="s">
        <v>11</v>
      </c>
      <c r="F364" s="12" t="s">
        <v>175</v>
      </c>
      <c r="G364" s="7" t="s">
        <v>12</v>
      </c>
      <c r="H364" s="8">
        <f>'Гимназия № 4'!H364+'Гимназия № 6'!H364+'ГИМНАЗИЯ № 7'!H364+'Гимназия № 10'!H364+'ГИМНАЗИЯ № 11'!H364+'ГИМНАЗИЯ № 14'!H364+'ГИМНАЗИЯ № 15'!H364+'ЛИЦЕЙ № 3'!H364+'ЛИЦЕЙ № 6'!H364+'ЛИЦЕЙ № 9'!H364+'ЛИЦЕЙ № 11'!H364+'ЛИЦЕЙ № 12'!H364+'СШ № 6'!H364+'СШ № 8'!H364+'СШ № 13'!H364+'СШ № 16'!H364+'СШ № 17'!H364+' СШ № 23'!H364+'СШ № 31'!H364+' СШ №34'!H364+' СШ № 42'!H364+'СШ № 44'!H364+' СШ № 45'!H364+'СШ № 46'!H364+'СШ № 50'!H364+'СШ № 53'!H364+'СШ № 55'!H364+'СШ № 62'!H364+'СШ № 63'!H364+'СШ № 64'!H364+'СШ № 65'!H364+' СШ № 76'!H364+'СШ № 78'!H364+'СШ № 79'!H364+'СШ № 81'!H364+'СШ № 89'!H364+'СШ № 90'!H364+' СШ № 93'!H364+'СШ № 94'!H364+'СШ № 135'!H364+'СШ № 137'!H364+'СШ № 148'!H364</f>
        <v>0</v>
      </c>
      <c r="I364" s="8">
        <f>'Гимназия № 4'!I364+'Гимназия № 6'!I364+'ГИМНАЗИЯ № 7'!I364+'Гимназия № 10'!I364+'ГИМНАЗИЯ № 11'!I364+'ГИМНАЗИЯ № 14'!I364+'ГИМНАЗИЯ № 15'!I364+'ЛИЦЕЙ № 3'!I364+'ЛИЦЕЙ № 6'!I364+'ЛИЦЕЙ № 9'!I364+'ЛИЦЕЙ № 11'!I364+'ЛИЦЕЙ № 12'!I364+'СШ № 6'!I364+'СШ № 8'!I364+'СШ № 13'!I364+'СШ № 16'!I364+'СШ № 17'!I364+' СШ № 23'!I364+'СШ № 31'!I364+' СШ №34'!I364+' СШ № 42'!I364+'СШ № 44'!I364+' СШ № 45'!I364+'СШ № 46'!I364+'СШ № 50'!I364+'СШ № 53'!I364+'СШ № 55'!I364+'СШ № 62'!I364+'СШ № 63'!I364+'СШ № 64'!I364+'СШ № 65'!I364+' СШ № 76'!I364+'СШ № 78'!I364+'СШ № 79'!I364+'СШ № 81'!I364+'СШ № 89'!I364+'СШ № 90'!I364+' СШ № 93'!I364+'СШ № 94'!I364+'СШ № 135'!I364+'СШ № 137'!I364+'СШ № 148'!I364</f>
        <v>0</v>
      </c>
      <c r="J364" s="73" t="e">
        <f t="shared" si="5"/>
        <v>#DIV/0!</v>
      </c>
      <c r="K364" s="104" t="e">
        <f>(J364+J365+J366)/3</f>
        <v>#DIV/0!</v>
      </c>
      <c r="L364" s="88" t="e">
        <f>(K364+K367)/2</f>
        <v>#DIV/0!</v>
      </c>
      <c r="M364" s="144"/>
      <c r="N364" s="92"/>
    </row>
    <row r="365" spans="1:14" ht="80.099999999999994" hidden="1" customHeight="1" x14ac:dyDescent="0.25">
      <c r="A365" s="133"/>
      <c r="B365" s="124"/>
      <c r="C365" s="90"/>
      <c r="D365" s="127"/>
      <c r="E365" s="5" t="s">
        <v>11</v>
      </c>
      <c r="F365" s="12" t="s">
        <v>176</v>
      </c>
      <c r="G365" s="7" t="s">
        <v>12</v>
      </c>
      <c r="H365" s="8">
        <f>'Гимназия № 4'!H365+'Гимназия № 6'!H365+'ГИМНАЗИЯ № 7'!H365+'Гимназия № 10'!H365+'ГИМНАЗИЯ № 11'!H365+'ГИМНАЗИЯ № 14'!H365+'ГИМНАЗИЯ № 15'!H365+'ЛИЦЕЙ № 3'!H365+'ЛИЦЕЙ № 6'!H365+'ЛИЦЕЙ № 9'!H365+'ЛИЦЕЙ № 11'!H365+'ЛИЦЕЙ № 12'!H365+'СШ № 6'!H365+'СШ № 8'!H365+'СШ № 13'!H365+'СШ № 16'!H365+'СШ № 17'!H365+' СШ № 23'!H365+'СШ № 31'!H365+' СШ №34'!H365+' СШ № 42'!H365+'СШ № 44'!H365+' СШ № 45'!H365+'СШ № 46'!H365+'СШ № 50'!H365+'СШ № 53'!H365+'СШ № 55'!H365+'СШ № 62'!H365+'СШ № 63'!H365+'СШ № 64'!H365+'СШ № 65'!H365+' СШ № 76'!H365+'СШ № 78'!H365+'СШ № 79'!H365+'СШ № 81'!H365+'СШ № 89'!H365+'СШ № 90'!H365+' СШ № 93'!H365+'СШ № 94'!H365+'СШ № 135'!H365+'СШ № 137'!H365+'СШ № 148'!H365</f>
        <v>0</v>
      </c>
      <c r="I365" s="8">
        <f>'Гимназия № 4'!I365+'Гимназия № 6'!I365+'ГИМНАЗИЯ № 7'!I365+'Гимназия № 10'!I365+'ГИМНАЗИЯ № 11'!I365+'ГИМНАЗИЯ № 14'!I365+'ГИМНАЗИЯ № 15'!I365+'ЛИЦЕЙ № 3'!I365+'ЛИЦЕЙ № 6'!I365+'ЛИЦЕЙ № 9'!I365+'ЛИЦЕЙ № 11'!I365+'ЛИЦЕЙ № 12'!I365+'СШ № 6'!I365+'СШ № 8'!I365+'СШ № 13'!I365+'СШ № 16'!I365+'СШ № 17'!I365+' СШ № 23'!I365+'СШ № 31'!I365+' СШ №34'!I365+' СШ № 42'!I365+'СШ № 44'!I365+' СШ № 45'!I365+'СШ № 46'!I365+'СШ № 50'!I365+'СШ № 53'!I365+'СШ № 55'!I365+'СШ № 62'!I365+'СШ № 63'!I365+'СШ № 64'!I365+'СШ № 65'!I365+' СШ № 76'!I365+'СШ № 78'!I365+'СШ № 79'!I365+'СШ № 81'!I365+'СШ № 89'!I365+'СШ № 90'!I365+' СШ № 93'!I365+'СШ № 94'!I365+'СШ № 135'!I365+'СШ № 137'!I365+'СШ № 148'!I365</f>
        <v>0</v>
      </c>
      <c r="J365" s="73" t="e">
        <f t="shared" si="5"/>
        <v>#DIV/0!</v>
      </c>
      <c r="K365" s="112"/>
      <c r="L365" s="114"/>
      <c r="M365" s="144"/>
      <c r="N365" s="93"/>
    </row>
    <row r="366" spans="1:14" ht="80.099999999999994" hidden="1" customHeight="1" x14ac:dyDescent="0.25">
      <c r="A366" s="133"/>
      <c r="B366" s="124"/>
      <c r="C366" s="90"/>
      <c r="D366" s="127"/>
      <c r="E366" s="5" t="s">
        <v>11</v>
      </c>
      <c r="F366" s="12" t="s">
        <v>177</v>
      </c>
      <c r="G366" s="7" t="s">
        <v>12</v>
      </c>
      <c r="H366" s="8">
        <f>'Гимназия № 4'!H366+'Гимназия № 6'!H366+'ГИМНАЗИЯ № 7'!H366+'Гимназия № 10'!H366+'ГИМНАЗИЯ № 11'!H366+'ГИМНАЗИЯ № 14'!H366+'ГИМНАЗИЯ № 15'!H366+'ЛИЦЕЙ № 3'!H366+'ЛИЦЕЙ № 6'!H366+'ЛИЦЕЙ № 9'!H366+'ЛИЦЕЙ № 11'!H366+'ЛИЦЕЙ № 12'!H366+'СШ № 6'!H366+'СШ № 8'!H366+'СШ № 13'!H366+'СШ № 16'!H366+'СШ № 17'!H366+' СШ № 23'!H366+'СШ № 31'!H366+' СШ №34'!H366+' СШ № 42'!H366+'СШ № 44'!H366+' СШ № 45'!H366+'СШ № 46'!H366+'СШ № 50'!H366+'СШ № 53'!H366+'СШ № 55'!H366+'СШ № 62'!H366+'СШ № 63'!H366+'СШ № 64'!H366+'СШ № 65'!H366+' СШ № 76'!H366+'СШ № 78'!H366+'СШ № 79'!H366+'СШ № 81'!H366+'СШ № 89'!H366+'СШ № 90'!H366+' СШ № 93'!H366+'СШ № 94'!H366+'СШ № 135'!H366+'СШ № 137'!H366+'СШ № 148'!H366</f>
        <v>0</v>
      </c>
      <c r="I366" s="8">
        <f>'Гимназия № 4'!I366+'Гимназия № 6'!I366+'ГИМНАЗИЯ № 7'!I366+'Гимназия № 10'!I366+'ГИМНАЗИЯ № 11'!I366+'ГИМНАЗИЯ № 14'!I366+'ГИМНАЗИЯ № 15'!I366+'ЛИЦЕЙ № 3'!I366+'ЛИЦЕЙ № 6'!I366+'ЛИЦЕЙ № 9'!I366+'ЛИЦЕЙ № 11'!I366+'ЛИЦЕЙ № 12'!I366+'СШ № 6'!I366+'СШ № 8'!I366+'СШ № 13'!I366+'СШ № 16'!I366+'СШ № 17'!I366+' СШ № 23'!I366+'СШ № 31'!I366+' СШ №34'!I366+' СШ № 42'!I366+'СШ № 44'!I366+' СШ № 45'!I366+'СШ № 46'!I366+'СШ № 50'!I366+'СШ № 53'!I366+'СШ № 55'!I366+'СШ № 62'!I366+'СШ № 63'!I366+'СШ № 64'!I366+'СШ № 65'!I366+' СШ № 76'!I366+'СШ № 78'!I366+'СШ № 79'!I366+'СШ № 81'!I366+'СШ № 89'!I366+'СШ № 90'!I366+' СШ № 93'!I366+'СШ № 94'!I366+'СШ № 135'!I366+'СШ № 137'!I366+'СШ № 148'!I366</f>
        <v>0</v>
      </c>
      <c r="J366" s="73" t="e">
        <f t="shared" si="5"/>
        <v>#DIV/0!</v>
      </c>
      <c r="K366" s="113"/>
      <c r="L366" s="114"/>
      <c r="M366" s="144"/>
      <c r="N366" s="93"/>
    </row>
    <row r="367" spans="1:14" ht="27.75" hidden="1" customHeight="1" x14ac:dyDescent="0.25">
      <c r="A367" s="133"/>
      <c r="B367" s="125"/>
      <c r="C367" s="90"/>
      <c r="D367" s="128"/>
      <c r="E367" s="5" t="s">
        <v>14</v>
      </c>
      <c r="F367" s="1" t="s">
        <v>18</v>
      </c>
      <c r="G367" s="7" t="s">
        <v>19</v>
      </c>
      <c r="H367" s="8">
        <f>'Гимназия № 4'!H367+'Гимназия № 6'!H367+'ГИМНАЗИЯ № 7'!H367+'Гимназия № 10'!H367+'ГИМНАЗИЯ № 11'!H367+'ГИМНАЗИЯ № 14'!H367+'ГИМНАЗИЯ № 15'!H367+'ЛИЦЕЙ № 3'!H367+'ЛИЦЕЙ № 6'!H367+'ЛИЦЕЙ № 9'!H367+'ЛИЦЕЙ № 11'!H367+'ЛИЦЕЙ № 12'!H367+'СШ № 6'!H367+'СШ № 8'!H367+'СШ № 13'!H367+'СШ № 16'!H367+'СШ № 17'!H367+' СШ № 23'!H367+'СШ № 31'!H367+' СШ №34'!H367+' СШ № 42'!H367+'СШ № 44'!H367+' СШ № 45'!H367+'СШ № 46'!H367+'СШ № 50'!H367+'СШ № 53'!H367+'СШ № 55'!H367+'СШ № 62'!H367+'СШ № 63'!H367+'СШ № 64'!H367+'СШ № 65'!H367+' СШ № 76'!H367+'СШ № 78'!H367+'СШ № 79'!H367+'СШ № 81'!H367+'СШ № 89'!H367+'СШ № 90'!H367+' СШ № 93'!H367+'СШ № 94'!H367+'СШ № 135'!H367+'СШ № 137'!H367+'СШ № 148'!H367</f>
        <v>0</v>
      </c>
      <c r="I367" s="8">
        <f>'Гимназия № 4'!I367+'Гимназия № 6'!I367+'ГИМНАЗИЯ № 7'!I367+'Гимназия № 10'!I367+'ГИМНАЗИЯ № 11'!I367+'ГИМНАЗИЯ № 14'!I367+'ГИМНАЗИЯ № 15'!I367+'ЛИЦЕЙ № 3'!I367+'ЛИЦЕЙ № 6'!I367+'ЛИЦЕЙ № 9'!I367+'ЛИЦЕЙ № 11'!I367+'ЛИЦЕЙ № 12'!I367+'СШ № 6'!I367+'СШ № 8'!I367+'СШ № 13'!I367+'СШ № 16'!I367+'СШ № 17'!I367+' СШ № 23'!I367+'СШ № 31'!I367+' СШ №34'!I367+' СШ № 42'!I367+'СШ № 44'!I367+' СШ № 45'!I367+'СШ № 46'!I367+'СШ № 50'!I367+'СШ № 53'!I367+'СШ № 55'!I367+'СШ № 62'!I367+'СШ № 63'!I367+'СШ № 64'!I367+'СШ № 65'!I367+' СШ № 76'!I367+'СШ № 78'!I367+'СШ № 79'!I367+'СШ № 81'!I367+'СШ № 89'!I367+'СШ № 90'!I367+' СШ № 93'!I367+'СШ № 94'!I367+'СШ № 135'!I367+'СШ № 137'!I367+'СШ № 148'!I367</f>
        <v>0</v>
      </c>
      <c r="J367" s="73" t="e">
        <f t="shared" si="5"/>
        <v>#DIV/0!</v>
      </c>
      <c r="K367" s="73" t="e">
        <f>J367</f>
        <v>#DIV/0!</v>
      </c>
      <c r="L367" s="89"/>
      <c r="M367" s="144"/>
      <c r="N367" s="94"/>
    </row>
    <row r="368" spans="1:14" ht="80.099999999999994" customHeight="1" x14ac:dyDescent="0.25">
      <c r="A368" s="133"/>
      <c r="B368" s="123" t="s">
        <v>43</v>
      </c>
      <c r="C368" s="90" t="s">
        <v>252</v>
      </c>
      <c r="D368" s="126" t="s">
        <v>10</v>
      </c>
      <c r="E368" s="5" t="s">
        <v>11</v>
      </c>
      <c r="F368" s="12" t="s">
        <v>175</v>
      </c>
      <c r="G368" s="7" t="s">
        <v>12</v>
      </c>
      <c r="H368" s="8">
        <f>'Гимназия № 4'!H368+'Гимназия № 6'!H368+'ГИМНАЗИЯ № 7'!H368+'Гимназия № 10'!H368+'ГИМНАЗИЯ № 11'!H368+'ГИМНАЗИЯ № 14'!H368+'ГИМНАЗИЯ № 15'!H368+'ЛИЦЕЙ № 3'!H368+'ЛИЦЕЙ № 6'!H368+'ЛИЦЕЙ № 9'!H368+'ЛИЦЕЙ № 11'!H368+'ЛИЦЕЙ № 12'!H368+'СШ № 6'!H368+'СШ № 8'!H368+'СШ № 13'!H368+'СШ № 16'!H368+'СШ № 17'!H368+' СШ № 23'!H368+'СШ № 31'!H368+' СШ №34'!H368+' СШ № 42'!H368+'СШ № 44'!H368+' СШ № 45'!H368+'СШ № 46'!H368+'СШ № 50'!H368+'СШ № 53'!H368+'СШ № 55'!H368+'СШ № 62'!H368+'СШ № 63'!H368+'СШ № 64'!H368+'СШ № 65'!H368+' СШ № 76'!H368+'СШ № 78'!H368+'СШ № 79'!H368+'СШ № 81'!H368+'СШ № 89'!H368+'СШ № 90'!H368+' СШ № 93'!H368+'СШ № 94'!H368+'СШ № 135'!H368+'СШ № 137'!H368+'СШ № 148'!H368</f>
        <v>0.3</v>
      </c>
      <c r="I368" s="8">
        <f>'Гимназия № 4'!I368+'Гимназия № 6'!I368+'ГИМНАЗИЯ № 7'!I368+'Гимназия № 10'!I368+'ГИМНАЗИЯ № 11'!I368+'ГИМНАЗИЯ № 14'!I368+'ГИМНАЗИЯ № 15'!I368+'ЛИЦЕЙ № 3'!I368+'ЛИЦЕЙ № 6'!I368+'ЛИЦЕЙ № 9'!I368+'ЛИЦЕЙ № 11'!I368+'ЛИЦЕЙ № 12'!I368+'СШ № 6'!I368+'СШ № 8'!I368+'СШ № 13'!I368+'СШ № 16'!I368+'СШ № 17'!I368+' СШ № 23'!I368+'СШ № 31'!I368+' СШ №34'!I368+' СШ № 42'!I368+'СШ № 44'!I368+' СШ № 45'!I368+'СШ № 46'!I368+'СШ № 50'!I368+'СШ № 53'!I368+'СШ № 55'!I368+'СШ № 62'!I368+'СШ № 63'!I368+'СШ № 64'!I368+'СШ № 65'!I368+' СШ № 76'!I368+'СШ № 78'!I368+'СШ № 79'!I368+'СШ № 81'!I368+'СШ № 89'!I368+'СШ № 90'!I368+' СШ № 93'!I368+'СШ № 94'!I368+'СШ № 135'!I368+'СШ № 137'!I368+'СШ № 148'!I368</f>
        <v>0.3</v>
      </c>
      <c r="J368" s="73">
        <f t="shared" si="5"/>
        <v>100</v>
      </c>
      <c r="K368" s="104">
        <f>(J368+J369+J370)/3</f>
        <v>100</v>
      </c>
      <c r="L368" s="88">
        <f>(K368+K371)/2</f>
        <v>98.368298368298369</v>
      </c>
      <c r="M368" s="144"/>
      <c r="N368" s="92"/>
    </row>
    <row r="369" spans="1:14" ht="80.099999999999994" customHeight="1" x14ac:dyDescent="0.25">
      <c r="A369" s="133"/>
      <c r="B369" s="124"/>
      <c r="C369" s="90"/>
      <c r="D369" s="127"/>
      <c r="E369" s="5" t="s">
        <v>11</v>
      </c>
      <c r="F369" s="12" t="s">
        <v>176</v>
      </c>
      <c r="G369" s="7" t="s">
        <v>12</v>
      </c>
      <c r="H369" s="8">
        <f>'Гимназия № 4'!H369+'Гимназия № 6'!H369+'ГИМНАЗИЯ № 7'!H369+'Гимназия № 10'!H369+'ГИМНАЗИЯ № 11'!H369+'ГИМНАЗИЯ № 14'!H369+'ГИМНАЗИЯ № 15'!H369+'ЛИЦЕЙ № 3'!H369+'ЛИЦЕЙ № 6'!H369+'ЛИЦЕЙ № 9'!H369+'ЛИЦЕЙ № 11'!H369+'ЛИЦЕЙ № 12'!H369+'СШ № 6'!H369+'СШ № 8'!H369+'СШ № 13'!H369+'СШ № 16'!H369+'СШ № 17'!H369+' СШ № 23'!H369+'СШ № 31'!H369+' СШ №34'!H369+' СШ № 42'!H369+'СШ № 44'!H369+' СШ № 45'!H369+'СШ № 46'!H369+'СШ № 50'!H369+'СШ № 53'!H369+'СШ № 55'!H369+'СШ № 62'!H369+'СШ № 63'!H369+'СШ № 64'!H369+'СШ № 65'!H369+' СШ № 76'!H369+'СШ № 78'!H369+'СШ № 79'!H369+'СШ № 81'!H369+'СШ № 89'!H369+'СШ № 90'!H369+' СШ № 93'!H369+'СШ № 94'!H369+'СШ № 135'!H369+'СШ № 137'!H369+'СШ № 148'!H369</f>
        <v>100</v>
      </c>
      <c r="I369" s="8">
        <f>'Гимназия № 4'!I369+'Гимназия № 6'!I369+'ГИМНАЗИЯ № 7'!I369+'Гимназия № 10'!I369+'ГИМНАЗИЯ № 11'!I369+'ГИМНАЗИЯ № 14'!I369+'ГИМНАЗИЯ № 15'!I369+'ЛИЦЕЙ № 3'!I369+'ЛИЦЕЙ № 6'!I369+'ЛИЦЕЙ № 9'!I369+'ЛИЦЕЙ № 11'!I369+'ЛИЦЕЙ № 12'!I369+'СШ № 6'!I369+'СШ № 8'!I369+'СШ № 13'!I369+'СШ № 16'!I369+'СШ № 17'!I369+' СШ № 23'!I369+'СШ № 31'!I369+' СШ №34'!I369+' СШ № 42'!I369+'СШ № 44'!I369+' СШ № 45'!I369+'СШ № 46'!I369+'СШ № 50'!I369+'СШ № 53'!I369+'СШ № 55'!I369+'СШ № 62'!I369+'СШ № 63'!I369+'СШ № 64'!I369+'СШ № 65'!I369+' СШ № 76'!I369+'СШ № 78'!I369+'СШ № 79'!I369+'СШ № 81'!I369+'СШ № 89'!I369+'СШ № 90'!I369+' СШ № 93'!I369+'СШ № 94'!I369+'СШ № 135'!I369+'СШ № 137'!I369+'СШ № 148'!I369</f>
        <v>100</v>
      </c>
      <c r="J369" s="73">
        <f t="shared" si="5"/>
        <v>100</v>
      </c>
      <c r="K369" s="112"/>
      <c r="L369" s="114"/>
      <c r="M369" s="144"/>
      <c r="N369" s="93"/>
    </row>
    <row r="370" spans="1:14" ht="80.099999999999994" customHeight="1" x14ac:dyDescent="0.25">
      <c r="A370" s="133"/>
      <c r="B370" s="124"/>
      <c r="C370" s="90"/>
      <c r="D370" s="127"/>
      <c r="E370" s="5" t="s">
        <v>11</v>
      </c>
      <c r="F370" s="12" t="s">
        <v>177</v>
      </c>
      <c r="G370" s="7" t="s">
        <v>12</v>
      </c>
      <c r="H370" s="8">
        <f>'Гимназия № 4'!H370+'Гимназия № 6'!H370+'ГИМНАЗИЯ № 7'!H370+'Гимназия № 10'!H370+'ГИМНАЗИЯ № 11'!H370+'ГИМНАЗИЯ № 14'!H370+'ГИМНАЗИЯ № 15'!H370+'ЛИЦЕЙ № 3'!H370+'ЛИЦЕЙ № 6'!H370+'ЛИЦЕЙ № 9'!H370+'ЛИЦЕЙ № 11'!H370+'ЛИЦЕЙ № 12'!H370+'СШ № 6'!H370+'СШ № 8'!H370+'СШ № 13'!H370+'СШ № 16'!H370+'СШ № 17'!H370+' СШ № 23'!H370+'СШ № 31'!H370+' СШ №34'!H370+' СШ № 42'!H370+'СШ № 44'!H370+' СШ № 45'!H370+'СШ № 46'!H370+'СШ № 50'!H370+'СШ № 53'!H370+'СШ № 55'!H370+'СШ № 62'!H370+'СШ № 63'!H370+'СШ № 64'!H370+'СШ № 65'!H370+' СШ № 76'!H370+'СШ № 78'!H370+'СШ № 79'!H370+'СШ № 81'!H370+'СШ № 89'!H370+'СШ № 90'!H370+' СШ № 93'!H370+'СШ № 94'!H370+'СШ № 135'!H370+'СШ № 137'!H370+'СШ № 148'!H370</f>
        <v>100</v>
      </c>
      <c r="I370" s="8">
        <f>'Гимназия № 4'!I370+'Гимназия № 6'!I370+'ГИМНАЗИЯ № 7'!I370+'Гимназия № 10'!I370+'ГИМНАЗИЯ № 11'!I370+'ГИМНАЗИЯ № 14'!I370+'ГИМНАЗИЯ № 15'!I370+'ЛИЦЕЙ № 3'!I370+'ЛИЦЕЙ № 6'!I370+'ЛИЦЕЙ № 9'!I370+'ЛИЦЕЙ № 11'!I370+'ЛИЦЕЙ № 12'!I370+'СШ № 6'!I370+'СШ № 8'!I370+'СШ № 13'!I370+'СШ № 16'!I370+'СШ № 17'!I370+' СШ № 23'!I370+'СШ № 31'!I370+' СШ №34'!I370+' СШ № 42'!I370+'СШ № 44'!I370+' СШ № 45'!I370+'СШ № 46'!I370+'СШ № 50'!I370+'СШ № 53'!I370+'СШ № 55'!I370+'СШ № 62'!I370+'СШ № 63'!I370+'СШ № 64'!I370+'СШ № 65'!I370+' СШ № 76'!I370+'СШ № 78'!I370+'СШ № 79'!I370+'СШ № 81'!I370+'СШ № 89'!I370+'СШ № 90'!I370+' СШ № 93'!I370+'СШ № 94'!I370+'СШ № 135'!I370+'СШ № 137'!I370+'СШ № 148'!I370</f>
        <v>100</v>
      </c>
      <c r="J370" s="73">
        <f t="shared" si="5"/>
        <v>100</v>
      </c>
      <c r="K370" s="113"/>
      <c r="L370" s="114"/>
      <c r="M370" s="144"/>
      <c r="N370" s="93"/>
    </row>
    <row r="371" spans="1:14" ht="33" customHeight="1" x14ac:dyDescent="0.25">
      <c r="A371" s="133"/>
      <c r="B371" s="125"/>
      <c r="C371" s="90"/>
      <c r="D371" s="128"/>
      <c r="E371" s="5" t="s">
        <v>14</v>
      </c>
      <c r="F371" s="1" t="s">
        <v>18</v>
      </c>
      <c r="G371" s="7" t="s">
        <v>19</v>
      </c>
      <c r="H371" s="8">
        <f>'Гимназия № 4'!H371+'Гимназия № 6'!H371+'ГИМНАЗИЯ № 7'!H371+'Гимназия № 10'!H371+'ГИМНАЗИЯ № 11'!H371+'ГИМНАЗИЯ № 14'!H371+'ГИМНАЗИЯ № 15'!H371+'ЛИЦЕЙ № 3'!H371+'ЛИЦЕЙ № 6'!H371+'ЛИЦЕЙ № 9'!H371+'ЛИЦЕЙ № 11'!H371+'ЛИЦЕЙ № 12'!H371+'СШ № 6'!H371+'СШ № 8'!H371+'СШ № 13'!H371+'СШ № 16'!H371+'СШ № 17'!H371+' СШ № 23'!H371+'СШ № 31'!H371+' СШ №34'!H371+' СШ № 42'!H371+'СШ № 44'!H371+' СШ № 45'!H371+'СШ № 46'!H371+'СШ № 50'!H371+'СШ № 53'!H371+'СШ № 55'!H371+'СШ № 62'!H371+'СШ № 63'!H371+'СШ № 64'!H371+'СШ № 65'!H371+' СШ № 76'!H371+'СШ № 78'!H371+'СШ № 79'!H371+'СШ № 81'!H371+'СШ № 89'!H371+'СШ № 90'!H371+' СШ № 93'!H371+'СШ № 94'!H371+'СШ № 135'!H371+'СШ № 137'!H371+'СШ № 148'!H371</f>
        <v>429</v>
      </c>
      <c r="I371" s="8">
        <f>'Гимназия № 4'!I371+'Гимназия № 6'!I371+'ГИМНАЗИЯ № 7'!I371+'Гимназия № 10'!I371+'ГИМНАЗИЯ № 11'!I371+'ГИМНАЗИЯ № 14'!I371+'ГИМНАЗИЯ № 15'!I371+'ЛИЦЕЙ № 3'!I371+'ЛИЦЕЙ № 6'!I371+'ЛИЦЕЙ № 9'!I371+'ЛИЦЕЙ № 11'!I371+'ЛИЦЕЙ № 12'!I371+'СШ № 6'!I371+'СШ № 8'!I371+'СШ № 13'!I371+'СШ № 16'!I371+'СШ № 17'!I371+' СШ № 23'!I371+'СШ № 31'!I371+' СШ №34'!I371+' СШ № 42'!I371+'СШ № 44'!I371+' СШ № 45'!I371+'СШ № 46'!I371+'СШ № 50'!I371+'СШ № 53'!I371+'СШ № 55'!I371+'СШ № 62'!I371+'СШ № 63'!I371+'СШ № 64'!I371+'СШ № 65'!I371+' СШ № 76'!I371+'СШ № 78'!I371+'СШ № 79'!I371+'СШ № 81'!I371+'СШ № 89'!I371+'СШ № 90'!I371+' СШ № 93'!I371+'СШ № 94'!I371+'СШ № 135'!I371+'СШ № 137'!I371+'СШ № 148'!I371</f>
        <v>415</v>
      </c>
      <c r="J371" s="73">
        <f t="shared" si="5"/>
        <v>96.736596736596738</v>
      </c>
      <c r="K371" s="73">
        <f>J371</f>
        <v>96.736596736596738</v>
      </c>
      <c r="L371" s="89"/>
      <c r="M371" s="144"/>
      <c r="N371" s="94"/>
    </row>
    <row r="372" spans="1:14" ht="80.099999999999994" hidden="1" customHeight="1" x14ac:dyDescent="0.25">
      <c r="A372" s="133"/>
      <c r="B372" s="123" t="s">
        <v>79</v>
      </c>
      <c r="C372" s="90" t="s">
        <v>253</v>
      </c>
      <c r="D372" s="126" t="s">
        <v>10</v>
      </c>
      <c r="E372" s="5" t="s">
        <v>11</v>
      </c>
      <c r="F372" s="12" t="s">
        <v>175</v>
      </c>
      <c r="G372" s="7" t="s">
        <v>12</v>
      </c>
      <c r="H372" s="8">
        <f>'Гимназия № 4'!H372+'Гимназия № 6'!H372+'ГИМНАЗИЯ № 7'!H372+'Гимназия № 10'!H372+'ГИМНАЗИЯ № 11'!H372+'ГИМНАЗИЯ № 14'!H372+'ГИМНАЗИЯ № 15'!H372+'ЛИЦЕЙ № 3'!H372+'ЛИЦЕЙ № 6'!H372+'ЛИЦЕЙ № 9'!H372+'ЛИЦЕЙ № 11'!H372+'ЛИЦЕЙ № 12'!H372+'СШ № 6'!H372+'СШ № 8'!H372+'СШ № 13'!H372+'СШ № 16'!H372+'СШ № 17'!H372+' СШ № 23'!H372+'СШ № 31'!H372+' СШ №34'!H372+' СШ № 42'!H372+'СШ № 44'!H372+' СШ № 45'!H372+'СШ № 46'!H372+'СШ № 50'!H372+'СШ № 53'!H372+'СШ № 55'!H372+'СШ № 62'!H372+'СШ № 63'!H372+'СШ № 64'!H372+'СШ № 65'!H372+' СШ № 76'!H372+'СШ № 78'!H372+'СШ № 79'!H372+'СШ № 81'!H372+'СШ № 89'!H372+'СШ № 90'!H372+' СШ № 93'!H372+'СШ № 94'!H372+'СШ № 135'!H372+'СШ № 137'!H372+'СШ № 148'!H372</f>
        <v>0</v>
      </c>
      <c r="I372" s="8">
        <f>'Гимназия № 4'!I372+'Гимназия № 6'!I372+'ГИМНАЗИЯ № 7'!I372+'Гимназия № 10'!I372+'ГИМНАЗИЯ № 11'!I372+'ГИМНАЗИЯ № 14'!I372+'ГИМНАЗИЯ № 15'!I372+'ЛИЦЕЙ № 3'!I372+'ЛИЦЕЙ № 6'!I372+'ЛИЦЕЙ № 9'!I372+'ЛИЦЕЙ № 11'!I372+'ЛИЦЕЙ № 12'!I372+'СШ № 6'!I372+'СШ № 8'!I372+'СШ № 13'!I372+'СШ № 16'!I372+'СШ № 17'!I372+' СШ № 23'!I372+'СШ № 31'!I372+' СШ №34'!I372+' СШ № 42'!I372+'СШ № 44'!I372+' СШ № 45'!I372+'СШ № 46'!I372+'СШ № 50'!I372+'СШ № 53'!I372+'СШ № 55'!I372+'СШ № 62'!I372+'СШ № 63'!I372+'СШ № 64'!I372+'СШ № 65'!I372+' СШ № 76'!I372+'СШ № 78'!I372+'СШ № 79'!I372+'СШ № 81'!I372+'СШ № 89'!I372+'СШ № 90'!I372+' СШ № 93'!I372+'СШ № 94'!I372+'СШ № 135'!I372+'СШ № 137'!I372+'СШ № 148'!I372</f>
        <v>0</v>
      </c>
      <c r="J372" s="73" t="e">
        <f t="shared" si="5"/>
        <v>#DIV/0!</v>
      </c>
      <c r="K372" s="104" t="e">
        <f>(J372+J373+J374)/3</f>
        <v>#DIV/0!</v>
      </c>
      <c r="L372" s="88" t="e">
        <f>(K372+K375)/2</f>
        <v>#DIV/0!</v>
      </c>
      <c r="M372" s="144"/>
      <c r="N372" s="92"/>
    </row>
    <row r="373" spans="1:14" ht="80.099999999999994" hidden="1" customHeight="1" x14ac:dyDescent="0.25">
      <c r="A373" s="133"/>
      <c r="B373" s="124"/>
      <c r="C373" s="90"/>
      <c r="D373" s="127"/>
      <c r="E373" s="5" t="s">
        <v>11</v>
      </c>
      <c r="F373" s="12" t="s">
        <v>176</v>
      </c>
      <c r="G373" s="7" t="s">
        <v>12</v>
      </c>
      <c r="H373" s="8">
        <f>'Гимназия № 4'!H373+'Гимназия № 6'!H373+'ГИМНАЗИЯ № 7'!H373+'Гимназия № 10'!H373+'ГИМНАЗИЯ № 11'!H373+'ГИМНАЗИЯ № 14'!H373+'ГИМНАЗИЯ № 15'!H373+'ЛИЦЕЙ № 3'!H373+'ЛИЦЕЙ № 6'!H373+'ЛИЦЕЙ № 9'!H373+'ЛИЦЕЙ № 11'!H373+'ЛИЦЕЙ № 12'!H373+'СШ № 6'!H373+'СШ № 8'!H373+'СШ № 13'!H373+'СШ № 16'!H373+'СШ № 17'!H373+' СШ № 23'!H373+'СШ № 31'!H373+' СШ №34'!H373+' СШ № 42'!H373+'СШ № 44'!H373+' СШ № 45'!H373+'СШ № 46'!H373+'СШ № 50'!H373+'СШ № 53'!H373+'СШ № 55'!H373+'СШ № 62'!H373+'СШ № 63'!H373+'СШ № 64'!H373+'СШ № 65'!H373+' СШ № 76'!H373+'СШ № 78'!H373+'СШ № 79'!H373+'СШ № 81'!H373+'СШ № 89'!H373+'СШ № 90'!H373+' СШ № 93'!H373+'СШ № 94'!H373+'СШ № 135'!H373+'СШ № 137'!H373+'СШ № 148'!H373</f>
        <v>0</v>
      </c>
      <c r="I373" s="8">
        <f>'Гимназия № 4'!I373+'Гимназия № 6'!I373+'ГИМНАЗИЯ № 7'!I373+'Гимназия № 10'!I373+'ГИМНАЗИЯ № 11'!I373+'ГИМНАЗИЯ № 14'!I373+'ГИМНАЗИЯ № 15'!I373+'ЛИЦЕЙ № 3'!I373+'ЛИЦЕЙ № 6'!I373+'ЛИЦЕЙ № 9'!I373+'ЛИЦЕЙ № 11'!I373+'ЛИЦЕЙ № 12'!I373+'СШ № 6'!I373+'СШ № 8'!I373+'СШ № 13'!I373+'СШ № 16'!I373+'СШ № 17'!I373+' СШ № 23'!I373+'СШ № 31'!I373+' СШ №34'!I373+' СШ № 42'!I373+'СШ № 44'!I373+' СШ № 45'!I373+'СШ № 46'!I373+'СШ № 50'!I373+'СШ № 53'!I373+'СШ № 55'!I373+'СШ № 62'!I373+'СШ № 63'!I373+'СШ № 64'!I373+'СШ № 65'!I373+' СШ № 76'!I373+'СШ № 78'!I373+'СШ № 79'!I373+'СШ № 81'!I373+'СШ № 89'!I373+'СШ № 90'!I373+' СШ № 93'!I373+'СШ № 94'!I373+'СШ № 135'!I373+'СШ № 137'!I373+'СШ № 148'!I373</f>
        <v>0</v>
      </c>
      <c r="J373" s="73" t="e">
        <f t="shared" si="5"/>
        <v>#DIV/0!</v>
      </c>
      <c r="K373" s="112"/>
      <c r="L373" s="114"/>
      <c r="M373" s="144"/>
      <c r="N373" s="93"/>
    </row>
    <row r="374" spans="1:14" ht="80.099999999999994" hidden="1" customHeight="1" x14ac:dyDescent="0.25">
      <c r="A374" s="133"/>
      <c r="B374" s="124"/>
      <c r="C374" s="90"/>
      <c r="D374" s="127"/>
      <c r="E374" s="5" t="s">
        <v>11</v>
      </c>
      <c r="F374" s="12" t="s">
        <v>177</v>
      </c>
      <c r="G374" s="7" t="s">
        <v>12</v>
      </c>
      <c r="H374" s="8">
        <f>'Гимназия № 4'!H374+'Гимназия № 6'!H374+'ГИМНАЗИЯ № 7'!H374+'Гимназия № 10'!H374+'ГИМНАЗИЯ № 11'!H374+'ГИМНАЗИЯ № 14'!H374+'ГИМНАЗИЯ № 15'!H374+'ЛИЦЕЙ № 3'!H374+'ЛИЦЕЙ № 6'!H374+'ЛИЦЕЙ № 9'!H374+'ЛИЦЕЙ № 11'!H374+'ЛИЦЕЙ № 12'!H374+'СШ № 6'!H374+'СШ № 8'!H374+'СШ № 13'!H374+'СШ № 16'!H374+'СШ № 17'!H374+' СШ № 23'!H374+'СШ № 31'!H374+' СШ №34'!H374+' СШ № 42'!H374+'СШ № 44'!H374+' СШ № 45'!H374+'СШ № 46'!H374+'СШ № 50'!H374+'СШ № 53'!H374+'СШ № 55'!H374+'СШ № 62'!H374+'СШ № 63'!H374+'СШ № 64'!H374+'СШ № 65'!H374+' СШ № 76'!H374+'СШ № 78'!H374+'СШ № 79'!H374+'СШ № 81'!H374+'СШ № 89'!H374+'СШ № 90'!H374+' СШ № 93'!H374+'СШ № 94'!H374+'СШ № 135'!H374+'СШ № 137'!H374+'СШ № 148'!H374</f>
        <v>0</v>
      </c>
      <c r="I374" s="8">
        <f>'Гимназия № 4'!I374+'Гимназия № 6'!I374+'ГИМНАЗИЯ № 7'!I374+'Гимназия № 10'!I374+'ГИМНАЗИЯ № 11'!I374+'ГИМНАЗИЯ № 14'!I374+'ГИМНАЗИЯ № 15'!I374+'ЛИЦЕЙ № 3'!I374+'ЛИЦЕЙ № 6'!I374+'ЛИЦЕЙ № 9'!I374+'ЛИЦЕЙ № 11'!I374+'ЛИЦЕЙ № 12'!I374+'СШ № 6'!I374+'СШ № 8'!I374+'СШ № 13'!I374+'СШ № 16'!I374+'СШ № 17'!I374+' СШ № 23'!I374+'СШ № 31'!I374+' СШ №34'!I374+' СШ № 42'!I374+'СШ № 44'!I374+' СШ № 45'!I374+'СШ № 46'!I374+'СШ № 50'!I374+'СШ № 53'!I374+'СШ № 55'!I374+'СШ № 62'!I374+'СШ № 63'!I374+'СШ № 64'!I374+'СШ № 65'!I374+' СШ № 76'!I374+'СШ № 78'!I374+'СШ № 79'!I374+'СШ № 81'!I374+'СШ № 89'!I374+'СШ № 90'!I374+' СШ № 93'!I374+'СШ № 94'!I374+'СШ № 135'!I374+'СШ № 137'!I374+'СШ № 148'!I374</f>
        <v>0</v>
      </c>
      <c r="J374" s="73" t="e">
        <f t="shared" si="5"/>
        <v>#DIV/0!</v>
      </c>
      <c r="K374" s="113"/>
      <c r="L374" s="114"/>
      <c r="M374" s="144"/>
      <c r="N374" s="93"/>
    </row>
    <row r="375" spans="1:14" ht="27.75" hidden="1" customHeight="1" x14ac:dyDescent="0.25">
      <c r="A375" s="133"/>
      <c r="B375" s="125"/>
      <c r="C375" s="90"/>
      <c r="D375" s="128"/>
      <c r="E375" s="5" t="s">
        <v>14</v>
      </c>
      <c r="F375" s="1" t="s">
        <v>18</v>
      </c>
      <c r="G375" s="7" t="s">
        <v>19</v>
      </c>
      <c r="H375" s="8">
        <f>'Гимназия № 4'!H375+'Гимназия № 6'!H375+'ГИМНАЗИЯ № 7'!H375+'Гимназия № 10'!H375+'ГИМНАЗИЯ № 11'!H375+'ГИМНАЗИЯ № 14'!H375+'ГИМНАЗИЯ № 15'!H375+'ЛИЦЕЙ № 3'!H375+'ЛИЦЕЙ № 6'!H375+'ЛИЦЕЙ № 9'!H375+'ЛИЦЕЙ № 11'!H375+'ЛИЦЕЙ № 12'!H375+'СШ № 6'!H375+'СШ № 8'!H375+'СШ № 13'!H375+'СШ № 16'!H375+'СШ № 17'!H375+' СШ № 23'!H375+'СШ № 31'!H375+' СШ №34'!H375+' СШ № 42'!H375+'СШ № 44'!H375+' СШ № 45'!H375+'СШ № 46'!H375+'СШ № 50'!H375+'СШ № 53'!H375+'СШ № 55'!H375+'СШ № 62'!H375+'СШ № 63'!H375+'СШ № 64'!H375+'СШ № 65'!H375+' СШ № 76'!H375+'СШ № 78'!H375+'СШ № 79'!H375+'СШ № 81'!H375+'СШ № 89'!H375+'СШ № 90'!H375+' СШ № 93'!H375+'СШ № 94'!H375+'СШ № 135'!H375+'СШ № 137'!H375+'СШ № 148'!H375</f>
        <v>0</v>
      </c>
      <c r="I375" s="8">
        <f>'Гимназия № 4'!I375+'Гимназия № 6'!I375+'ГИМНАЗИЯ № 7'!I375+'Гимназия № 10'!I375+'ГИМНАЗИЯ № 11'!I375+'ГИМНАЗИЯ № 14'!I375+'ГИМНАЗИЯ № 15'!I375+'ЛИЦЕЙ № 3'!I375+'ЛИЦЕЙ № 6'!I375+'ЛИЦЕЙ № 9'!I375+'ЛИЦЕЙ № 11'!I375+'ЛИЦЕЙ № 12'!I375+'СШ № 6'!I375+'СШ № 8'!I375+'СШ № 13'!I375+'СШ № 16'!I375+'СШ № 17'!I375+' СШ № 23'!I375+'СШ № 31'!I375+' СШ №34'!I375+' СШ № 42'!I375+'СШ № 44'!I375+' СШ № 45'!I375+'СШ № 46'!I375+'СШ № 50'!I375+'СШ № 53'!I375+'СШ № 55'!I375+'СШ № 62'!I375+'СШ № 63'!I375+'СШ № 64'!I375+'СШ № 65'!I375+' СШ № 76'!I375+'СШ № 78'!I375+'СШ № 79'!I375+'СШ № 81'!I375+'СШ № 89'!I375+'СШ № 90'!I375+' СШ № 93'!I375+'СШ № 94'!I375+'СШ № 135'!I375+'СШ № 137'!I375+'СШ № 148'!I375</f>
        <v>0</v>
      </c>
      <c r="J375" s="73" t="e">
        <f t="shared" si="5"/>
        <v>#DIV/0!</v>
      </c>
      <c r="K375" s="73" t="e">
        <f>J375</f>
        <v>#DIV/0!</v>
      </c>
      <c r="L375" s="89"/>
      <c r="M375" s="144"/>
      <c r="N375" s="94"/>
    </row>
    <row r="376" spans="1:14" ht="80.099999999999994" customHeight="1" x14ac:dyDescent="0.25">
      <c r="A376" s="133"/>
      <c r="B376" s="123" t="s">
        <v>57</v>
      </c>
      <c r="C376" s="90" t="s">
        <v>254</v>
      </c>
      <c r="D376" s="126" t="s">
        <v>10</v>
      </c>
      <c r="E376" s="5" t="s">
        <v>11</v>
      </c>
      <c r="F376" s="12" t="s">
        <v>175</v>
      </c>
      <c r="G376" s="7" t="s">
        <v>12</v>
      </c>
      <c r="H376" s="8">
        <f>'Гимназия № 4'!H376+'Гимназия № 6'!H376+'ГИМНАЗИЯ № 7'!H376+'Гимназия № 10'!H376+'ГИМНАЗИЯ № 11'!H376+'ГИМНАЗИЯ № 14'!H376+'ГИМНАЗИЯ № 15'!H376+'ЛИЦЕЙ № 3'!H376+'ЛИЦЕЙ № 6'!H376+'ЛИЦЕЙ № 9'!H376+'ЛИЦЕЙ № 11'!H376+'ЛИЦЕЙ № 12'!H376+'СШ № 6'!H376+'СШ № 8'!H376+'СШ № 13'!H376+'СШ № 16'!H376+'СШ № 17'!H376+' СШ № 23'!H376+'СШ № 31'!H376+' СШ №34'!H376+' СШ № 42'!H376+'СШ № 44'!H376+' СШ № 45'!H376+'СШ № 46'!H376+'СШ № 50'!H376+'СШ № 53'!H376+'СШ № 55'!H376+'СШ № 62'!H376+'СШ № 63'!H376+'СШ № 64'!H376+'СШ № 65'!H376+' СШ № 76'!H376+'СШ № 78'!H376+'СШ № 79'!H376+'СШ № 81'!H376+'СШ № 89'!H376+'СШ № 90'!H376+' СШ № 93'!H376+'СШ № 94'!H376+'СШ № 135'!H376+'СШ № 137'!H376+'СШ № 148'!H376</f>
        <v>0.2</v>
      </c>
      <c r="I376" s="8">
        <f>'Гимназия № 4'!I376+'Гимназия № 6'!I376+'ГИМНАЗИЯ № 7'!I376+'Гимназия № 10'!I376+'ГИМНАЗИЯ № 11'!I376+'ГИМНАЗИЯ № 14'!I376+'ГИМНАЗИЯ № 15'!I376+'ЛИЦЕЙ № 3'!I376+'ЛИЦЕЙ № 6'!I376+'ЛИЦЕЙ № 9'!I376+'ЛИЦЕЙ № 11'!I376+'ЛИЦЕЙ № 12'!I376+'СШ № 6'!I376+'СШ № 8'!I376+'СШ № 13'!I376+'СШ № 16'!I376+'СШ № 17'!I376+' СШ № 23'!I376+'СШ № 31'!I376+' СШ №34'!I376+' СШ № 42'!I376+'СШ № 44'!I376+' СШ № 45'!I376+'СШ № 46'!I376+'СШ № 50'!I376+'СШ № 53'!I376+'СШ № 55'!I376+'СШ № 62'!I376+'СШ № 63'!I376+'СШ № 64'!I376+'СШ № 65'!I376+' СШ № 76'!I376+'СШ № 78'!I376+'СШ № 79'!I376+'СШ № 81'!I376+'СШ № 89'!I376+'СШ № 90'!I376+' СШ № 93'!I376+'СШ № 94'!I376+'СШ № 135'!I376+'СШ № 137'!I376+'СШ № 148'!I376</f>
        <v>0.2</v>
      </c>
      <c r="J376" s="73">
        <f t="shared" si="5"/>
        <v>100</v>
      </c>
      <c r="K376" s="104">
        <f>(J376+J377+J378)/3</f>
        <v>100</v>
      </c>
      <c r="L376" s="88">
        <f>(K376+K379)/2</f>
        <v>96.614583333333329</v>
      </c>
      <c r="M376" s="144"/>
      <c r="N376" s="92"/>
    </row>
    <row r="377" spans="1:14" ht="80.099999999999994" customHeight="1" x14ac:dyDescent="0.25">
      <c r="A377" s="133"/>
      <c r="B377" s="124"/>
      <c r="C377" s="90"/>
      <c r="D377" s="127"/>
      <c r="E377" s="5" t="s">
        <v>11</v>
      </c>
      <c r="F377" s="12" t="s">
        <v>176</v>
      </c>
      <c r="G377" s="7" t="s">
        <v>12</v>
      </c>
      <c r="H377" s="8">
        <f>'Гимназия № 4'!H377+'Гимназия № 6'!H377+'ГИМНАЗИЯ № 7'!H377+'Гимназия № 10'!H377+'ГИМНАЗИЯ № 11'!H377+'ГИМНАЗИЯ № 14'!H377+'ГИМНАЗИЯ № 15'!H377+'ЛИЦЕЙ № 3'!H377+'ЛИЦЕЙ № 6'!H377+'ЛИЦЕЙ № 9'!H377+'ЛИЦЕЙ № 11'!H377+'ЛИЦЕЙ № 12'!H377+'СШ № 6'!H377+'СШ № 8'!H377+'СШ № 13'!H377+'СШ № 16'!H377+'СШ № 17'!H377+' СШ № 23'!H377+'СШ № 31'!H377+' СШ №34'!H377+' СШ № 42'!H377+'СШ № 44'!H377+' СШ № 45'!H377+'СШ № 46'!H377+'СШ № 50'!H377+'СШ № 53'!H377+'СШ № 55'!H377+'СШ № 62'!H377+'СШ № 63'!H377+'СШ № 64'!H377+'СШ № 65'!H377+' СШ № 76'!H377+'СШ № 78'!H377+'СШ № 79'!H377+'СШ № 81'!H377+'СШ № 89'!H377+'СШ № 90'!H377+' СШ № 93'!H377+'СШ № 94'!H377+'СШ № 135'!H377+'СШ № 137'!H377+'СШ № 148'!H377</f>
        <v>100</v>
      </c>
      <c r="I377" s="8">
        <f>'Гимназия № 4'!I377+'Гимназия № 6'!I377+'ГИМНАЗИЯ № 7'!I377+'Гимназия № 10'!I377+'ГИМНАЗИЯ № 11'!I377+'ГИМНАЗИЯ № 14'!I377+'ГИМНАЗИЯ № 15'!I377+'ЛИЦЕЙ № 3'!I377+'ЛИЦЕЙ № 6'!I377+'ЛИЦЕЙ № 9'!I377+'ЛИЦЕЙ № 11'!I377+'ЛИЦЕЙ № 12'!I377+'СШ № 6'!I377+'СШ № 8'!I377+'СШ № 13'!I377+'СШ № 16'!I377+'СШ № 17'!I377+' СШ № 23'!I377+'СШ № 31'!I377+' СШ №34'!I377+' СШ № 42'!I377+'СШ № 44'!I377+' СШ № 45'!I377+'СШ № 46'!I377+'СШ № 50'!I377+'СШ № 53'!I377+'СШ № 55'!I377+'СШ № 62'!I377+'СШ № 63'!I377+'СШ № 64'!I377+'СШ № 65'!I377+' СШ № 76'!I377+'СШ № 78'!I377+'СШ № 79'!I377+'СШ № 81'!I377+'СШ № 89'!I377+'СШ № 90'!I377+' СШ № 93'!I377+'СШ № 94'!I377+'СШ № 135'!I377+'СШ № 137'!I377+'СШ № 148'!I377</f>
        <v>100</v>
      </c>
      <c r="J377" s="73">
        <f t="shared" si="5"/>
        <v>100</v>
      </c>
      <c r="K377" s="112"/>
      <c r="L377" s="114"/>
      <c r="M377" s="144"/>
      <c r="N377" s="93"/>
    </row>
    <row r="378" spans="1:14" ht="80.099999999999994" customHeight="1" x14ac:dyDescent="0.25">
      <c r="A378" s="133"/>
      <c r="B378" s="124"/>
      <c r="C378" s="90"/>
      <c r="D378" s="127"/>
      <c r="E378" s="5" t="s">
        <v>11</v>
      </c>
      <c r="F378" s="12" t="s">
        <v>177</v>
      </c>
      <c r="G378" s="7" t="s">
        <v>12</v>
      </c>
      <c r="H378" s="8">
        <f>'Гимназия № 4'!H378+'Гимназия № 6'!H378+'ГИМНАЗИЯ № 7'!H378+'Гимназия № 10'!H378+'ГИМНАЗИЯ № 11'!H378+'ГИМНАЗИЯ № 14'!H378+'ГИМНАЗИЯ № 15'!H378+'ЛИЦЕЙ № 3'!H378+'ЛИЦЕЙ № 6'!H378+'ЛИЦЕЙ № 9'!H378+'ЛИЦЕЙ № 11'!H378+'ЛИЦЕЙ № 12'!H378+'СШ № 6'!H378+'СШ № 8'!H378+'СШ № 13'!H378+'СШ № 16'!H378+'СШ № 17'!H378+' СШ № 23'!H378+'СШ № 31'!H378+' СШ №34'!H378+' СШ № 42'!H378+'СШ № 44'!H378+' СШ № 45'!H378+'СШ № 46'!H378+'СШ № 50'!H378+'СШ № 53'!H378+'СШ № 55'!H378+'СШ № 62'!H378+'СШ № 63'!H378+'СШ № 64'!H378+'СШ № 65'!H378+' СШ № 76'!H378+'СШ № 78'!H378+'СШ № 79'!H378+'СШ № 81'!H378+'СШ № 89'!H378+'СШ № 90'!H378+' СШ № 93'!H378+'СШ № 94'!H378+'СШ № 135'!H378+'СШ № 137'!H378+'СШ № 148'!H378</f>
        <v>100</v>
      </c>
      <c r="I378" s="8">
        <f>'Гимназия № 4'!I378+'Гимназия № 6'!I378+'ГИМНАЗИЯ № 7'!I378+'Гимназия № 10'!I378+'ГИМНАЗИЯ № 11'!I378+'ГИМНАЗИЯ № 14'!I378+'ГИМНАЗИЯ № 15'!I378+'ЛИЦЕЙ № 3'!I378+'ЛИЦЕЙ № 6'!I378+'ЛИЦЕЙ № 9'!I378+'ЛИЦЕЙ № 11'!I378+'ЛИЦЕЙ № 12'!I378+'СШ № 6'!I378+'СШ № 8'!I378+'СШ № 13'!I378+'СШ № 16'!I378+'СШ № 17'!I378+' СШ № 23'!I378+'СШ № 31'!I378+' СШ №34'!I378+' СШ № 42'!I378+'СШ № 44'!I378+' СШ № 45'!I378+'СШ № 46'!I378+'СШ № 50'!I378+'СШ № 53'!I378+'СШ № 55'!I378+'СШ № 62'!I378+'СШ № 63'!I378+'СШ № 64'!I378+'СШ № 65'!I378+' СШ № 76'!I378+'СШ № 78'!I378+'СШ № 79'!I378+'СШ № 81'!I378+'СШ № 89'!I378+'СШ № 90'!I378+' СШ № 93'!I378+'СШ № 94'!I378+'СШ № 135'!I378+'СШ № 137'!I378+'СШ № 148'!I378</f>
        <v>100</v>
      </c>
      <c r="J378" s="73">
        <f t="shared" si="5"/>
        <v>100</v>
      </c>
      <c r="K378" s="113"/>
      <c r="L378" s="114"/>
      <c r="M378" s="144"/>
      <c r="N378" s="93"/>
    </row>
    <row r="379" spans="1:14" ht="33" customHeight="1" x14ac:dyDescent="0.25">
      <c r="A379" s="133"/>
      <c r="B379" s="125"/>
      <c r="C379" s="90"/>
      <c r="D379" s="128"/>
      <c r="E379" s="5" t="s">
        <v>14</v>
      </c>
      <c r="F379" s="1" t="s">
        <v>18</v>
      </c>
      <c r="G379" s="7" t="s">
        <v>19</v>
      </c>
      <c r="H379" s="8">
        <f>'Гимназия № 4'!H379+'Гимназия № 6'!H379+'ГИМНАЗИЯ № 7'!H379+'Гимназия № 10'!H379+'ГИМНАЗИЯ № 11'!H379+'ГИМНАЗИЯ № 14'!H379+'ГИМНАЗИЯ № 15'!H379+'ЛИЦЕЙ № 3'!H379+'ЛИЦЕЙ № 6'!H379+'ЛИЦЕЙ № 9'!H379+'ЛИЦЕЙ № 11'!H379+'ЛИЦЕЙ № 12'!H379+'СШ № 6'!H379+'СШ № 8'!H379+'СШ № 13'!H379+'СШ № 16'!H379+'СШ № 17'!H379+' СШ № 23'!H379+'СШ № 31'!H379+' СШ №34'!H379+' СШ № 42'!H379+'СШ № 44'!H379+' СШ № 45'!H379+'СШ № 46'!H379+'СШ № 50'!H379+'СШ № 53'!H379+'СШ № 55'!H379+'СШ № 62'!H379+'СШ № 63'!H379+'СШ № 64'!H379+'СШ № 65'!H379+' СШ № 76'!H379+'СШ № 78'!H379+'СШ № 79'!H379+'СШ № 81'!H379+'СШ № 89'!H379+'СШ № 90'!H379+' СШ № 93'!H379+'СШ № 94'!H379+'СШ № 135'!H379+'СШ № 137'!H379+'СШ № 148'!H379</f>
        <v>192</v>
      </c>
      <c r="I379" s="8">
        <f>'Гимназия № 4'!I379+'Гимназия № 6'!I379+'ГИМНАЗИЯ № 7'!I379+'Гимназия № 10'!I379+'ГИМНАЗИЯ № 11'!I379+'ГИМНАЗИЯ № 14'!I379+'ГИМНАЗИЯ № 15'!I379+'ЛИЦЕЙ № 3'!I379+'ЛИЦЕЙ № 6'!I379+'ЛИЦЕЙ № 9'!I379+'ЛИЦЕЙ № 11'!I379+'ЛИЦЕЙ № 12'!I379+'СШ № 6'!I379+'СШ № 8'!I379+'СШ № 13'!I379+'СШ № 16'!I379+'СШ № 17'!I379+' СШ № 23'!I379+'СШ № 31'!I379+' СШ №34'!I379+' СШ № 42'!I379+'СШ № 44'!I379+' СШ № 45'!I379+'СШ № 46'!I379+'СШ № 50'!I379+'СШ № 53'!I379+'СШ № 55'!I379+'СШ № 62'!I379+'СШ № 63'!I379+'СШ № 64'!I379+'СШ № 65'!I379+' СШ № 76'!I379+'СШ № 78'!I379+'СШ № 79'!I379+'СШ № 81'!I379+'СШ № 89'!I379+'СШ № 90'!I379+' СШ № 93'!I379+'СШ № 94'!I379+'СШ № 135'!I379+'СШ № 137'!I379+'СШ № 148'!I379</f>
        <v>179</v>
      </c>
      <c r="J379" s="74">
        <f t="shared" si="5"/>
        <v>93.229166666666657</v>
      </c>
      <c r="K379" s="74">
        <f>J379</f>
        <v>93.229166666666657</v>
      </c>
      <c r="L379" s="89"/>
      <c r="M379" s="144"/>
      <c r="N379" s="94"/>
    </row>
    <row r="380" spans="1:14" ht="80.099999999999994" hidden="1" customHeight="1" x14ac:dyDescent="0.25">
      <c r="A380" s="133"/>
      <c r="B380" s="123" t="s">
        <v>69</v>
      </c>
      <c r="C380" s="90" t="s">
        <v>255</v>
      </c>
      <c r="D380" s="126" t="s">
        <v>10</v>
      </c>
      <c r="E380" s="5" t="s">
        <v>11</v>
      </c>
      <c r="F380" s="12" t="s">
        <v>175</v>
      </c>
      <c r="G380" s="7" t="s">
        <v>12</v>
      </c>
      <c r="H380" s="8">
        <f>'Гимназия № 4'!H380+'Гимназия № 6'!H380+'ГИМНАЗИЯ № 7'!H380+'Гимназия № 10'!H380+'ГИМНАЗИЯ № 11'!H380+'ГИМНАЗИЯ № 14'!H380+'ГИМНАЗИЯ № 15'!H380+'ЛИЦЕЙ № 3'!H380+'ЛИЦЕЙ № 6'!H380+'ЛИЦЕЙ № 9'!H380+'ЛИЦЕЙ № 11'!H380+'ЛИЦЕЙ № 12'!H380+'СШ № 6'!H380+'СШ № 8'!H380+'СШ № 13'!H380+'СШ № 16'!H380+'СШ № 17'!H380+' СШ № 23'!H380+'СШ № 31'!H380+' СШ №34'!H380+' СШ № 42'!H380+'СШ № 44'!H380+' СШ № 45'!H380+'СШ № 46'!H380+'СШ № 50'!H380+'СШ № 53'!H380+'СШ № 55'!H380+'СШ № 62'!H380+'СШ № 63'!H380+'СШ № 64'!H380+'СШ № 65'!H380+' СШ № 76'!H380+'СШ № 78'!H380+'СШ № 79'!H380+'СШ № 81'!H380+'СШ № 89'!H380+'СШ № 90'!H380+' СШ № 93'!H380+'СШ № 94'!H380+'СШ № 135'!H380+'СШ № 137'!H380+'СШ № 148'!H380</f>
        <v>0</v>
      </c>
      <c r="I380" s="8">
        <f>'Гимназия № 4'!I380+'Гимназия № 6'!I380+'ГИМНАЗИЯ № 7'!I380+'Гимназия № 10'!I380+'ГИМНАЗИЯ № 11'!I380+'ГИМНАЗИЯ № 14'!I380+'ГИМНАЗИЯ № 15'!I380+'ЛИЦЕЙ № 3'!I380+'ЛИЦЕЙ № 6'!I380+'ЛИЦЕЙ № 9'!I380+'ЛИЦЕЙ № 11'!I380+'ЛИЦЕЙ № 12'!I380+'СШ № 6'!I380+'СШ № 8'!I380+'СШ № 13'!I380+'СШ № 16'!I380+'СШ № 17'!I380+' СШ № 23'!I380+'СШ № 31'!I380+' СШ №34'!I380+' СШ № 42'!I380+'СШ № 44'!I380+' СШ № 45'!I380+'СШ № 46'!I380+'СШ № 50'!I380+'СШ № 53'!I380+'СШ № 55'!I380+'СШ № 62'!I380+'СШ № 63'!I380+'СШ № 64'!I380+'СШ № 65'!I380+' СШ № 76'!I380+'СШ № 78'!I380+'СШ № 79'!I380+'СШ № 81'!I380+'СШ № 89'!I380+'СШ № 90'!I380+' СШ № 93'!I380+'СШ № 94'!I380+'СШ № 135'!I380+'СШ № 137'!I380+'СШ № 148'!I380</f>
        <v>0</v>
      </c>
      <c r="J380" s="73" t="e">
        <f t="shared" si="5"/>
        <v>#DIV/0!</v>
      </c>
      <c r="K380" s="104" t="e">
        <f>(J380+J381+J382)/3</f>
        <v>#DIV/0!</v>
      </c>
      <c r="L380" s="88" t="e">
        <f>(K380+K383)/2</f>
        <v>#DIV/0!</v>
      </c>
      <c r="M380" s="144"/>
      <c r="N380" s="92"/>
    </row>
    <row r="381" spans="1:14" ht="80.099999999999994" hidden="1" customHeight="1" x14ac:dyDescent="0.25">
      <c r="A381" s="133"/>
      <c r="B381" s="124"/>
      <c r="C381" s="90"/>
      <c r="D381" s="127"/>
      <c r="E381" s="5" t="s">
        <v>11</v>
      </c>
      <c r="F381" s="12" t="s">
        <v>176</v>
      </c>
      <c r="G381" s="7" t="s">
        <v>12</v>
      </c>
      <c r="H381" s="8">
        <f>'Гимназия № 4'!H381+'Гимназия № 6'!H381+'ГИМНАЗИЯ № 7'!H381+'Гимназия № 10'!H381+'ГИМНАЗИЯ № 11'!H381+'ГИМНАЗИЯ № 14'!H381+'ГИМНАЗИЯ № 15'!H381+'ЛИЦЕЙ № 3'!H381+'ЛИЦЕЙ № 6'!H381+'ЛИЦЕЙ № 9'!H381+'ЛИЦЕЙ № 11'!H381+'ЛИЦЕЙ № 12'!H381+'СШ № 6'!H381+'СШ № 8'!H381+'СШ № 13'!H381+'СШ № 16'!H381+'СШ № 17'!H381+' СШ № 23'!H381+'СШ № 31'!H381+' СШ №34'!H381+' СШ № 42'!H381+'СШ № 44'!H381+' СШ № 45'!H381+'СШ № 46'!H381+'СШ № 50'!H381+'СШ № 53'!H381+'СШ № 55'!H381+'СШ № 62'!H381+'СШ № 63'!H381+'СШ № 64'!H381+'СШ № 65'!H381+' СШ № 76'!H381+'СШ № 78'!H381+'СШ № 79'!H381+'СШ № 81'!H381+'СШ № 89'!H381+'СШ № 90'!H381+' СШ № 93'!H381+'СШ № 94'!H381+'СШ № 135'!H381+'СШ № 137'!H381+'СШ № 148'!H381</f>
        <v>0</v>
      </c>
      <c r="I381" s="8">
        <f>'Гимназия № 4'!I381+'Гимназия № 6'!I381+'ГИМНАЗИЯ № 7'!I381+'Гимназия № 10'!I381+'ГИМНАЗИЯ № 11'!I381+'ГИМНАЗИЯ № 14'!I381+'ГИМНАЗИЯ № 15'!I381+'ЛИЦЕЙ № 3'!I381+'ЛИЦЕЙ № 6'!I381+'ЛИЦЕЙ № 9'!I381+'ЛИЦЕЙ № 11'!I381+'ЛИЦЕЙ № 12'!I381+'СШ № 6'!I381+'СШ № 8'!I381+'СШ № 13'!I381+'СШ № 16'!I381+'СШ № 17'!I381+' СШ № 23'!I381+'СШ № 31'!I381+' СШ №34'!I381+' СШ № 42'!I381+'СШ № 44'!I381+' СШ № 45'!I381+'СШ № 46'!I381+'СШ № 50'!I381+'СШ № 53'!I381+'СШ № 55'!I381+'СШ № 62'!I381+'СШ № 63'!I381+'СШ № 64'!I381+'СШ № 65'!I381+' СШ № 76'!I381+'СШ № 78'!I381+'СШ № 79'!I381+'СШ № 81'!I381+'СШ № 89'!I381+'СШ № 90'!I381+' СШ № 93'!I381+'СШ № 94'!I381+'СШ № 135'!I381+'СШ № 137'!I381+'СШ № 148'!I381</f>
        <v>0</v>
      </c>
      <c r="J381" s="73">
        <v>0</v>
      </c>
      <c r="K381" s="112"/>
      <c r="L381" s="114"/>
      <c r="M381" s="144"/>
      <c r="N381" s="93"/>
    </row>
    <row r="382" spans="1:14" ht="80.099999999999994" hidden="1" customHeight="1" x14ac:dyDescent="0.25">
      <c r="A382" s="133"/>
      <c r="B382" s="124"/>
      <c r="C382" s="90"/>
      <c r="D382" s="127"/>
      <c r="E382" s="5" t="s">
        <v>11</v>
      </c>
      <c r="F382" s="12" t="s">
        <v>177</v>
      </c>
      <c r="G382" s="7" t="s">
        <v>12</v>
      </c>
      <c r="H382" s="8">
        <f>'Гимназия № 4'!H382+'Гимназия № 6'!H382+'ГИМНАЗИЯ № 7'!H382+'Гимназия № 10'!H382+'ГИМНАЗИЯ № 11'!H382+'ГИМНАЗИЯ № 14'!H382+'ГИМНАЗИЯ № 15'!H382+'ЛИЦЕЙ № 3'!H382+'ЛИЦЕЙ № 6'!H382+'ЛИЦЕЙ № 9'!H382+'ЛИЦЕЙ № 11'!H382+'ЛИЦЕЙ № 12'!H382+'СШ № 6'!H382+'СШ № 8'!H382+'СШ № 13'!H382+'СШ № 16'!H382+'СШ № 17'!H382+' СШ № 23'!H382+'СШ № 31'!H382+' СШ №34'!H382+' СШ № 42'!H382+'СШ № 44'!H382+' СШ № 45'!H382+'СШ № 46'!H382+'СШ № 50'!H382+'СШ № 53'!H382+'СШ № 55'!H382+'СШ № 62'!H382+'СШ № 63'!H382+'СШ № 64'!H382+'СШ № 65'!H382+' СШ № 76'!H382+'СШ № 78'!H382+'СШ № 79'!H382+'СШ № 81'!H382+'СШ № 89'!H382+'СШ № 90'!H382+' СШ № 93'!H382+'СШ № 94'!H382+'СШ № 135'!H382+'СШ № 137'!H382+'СШ № 148'!H382</f>
        <v>0</v>
      </c>
      <c r="I382" s="8">
        <f>'Гимназия № 4'!I382+'Гимназия № 6'!I382+'ГИМНАЗИЯ № 7'!I382+'Гимназия № 10'!I382+'ГИМНАЗИЯ № 11'!I382+'ГИМНАЗИЯ № 14'!I382+'ГИМНАЗИЯ № 15'!I382+'ЛИЦЕЙ № 3'!I382+'ЛИЦЕЙ № 6'!I382+'ЛИЦЕЙ № 9'!I382+'ЛИЦЕЙ № 11'!I382+'ЛИЦЕЙ № 12'!I382+'СШ № 6'!I382+'СШ № 8'!I382+'СШ № 13'!I382+'СШ № 16'!I382+'СШ № 17'!I382+' СШ № 23'!I382+'СШ № 31'!I382+' СШ №34'!I382+' СШ № 42'!I382+'СШ № 44'!I382+' СШ № 45'!I382+'СШ № 46'!I382+'СШ № 50'!I382+'СШ № 53'!I382+'СШ № 55'!I382+'СШ № 62'!I382+'СШ № 63'!I382+'СШ № 64'!I382+'СШ № 65'!I382+' СШ № 76'!I382+'СШ № 78'!I382+'СШ № 79'!I382+'СШ № 81'!I382+'СШ № 89'!I382+'СШ № 90'!I382+' СШ № 93'!I382+'СШ № 94'!I382+'СШ № 135'!I382+'СШ № 137'!I382+'СШ № 148'!I382</f>
        <v>0</v>
      </c>
      <c r="J382" s="73" t="e">
        <f t="shared" si="5"/>
        <v>#DIV/0!</v>
      </c>
      <c r="K382" s="113"/>
      <c r="L382" s="114"/>
      <c r="M382" s="144"/>
      <c r="N382" s="93"/>
    </row>
    <row r="383" spans="1:14" ht="27.75" hidden="1" customHeight="1" x14ac:dyDescent="0.25">
      <c r="A383" s="133"/>
      <c r="B383" s="125"/>
      <c r="C383" s="90"/>
      <c r="D383" s="128"/>
      <c r="E383" s="5" t="s">
        <v>14</v>
      </c>
      <c r="F383" s="1" t="s">
        <v>18</v>
      </c>
      <c r="G383" s="7" t="s">
        <v>19</v>
      </c>
      <c r="H383" s="8">
        <f>'Гимназия № 4'!H383+'Гимназия № 6'!H383+'ГИМНАЗИЯ № 7'!H383+'Гимназия № 10'!H383+'ГИМНАЗИЯ № 11'!H383+'ГИМНАЗИЯ № 14'!H383+'ГИМНАЗИЯ № 15'!H383+'ЛИЦЕЙ № 3'!H383+'ЛИЦЕЙ № 6'!H383+'ЛИЦЕЙ № 9'!H383+'ЛИЦЕЙ № 11'!H383+'ЛИЦЕЙ № 12'!H383+'СШ № 6'!H383+'СШ № 8'!H383+'СШ № 13'!H383+'СШ № 16'!H383+'СШ № 17'!H383+' СШ № 23'!H383+'СШ № 31'!H383+' СШ №34'!H383+' СШ № 42'!H383+'СШ № 44'!H383+' СШ № 45'!H383+'СШ № 46'!H383+'СШ № 50'!H383+'СШ № 53'!H383+'СШ № 55'!H383+'СШ № 62'!H383+'СШ № 63'!H383+'СШ № 64'!H383+'СШ № 65'!H383+' СШ № 76'!H383+'СШ № 78'!H383+'СШ № 79'!H383+'СШ № 81'!H383+'СШ № 89'!H383+'СШ № 90'!H383+' СШ № 93'!H383+'СШ № 94'!H383+'СШ № 135'!H383+'СШ № 137'!H383+'СШ № 148'!H383</f>
        <v>0</v>
      </c>
      <c r="I383" s="8">
        <f>'Гимназия № 4'!I383+'Гимназия № 6'!I383+'ГИМНАЗИЯ № 7'!I383+'Гимназия № 10'!I383+'ГИМНАЗИЯ № 11'!I383+'ГИМНАЗИЯ № 14'!I383+'ГИМНАЗИЯ № 15'!I383+'ЛИЦЕЙ № 3'!I383+'ЛИЦЕЙ № 6'!I383+'ЛИЦЕЙ № 9'!I383+'ЛИЦЕЙ № 11'!I383+'ЛИЦЕЙ № 12'!I383+'СШ № 6'!I383+'СШ № 8'!I383+'СШ № 13'!I383+'СШ № 16'!I383+'СШ № 17'!I383+' СШ № 23'!I383+'СШ № 31'!I383+' СШ №34'!I383+' СШ № 42'!I383+'СШ № 44'!I383+' СШ № 45'!I383+'СШ № 46'!I383+'СШ № 50'!I383+'СШ № 53'!I383+'СШ № 55'!I383+'СШ № 62'!I383+'СШ № 63'!I383+'СШ № 64'!I383+'СШ № 65'!I383+' СШ № 76'!I383+'СШ № 78'!I383+'СШ № 79'!I383+'СШ № 81'!I383+'СШ № 89'!I383+'СШ № 90'!I383+' СШ № 93'!I383+'СШ № 94'!I383+'СШ № 135'!I383+'СШ № 137'!I383+'СШ № 148'!I383</f>
        <v>0</v>
      </c>
      <c r="J383" s="74" t="e">
        <f t="shared" si="5"/>
        <v>#DIV/0!</v>
      </c>
      <c r="K383" s="74" t="e">
        <f>J383</f>
        <v>#DIV/0!</v>
      </c>
      <c r="L383" s="89"/>
      <c r="M383" s="144"/>
      <c r="N383" s="94"/>
    </row>
    <row r="384" spans="1:14" ht="80.099999999999994" customHeight="1" x14ac:dyDescent="0.25">
      <c r="A384" s="133"/>
      <c r="B384" s="123" t="s">
        <v>48</v>
      </c>
      <c r="C384" s="90" t="s">
        <v>256</v>
      </c>
      <c r="D384" s="126" t="s">
        <v>10</v>
      </c>
      <c r="E384" s="5" t="s">
        <v>11</v>
      </c>
      <c r="F384" s="12" t="s">
        <v>175</v>
      </c>
      <c r="G384" s="7" t="s">
        <v>12</v>
      </c>
      <c r="H384" s="8">
        <f>'Гимназия № 4'!H384+'Гимназия № 6'!H384+'ГИМНАЗИЯ № 7'!H384+'Гимназия № 10'!H384+'ГИМНАЗИЯ № 11'!H384+'ГИМНАЗИЯ № 14'!H384+'ГИМНАЗИЯ № 15'!H384+'ЛИЦЕЙ № 3'!H384+'ЛИЦЕЙ № 6'!H384+'ЛИЦЕЙ № 9'!H384+'ЛИЦЕЙ № 11'!H384+'ЛИЦЕЙ № 12'!H384+'СШ № 6'!H384+'СШ № 8'!H384+'СШ № 13'!H384+'СШ № 16'!H384+'СШ № 17'!H384+' СШ № 23'!H384+'СШ № 31'!H384+' СШ №34'!H384+' СШ № 42'!H384+'СШ № 44'!H384+' СШ № 45'!H384+'СШ № 46'!H384+'СШ № 50'!H384+'СШ № 53'!H384+'СШ № 55'!H384+'СШ № 62'!H384+'СШ № 63'!H384+'СШ № 64'!H384+'СШ № 65'!H384+' СШ № 76'!H384+'СШ № 78'!H384+'СШ № 79'!H384+'СШ № 81'!H384+'СШ № 89'!H384+'СШ № 90'!H384+' СШ № 93'!H384+'СШ № 94'!H384+'СШ № 135'!H384+'СШ № 137'!H384+'СШ № 148'!H384</f>
        <v>231.6</v>
      </c>
      <c r="I384" s="8">
        <f>'Гимназия № 4'!I384+'Гимназия № 6'!I384+'ГИМНАЗИЯ № 7'!I384+'Гимназия № 10'!I384+'ГИМНАЗИЯ № 11'!I384+'ГИМНАЗИЯ № 14'!I384+'ГИМНАЗИЯ № 15'!I384+'ЛИЦЕЙ № 3'!I384+'ЛИЦЕЙ № 6'!I384+'ЛИЦЕЙ № 9'!I384+'ЛИЦЕЙ № 11'!I384+'ЛИЦЕЙ № 12'!I384+'СШ № 6'!I384+'СШ № 8'!I384+'СШ № 13'!I384+'СШ № 16'!I384+'СШ № 17'!I384+' СШ № 23'!I384+'СШ № 31'!I384+' СШ №34'!I384+' СШ № 42'!I384+'СШ № 44'!I384+' СШ № 45'!I384+'СШ № 46'!I384+'СШ № 50'!I384+'СШ № 53'!I384+'СШ № 55'!I384+'СШ № 62'!I384+'СШ № 63'!I384+'СШ № 64'!I384+'СШ № 65'!I384+' СШ № 76'!I384+'СШ № 78'!I384+'СШ № 79'!I384+'СШ № 81'!I384+'СШ № 89'!I384+'СШ № 90'!I384+' СШ № 93'!I384+'СШ № 94'!I384+'СШ № 135'!I384+'СШ № 137'!I384+'СШ № 148'!I384</f>
        <v>232.79999999999998</v>
      </c>
      <c r="J384" s="73">
        <f t="shared" si="5"/>
        <v>100</v>
      </c>
      <c r="K384" s="104">
        <f>(J384+J385+J386)/3</f>
        <v>99.598684165642297</v>
      </c>
      <c r="L384" s="88">
        <f>(K384+K387)/2</f>
        <v>98.676651533913002</v>
      </c>
      <c r="M384" s="144"/>
      <c r="N384" s="92"/>
    </row>
    <row r="385" spans="1:14" ht="80.099999999999994" customHeight="1" x14ac:dyDescent="0.25">
      <c r="A385" s="133"/>
      <c r="B385" s="124"/>
      <c r="C385" s="90"/>
      <c r="D385" s="127"/>
      <c r="E385" s="5" t="s">
        <v>11</v>
      </c>
      <c r="F385" s="12" t="s">
        <v>176</v>
      </c>
      <c r="G385" s="7" t="s">
        <v>12</v>
      </c>
      <c r="H385" s="8">
        <f>'Гимназия № 4'!H385+'Гимназия № 6'!H385+'ГИМНАЗИЯ № 7'!H385+'Гимназия № 10'!H385+'ГИМНАЗИЯ № 11'!H385+'ГИМНАЗИЯ № 14'!H385+'ГИМНАЗИЯ № 15'!H385+'ЛИЦЕЙ № 3'!H385+'ЛИЦЕЙ № 6'!H385+'ЛИЦЕЙ № 9'!H385+'ЛИЦЕЙ № 11'!H385+'ЛИЦЕЙ № 12'!H385+'СШ № 6'!H385+'СШ № 8'!H385+'СШ № 13'!H385+'СШ № 16'!H385+'СШ № 17'!H385+' СШ № 23'!H385+'СШ № 31'!H385+' СШ №34'!H385+' СШ № 42'!H385+'СШ № 44'!H385+' СШ № 45'!H385+'СШ № 46'!H385+'СШ № 50'!H385+'СШ № 53'!H385+'СШ № 55'!H385+'СШ № 62'!H385+'СШ № 63'!H385+'СШ № 64'!H385+'СШ № 65'!H385+' СШ № 76'!H385+'СШ № 78'!H385+'СШ № 79'!H385+'СШ № 81'!H385+'СШ № 89'!H385+'СШ № 90'!H385+' СШ № 93'!H385+'СШ № 94'!H385+'СШ № 135'!H385+'СШ № 137'!H385+'СШ № 148'!H385</f>
        <v>830.60099999999989</v>
      </c>
      <c r="I385" s="8">
        <f>'Гимназия № 4'!I385+'Гимназия № 6'!I385+'ГИМНАЗИЯ № 7'!I385+'Гимназия № 10'!I385+'ГИМНАЗИЯ № 11'!I385+'ГИМНАЗИЯ № 14'!I385+'ГИМНАЗИЯ № 15'!I385+'ЛИЦЕЙ № 3'!I385+'ЛИЦЕЙ № 6'!I385+'ЛИЦЕЙ № 9'!I385+'ЛИЦЕЙ № 11'!I385+'ЛИЦЕЙ № 12'!I385+'СШ № 6'!I385+'СШ № 8'!I385+'СШ № 13'!I385+'СШ № 16'!I385+'СШ № 17'!I385+' СШ № 23'!I385+'СШ № 31'!I385+' СШ №34'!I385+' СШ № 42'!I385+'СШ № 44'!I385+' СШ № 45'!I385+'СШ № 46'!I385+'СШ № 50'!I385+'СШ № 53'!I385+'СШ № 55'!I385+'СШ № 62'!I385+'СШ № 63'!I385+'СШ № 64'!I385+'СШ № 65'!I385+' СШ № 76'!I385+'СШ № 78'!I385+'СШ № 79'!I385+'СШ № 81'!I385+'СШ № 89'!I385+'СШ № 90'!I385+' СШ № 93'!I385+'СШ № 94'!I385+'СШ № 135'!I385+'СШ № 137'!I385+'СШ № 148'!I385</f>
        <v>820.601</v>
      </c>
      <c r="J385" s="73">
        <f t="shared" si="5"/>
        <v>98.796052496926933</v>
      </c>
      <c r="K385" s="112"/>
      <c r="L385" s="114"/>
      <c r="M385" s="144"/>
      <c r="N385" s="93"/>
    </row>
    <row r="386" spans="1:14" ht="80.099999999999994" customHeight="1" x14ac:dyDescent="0.25">
      <c r="A386" s="133"/>
      <c r="B386" s="124"/>
      <c r="C386" s="90"/>
      <c r="D386" s="127"/>
      <c r="E386" s="5" t="s">
        <v>11</v>
      </c>
      <c r="F386" s="12" t="s">
        <v>177</v>
      </c>
      <c r="G386" s="7" t="s">
        <v>12</v>
      </c>
      <c r="H386" s="8">
        <f>'Гимназия № 4'!H386+'Гимназия № 6'!H386+'ГИМНАЗИЯ № 7'!H386+'Гимназия № 10'!H386+'ГИМНАЗИЯ № 11'!H386+'ГИМНАЗИЯ № 14'!H386+'ГИМНАЗИЯ № 15'!H386+'ЛИЦЕЙ № 3'!H386+'ЛИЦЕЙ № 6'!H386+'ЛИЦЕЙ № 9'!H386+'ЛИЦЕЙ № 11'!H386+'ЛИЦЕЙ № 12'!H386+'СШ № 6'!H386+'СШ № 8'!H386+'СШ № 13'!H386+'СШ № 16'!H386+'СШ № 17'!H386+' СШ № 23'!H386+'СШ № 31'!H386+' СШ №34'!H386+' СШ № 42'!H386+'СШ № 44'!H386+' СШ № 45'!H386+'СШ № 46'!H386+'СШ № 50'!H386+'СШ № 53'!H386+'СШ № 55'!H386+'СШ № 62'!H386+'СШ № 63'!H386+'СШ № 64'!H386+'СШ № 65'!H386+' СШ № 76'!H386+'СШ № 78'!H386+'СШ № 79'!H386+'СШ № 81'!H386+'СШ № 89'!H386+'СШ № 90'!H386+' СШ № 93'!H386+'СШ № 94'!H386+'СШ № 135'!H386+'СШ № 137'!H386+'СШ № 148'!H386</f>
        <v>2826.9</v>
      </c>
      <c r="I386" s="8">
        <f>'Гимназия № 4'!I386+'Гимназия № 6'!I386+'ГИМНАЗИЯ № 7'!I386+'Гимназия № 10'!I386+'ГИМНАЗИЯ № 11'!I386+'ГИМНАЗИЯ № 14'!I386+'ГИМНАЗИЯ № 15'!I386+'ЛИЦЕЙ № 3'!I386+'ЛИЦЕЙ № 6'!I386+'ЛИЦЕЙ № 9'!I386+'ЛИЦЕЙ № 11'!I386+'ЛИЦЕЙ № 12'!I386+'СШ № 6'!I386+'СШ № 8'!I386+'СШ № 13'!I386+'СШ № 16'!I386+'СШ № 17'!I386+' СШ № 23'!I386+'СШ № 31'!I386+' СШ №34'!I386+' СШ № 42'!I386+'СШ № 44'!I386+' СШ № 45'!I386+'СШ № 46'!I386+'СШ № 50'!I386+'СШ № 53'!I386+'СШ № 55'!I386+'СШ № 62'!I386+'СШ № 63'!I386+'СШ № 64'!I386+'СШ № 65'!I386+' СШ № 76'!I386+'СШ № 78'!I386+'СШ № 79'!I386+'СШ № 81'!I386+'СШ № 89'!I386+'СШ № 90'!I386+' СШ № 93'!I386+'СШ № 94'!I386+'СШ № 135'!I386+'СШ № 137'!I386+'СШ № 148'!I386</f>
        <v>2840</v>
      </c>
      <c r="J386" s="73">
        <f t="shared" si="5"/>
        <v>100</v>
      </c>
      <c r="K386" s="113"/>
      <c r="L386" s="114"/>
      <c r="M386" s="144"/>
      <c r="N386" s="93"/>
    </row>
    <row r="387" spans="1:14" ht="33" customHeight="1" x14ac:dyDescent="0.25">
      <c r="A387" s="133"/>
      <c r="B387" s="125"/>
      <c r="C387" s="90"/>
      <c r="D387" s="128"/>
      <c r="E387" s="5" t="s">
        <v>14</v>
      </c>
      <c r="F387" s="1" t="s">
        <v>18</v>
      </c>
      <c r="G387" s="7" t="s">
        <v>19</v>
      </c>
      <c r="H387" s="8">
        <f>'Гимназия № 4'!H387+'Гимназия № 6'!H387+'ГИМНАЗИЯ № 7'!H387+'Гимназия № 10'!H387+'ГИМНАЗИЯ № 11'!H387+'ГИМНАЗИЯ № 14'!H387+'ГИМНАЗИЯ № 15'!H387+'ЛИЦЕЙ № 3'!H387+'ЛИЦЕЙ № 6'!H387+'ЛИЦЕЙ № 9'!H387+'ЛИЦЕЙ № 11'!H387+'ЛИЦЕЙ № 12'!H387+'СШ № 6'!H387+'СШ № 8'!H387+'СШ № 13'!H387+'СШ № 16'!H387+'СШ № 17'!H387+' СШ № 23'!H387+'СШ № 31'!H387+' СШ №34'!H387+' СШ № 42'!H387+'СШ № 44'!H387+' СШ № 45'!H387+'СШ № 46'!H387+'СШ № 50'!H387+'СШ № 53'!H387+'СШ № 55'!H387+'СШ № 62'!H387+'СШ № 63'!H387+'СШ № 64'!H387+'СШ № 65'!H387+' СШ № 76'!H387+'СШ № 78'!H387+'СШ № 79'!H387+'СШ № 81'!H387+'СШ № 89'!H387+'СШ № 90'!H387+' СШ № 93'!H387+'СШ № 94'!H387+'СШ № 135'!H387+'СШ № 137'!H387+'СШ № 148'!H387</f>
        <v>179101</v>
      </c>
      <c r="I387" s="8">
        <f>'Гимназия № 4'!I387+'Гимназия № 6'!I387+'ГИМНАЗИЯ № 7'!I387+'Гимназия № 10'!I387+'ГИМНАЗИЯ № 11'!I387+'ГИМНАЗИЯ № 14'!I387+'ГИМНАЗИЯ № 15'!I387+'ЛИЦЕЙ № 3'!I387+'ЛИЦЕЙ № 6'!I387+'ЛИЦЕЙ № 9'!I387+'ЛИЦЕЙ № 11'!I387+'ЛИЦЕЙ № 12'!I387+'СШ № 6'!I387+'СШ № 8'!I387+'СШ № 13'!I387+'СШ № 16'!I387+'СШ № 17'!I387+' СШ № 23'!I387+'СШ № 31'!I387+' СШ №34'!I387+' СШ № 42'!I387+'СШ № 44'!I387+' СШ № 45'!I387+'СШ № 46'!I387+'СШ № 50'!I387+'СШ № 53'!I387+'СШ № 55'!I387+'СШ № 62'!I387+'СШ № 63'!I387+'СШ № 64'!I387+'СШ № 65'!I387+' СШ № 76'!I387+'СШ № 78'!I387+'СШ № 79'!I387+'СШ № 81'!I387+'СШ № 89'!I387+'СШ № 90'!I387+' СШ № 93'!I387+'СШ № 94'!I387+'СШ № 135'!I387+'СШ № 137'!I387+'СШ № 148'!I387</f>
        <v>175079.5</v>
      </c>
      <c r="J387" s="74">
        <f t="shared" si="5"/>
        <v>97.754618902183694</v>
      </c>
      <c r="K387" s="74">
        <f>J387</f>
        <v>97.754618902183694</v>
      </c>
      <c r="L387" s="89"/>
      <c r="M387" s="144"/>
      <c r="N387" s="94"/>
    </row>
    <row r="388" spans="1:14" ht="80.099999999999994" customHeight="1" x14ac:dyDescent="0.25">
      <c r="A388" s="133"/>
      <c r="B388" s="123" t="s">
        <v>49</v>
      </c>
      <c r="C388" s="90" t="s">
        <v>257</v>
      </c>
      <c r="D388" s="126" t="s">
        <v>10</v>
      </c>
      <c r="E388" s="5" t="s">
        <v>11</v>
      </c>
      <c r="F388" s="12" t="s">
        <v>175</v>
      </c>
      <c r="G388" s="7" t="s">
        <v>12</v>
      </c>
      <c r="H388" s="8">
        <f>'Гимназия № 4'!H388+'Гимназия № 6'!H388+'ГИМНАЗИЯ № 7'!H388+'Гимназия № 10'!H388+'ГИМНАЗИЯ № 11'!H388+'ГИМНАЗИЯ № 14'!H388+'ГИМНАЗИЯ № 15'!H388+'ЛИЦЕЙ № 3'!H388+'ЛИЦЕЙ № 6'!H388+'ЛИЦЕЙ № 9'!H388+'ЛИЦЕЙ № 11'!H388+'ЛИЦЕЙ № 12'!H388+'СШ № 6'!H388+'СШ № 8'!H388+'СШ № 13'!H388+'СШ № 16'!H388+'СШ № 17'!H388+' СШ № 23'!H388+'СШ № 31'!H388+' СШ №34'!H388+' СШ № 42'!H388+'СШ № 44'!H388+' СШ № 45'!H388+'СШ № 46'!H388+'СШ № 50'!H388+'СШ № 53'!H388+'СШ № 55'!H388+'СШ № 62'!H388+'СШ № 63'!H388+'СШ № 64'!H388+'СШ № 65'!H388+' СШ № 76'!H388+'СШ № 78'!H388+'СШ № 79'!H388+'СШ № 81'!H388+'СШ № 89'!H388+'СШ № 90'!H388+' СШ № 93'!H388+'СШ № 94'!H388+'СШ № 135'!H388+'СШ № 137'!H388+'СШ № 148'!H388</f>
        <v>309.90000000000003</v>
      </c>
      <c r="I388" s="8">
        <f>'Гимназия № 4'!I388+'Гимназия № 6'!I388+'ГИМНАЗИЯ № 7'!I388+'Гимназия № 10'!I388+'ГИМНАЗИЯ № 11'!I388+'ГИМНАЗИЯ № 14'!I388+'ГИМНАЗИЯ № 15'!I388+'ЛИЦЕЙ № 3'!I388+'ЛИЦЕЙ № 6'!I388+'ЛИЦЕЙ № 9'!I388+'ЛИЦЕЙ № 11'!I388+'ЛИЦЕЙ № 12'!I388+'СШ № 6'!I388+'СШ № 8'!I388+'СШ № 13'!I388+'СШ № 16'!I388+'СШ № 17'!I388+' СШ № 23'!I388+'СШ № 31'!I388+' СШ №34'!I388+' СШ № 42'!I388+'СШ № 44'!I388+' СШ № 45'!I388+'СШ № 46'!I388+'СШ № 50'!I388+'СШ № 53'!I388+'СШ № 55'!I388+'СШ № 62'!I388+'СШ № 63'!I388+'СШ № 64'!I388+'СШ № 65'!I388+' СШ № 76'!I388+'СШ № 78'!I388+'СШ № 79'!I388+'СШ № 81'!I388+'СШ № 89'!I388+'СШ № 90'!I388+' СШ № 93'!I388+'СШ № 94'!I388+'СШ № 135'!I388+'СШ № 137'!I388+'СШ № 148'!I388</f>
        <v>291.5</v>
      </c>
      <c r="J388" s="73">
        <f t="shared" ref="J388:J435" si="6">IF(I388/H388*100&gt;100,100,I388/H388*100)</f>
        <v>94.062600838980302</v>
      </c>
      <c r="K388" s="104">
        <f>(J388+J389+J390)/3</f>
        <v>98.020866946326763</v>
      </c>
      <c r="L388" s="88">
        <f>(K388+K391)/2</f>
        <v>98.225582730082749</v>
      </c>
      <c r="M388" s="144"/>
      <c r="N388" s="92"/>
    </row>
    <row r="389" spans="1:14" ht="80.099999999999994" customHeight="1" x14ac:dyDescent="0.25">
      <c r="A389" s="133"/>
      <c r="B389" s="124"/>
      <c r="C389" s="90"/>
      <c r="D389" s="127"/>
      <c r="E389" s="5" t="s">
        <v>11</v>
      </c>
      <c r="F389" s="12" t="s">
        <v>176</v>
      </c>
      <c r="G389" s="7" t="s">
        <v>12</v>
      </c>
      <c r="H389" s="8">
        <f>'Гимназия № 4'!H389+'Гимназия № 6'!H389+'ГИМНАЗИЯ № 7'!H389+'Гимназия № 10'!H389+'ГИМНАЗИЯ № 11'!H389+'ГИМНАЗИЯ № 14'!H389+'ГИМНАЗИЯ № 15'!H389+'ЛИЦЕЙ № 3'!H389+'ЛИЦЕЙ № 6'!H389+'ЛИЦЕЙ № 9'!H389+'ЛИЦЕЙ № 11'!H389+'ЛИЦЕЙ № 12'!H389+'СШ № 6'!H389+'СШ № 8'!H389+'СШ № 13'!H389+'СШ № 16'!H389+'СШ № 17'!H389+' СШ № 23'!H389+'СШ № 31'!H389+' СШ №34'!H389+' СШ № 42'!H389+'СШ № 44'!H389+' СШ № 45'!H389+'СШ № 46'!H389+'СШ № 50'!H389+'СШ № 53'!H389+'СШ № 55'!H389+'СШ № 62'!H389+'СШ № 63'!H389+'СШ № 64'!H389+'СШ № 65'!H389+' СШ № 76'!H389+'СШ № 78'!H389+'СШ № 79'!H389+'СШ № 81'!H389+'СШ № 89'!H389+'СШ № 90'!H389+' СШ № 93'!H389+'СШ № 94'!H389+'СШ № 135'!H389+'СШ № 137'!H389+'СШ № 148'!H389</f>
        <v>824.50199999999995</v>
      </c>
      <c r="I389" s="8">
        <f>'Гимназия № 4'!I389+'Гимназия № 6'!I389+'ГИМНАЗИЯ № 7'!I389+'Гимназия № 10'!I389+'ГИМНАЗИЯ № 11'!I389+'ГИМНАЗИЯ № 14'!I389+'ГИМНАЗИЯ № 15'!I389+'ЛИЦЕЙ № 3'!I389+'ЛИЦЕЙ № 6'!I389+'ЛИЦЕЙ № 9'!I389+'ЛИЦЕЙ № 11'!I389+'ЛИЦЕЙ № 12'!I389+'СШ № 6'!I389+'СШ № 8'!I389+'СШ № 13'!I389+'СШ № 16'!I389+'СШ № 17'!I389+' СШ № 23'!I389+'СШ № 31'!I389+' СШ №34'!I389+' СШ № 42'!I389+'СШ № 44'!I389+' СШ № 45'!I389+'СШ № 46'!I389+'СШ № 50'!I389+'СШ № 53'!I389+'СШ № 55'!I389+'СШ № 62'!I389+'СШ № 63'!I389+'СШ № 64'!I389+'СШ № 65'!I389+' СШ № 76'!I389+'СШ № 78'!I389+'СШ № 79'!I389+'СШ № 81'!I389+'СШ № 89'!I389+'СШ № 90'!I389+' СШ № 93'!I389+'СШ № 94'!I389+'СШ № 135'!I389+'СШ № 137'!I389+'СШ № 148'!I389</f>
        <v>918.80100000000004</v>
      </c>
      <c r="J389" s="73">
        <f t="shared" si="6"/>
        <v>100</v>
      </c>
      <c r="K389" s="112"/>
      <c r="L389" s="114"/>
      <c r="M389" s="144"/>
      <c r="N389" s="93"/>
    </row>
    <row r="390" spans="1:14" ht="80.099999999999994" customHeight="1" x14ac:dyDescent="0.25">
      <c r="A390" s="133"/>
      <c r="B390" s="124"/>
      <c r="C390" s="90"/>
      <c r="D390" s="127"/>
      <c r="E390" s="5" t="s">
        <v>11</v>
      </c>
      <c r="F390" s="12" t="s">
        <v>177</v>
      </c>
      <c r="G390" s="7" t="s">
        <v>12</v>
      </c>
      <c r="H390" s="8">
        <f>'Гимназия № 4'!H390+'Гимназия № 6'!H390+'ГИМНАЗИЯ № 7'!H390+'Гимназия № 10'!H390+'ГИМНАЗИЯ № 11'!H390+'ГИМНАЗИЯ № 14'!H390+'ГИМНАЗИЯ № 15'!H390+'ЛИЦЕЙ № 3'!H390+'ЛИЦЕЙ № 6'!H390+'ЛИЦЕЙ № 9'!H390+'ЛИЦЕЙ № 11'!H390+'ЛИЦЕЙ № 12'!H390+'СШ № 6'!H390+'СШ № 8'!H390+'СШ № 13'!H390+'СШ № 16'!H390+'СШ № 17'!H390+' СШ № 23'!H390+'СШ № 31'!H390+' СШ №34'!H390+' СШ № 42'!H390+'СШ № 44'!H390+' СШ № 45'!H390+'СШ № 46'!H390+'СШ № 50'!H390+'СШ № 53'!H390+'СШ № 55'!H390+'СШ № 62'!H390+'СШ № 63'!H390+'СШ № 64'!H390+'СШ № 65'!H390+' СШ № 76'!H390+'СШ № 78'!H390+'СШ № 79'!H390+'СШ № 81'!H390+'СШ № 89'!H390+'СШ № 90'!H390+' СШ № 93'!H390+'СШ № 94'!H390+'СШ № 135'!H390+'СШ № 137'!H390+'СШ № 148'!H390</f>
        <v>3297.9</v>
      </c>
      <c r="I390" s="8">
        <f>'Гимназия № 4'!I390+'Гимназия № 6'!I390+'ГИМНАЗИЯ № 7'!I390+'Гимназия № 10'!I390+'ГИМНАЗИЯ № 11'!I390+'ГИМНАЗИЯ № 14'!I390+'ГИМНАЗИЯ № 15'!I390+'ЛИЦЕЙ № 3'!I390+'ЛИЦЕЙ № 6'!I390+'ЛИЦЕЙ № 9'!I390+'ЛИЦЕЙ № 11'!I390+'ЛИЦЕЙ № 12'!I390+'СШ № 6'!I390+'СШ № 8'!I390+'СШ № 13'!I390+'СШ № 16'!I390+'СШ № 17'!I390+' СШ № 23'!I390+'СШ № 31'!I390+' СШ №34'!I390+' СШ № 42'!I390+'СШ № 44'!I390+' СШ № 45'!I390+'СШ № 46'!I390+'СШ № 50'!I390+'СШ № 53'!I390+'СШ № 55'!I390+'СШ № 62'!I390+'СШ № 63'!I390+'СШ № 64'!I390+'СШ № 65'!I390+' СШ № 76'!I390+'СШ № 78'!I390+'СШ № 79'!I390+'СШ № 81'!I390+'СШ № 89'!I390+'СШ № 90'!I390+' СШ № 93'!I390+'СШ № 94'!I390+'СШ № 135'!I390+'СШ № 137'!I390+'СШ № 148'!I390</f>
        <v>3300</v>
      </c>
      <c r="J390" s="73">
        <f t="shared" si="6"/>
        <v>100</v>
      </c>
      <c r="K390" s="113"/>
      <c r="L390" s="114"/>
      <c r="M390" s="144"/>
      <c r="N390" s="93"/>
    </row>
    <row r="391" spans="1:14" ht="27.75" customHeight="1" x14ac:dyDescent="0.25">
      <c r="A391" s="133"/>
      <c r="B391" s="125"/>
      <c r="C391" s="90"/>
      <c r="D391" s="128"/>
      <c r="E391" s="5" t="s">
        <v>14</v>
      </c>
      <c r="F391" s="1" t="s">
        <v>18</v>
      </c>
      <c r="G391" s="7" t="s">
        <v>19</v>
      </c>
      <c r="H391" s="8">
        <f>'Гимназия № 4'!H391+'Гимназия № 6'!H391+'ГИМНАЗИЯ № 7'!H391+'Гимназия № 10'!H391+'ГИМНАЗИЯ № 11'!H391+'ГИМНАЗИЯ № 14'!H391+'ГИМНАЗИЯ № 15'!H391+'ЛИЦЕЙ № 3'!H391+'ЛИЦЕЙ № 6'!H391+'ЛИЦЕЙ № 9'!H391+'ЛИЦЕЙ № 11'!H391+'ЛИЦЕЙ № 12'!H391+'СШ № 6'!H391+'СШ № 8'!H391+'СШ № 13'!H391+'СШ № 16'!H391+'СШ № 17'!H391+' СШ № 23'!H391+'СШ № 31'!H391+' СШ №34'!H391+' СШ № 42'!H391+'СШ № 44'!H391+' СШ № 45'!H391+'СШ № 46'!H391+'СШ № 50'!H391+'СШ № 53'!H391+'СШ № 55'!H391+'СШ № 62'!H391+'СШ № 63'!H391+'СШ № 64'!H391+'СШ № 65'!H391+' СШ № 76'!H391+'СШ № 78'!H391+'СШ № 79'!H391+'СШ № 81'!H391+'СШ № 89'!H391+'СШ № 90'!H391+' СШ № 93'!H391+'СШ № 94'!H391+'СШ № 135'!H391+'СШ № 137'!H391+'СШ № 148'!H391</f>
        <v>210677</v>
      </c>
      <c r="I391" s="8">
        <f>'Гимназия № 4'!I391+'Гимназия № 6'!I391+'ГИМНАЗИЯ № 7'!I391+'Гимназия № 10'!I391+'ГИМНАЗИЯ № 11'!I391+'ГИМНАЗИЯ № 14'!I391+'ГИМНАЗИЯ № 15'!I391+'ЛИЦЕЙ № 3'!I391+'ЛИЦЕЙ № 6'!I391+'ЛИЦЕЙ № 9'!I391+'ЛИЦЕЙ № 11'!I391+'ЛИЦЕЙ № 12'!I391+'СШ № 6'!I391+'СШ № 8'!I391+'СШ № 13'!I391+'СШ № 16'!I391+'СШ № 17'!I391+' СШ № 23'!I391+'СШ № 31'!I391+' СШ №34'!I391+' СШ № 42'!I391+'СШ № 44'!I391+' СШ № 45'!I391+'СШ № 46'!I391+'СШ № 50'!I391+'СШ № 53'!I391+'СШ № 55'!I391+'СШ № 62'!I391+'СШ № 63'!I391+'СШ № 64'!I391+'СШ № 65'!I391+' СШ № 76'!I391+'СШ № 78'!I391+'СШ № 79'!I391+'СШ № 81'!I391+'СШ № 89'!I391+'СШ № 90'!I391+' СШ № 93'!I391+'СШ № 94'!I391+'СШ № 135'!I391+'СШ № 137'!I391+'СШ № 148'!I391</f>
        <v>207370</v>
      </c>
      <c r="J391" s="74">
        <f t="shared" si="6"/>
        <v>98.430298513838721</v>
      </c>
      <c r="K391" s="74">
        <f>J391</f>
        <v>98.430298513838721</v>
      </c>
      <c r="L391" s="89"/>
      <c r="M391" s="144"/>
      <c r="N391" s="94"/>
    </row>
    <row r="392" spans="1:14" ht="80.099999999999994" customHeight="1" x14ac:dyDescent="0.25">
      <c r="A392" s="133"/>
      <c r="B392" s="123" t="s">
        <v>44</v>
      </c>
      <c r="C392" s="90" t="s">
        <v>258</v>
      </c>
      <c r="D392" s="126" t="s">
        <v>10</v>
      </c>
      <c r="E392" s="5" t="s">
        <v>11</v>
      </c>
      <c r="F392" s="12" t="s">
        <v>175</v>
      </c>
      <c r="G392" s="7" t="s">
        <v>12</v>
      </c>
      <c r="H392" s="8">
        <f>'Гимназия № 4'!H392+'Гимназия № 6'!H392+'ГИМНАЗИЯ № 7'!H392+'Гимназия № 10'!H392+'ГИМНАЗИЯ № 11'!H392+'ГИМНАЗИЯ № 14'!H392+'ГИМНАЗИЯ № 15'!H392+'ЛИЦЕЙ № 3'!H392+'ЛИЦЕЙ № 6'!H392+'ЛИЦЕЙ № 9'!H392+'ЛИЦЕЙ № 11'!H392+'ЛИЦЕЙ № 12'!H392+'СШ № 6'!H392+'СШ № 8'!H392+'СШ № 13'!H392+'СШ № 16'!H392+'СШ № 17'!H392+' СШ № 23'!H392+'СШ № 31'!H392+' СШ №34'!H392+' СШ № 42'!H392+'СШ № 44'!H392+' СШ № 45'!H392+'СШ № 46'!H392+'СШ № 50'!H392+'СШ № 53'!H392+'СШ № 55'!H392+'СШ № 62'!H392+'СШ № 63'!H392+'СШ № 64'!H392+'СШ № 65'!H392+' СШ № 76'!H392+'СШ № 78'!H392+'СШ № 79'!H392+'СШ № 81'!H392+'СШ № 89'!H392+'СШ № 90'!H392+' СШ № 93'!H392+'СШ № 94'!H392+'СШ № 135'!H392+'СШ № 137'!H392+'СШ № 148'!H392</f>
        <v>971.4</v>
      </c>
      <c r="I392" s="8">
        <f>'Гимназия № 4'!I392+'Гимназия № 6'!I392+'ГИМНАЗИЯ № 7'!I392+'Гимназия № 10'!I392+'ГИМНАЗИЯ № 11'!I392+'ГИМНАЗИЯ № 14'!I392+'ГИМНАЗИЯ № 15'!I392+'ЛИЦЕЙ № 3'!I392+'ЛИЦЕЙ № 6'!I392+'ЛИЦЕЙ № 9'!I392+'ЛИЦЕЙ № 11'!I392+'ЛИЦЕЙ № 12'!I392+'СШ № 6'!I392+'СШ № 8'!I392+'СШ № 13'!I392+'СШ № 16'!I392+'СШ № 17'!I392+' СШ № 23'!I392+'СШ № 31'!I392+' СШ №34'!I392+' СШ № 42'!I392+'СШ № 44'!I392+' СШ № 45'!I392+'СШ № 46'!I392+'СШ № 50'!I392+'СШ № 53'!I392+'СШ № 55'!I392+'СШ № 62'!I392+'СШ № 63'!I392+'СШ № 64'!I392+'СШ № 65'!I392+' СШ № 76'!I392+'СШ № 78'!I392+'СШ № 79'!I392+'СШ № 81'!I392+'СШ № 89'!I392+'СШ № 90'!I392+' СШ № 93'!I392+'СШ № 94'!I392+'СШ № 135'!I392+'СШ № 137'!I392+'СШ № 148'!I392</f>
        <v>970.7</v>
      </c>
      <c r="J392" s="73">
        <f t="shared" si="6"/>
        <v>99.927939057031097</v>
      </c>
      <c r="K392" s="104">
        <f>(J392+J393+J394)/3</f>
        <v>99.975979685677032</v>
      </c>
      <c r="L392" s="88">
        <f>(K392+K395)/2</f>
        <v>99.438501158760488</v>
      </c>
      <c r="M392" s="144"/>
      <c r="N392" s="92"/>
    </row>
    <row r="393" spans="1:14" ht="80.099999999999994" customHeight="1" x14ac:dyDescent="0.25">
      <c r="A393" s="133"/>
      <c r="B393" s="124"/>
      <c r="C393" s="90"/>
      <c r="D393" s="127"/>
      <c r="E393" s="5" t="s">
        <v>11</v>
      </c>
      <c r="F393" s="12" t="s">
        <v>176</v>
      </c>
      <c r="G393" s="7" t="s">
        <v>12</v>
      </c>
      <c r="H393" s="8">
        <f>'Гимназия № 4'!H393+'Гимназия № 6'!H393+'ГИМНАЗИЯ № 7'!H393+'Гимназия № 10'!H393+'ГИМНАЗИЯ № 11'!H393+'ГИМНАЗИЯ № 14'!H393+'ГИМНАЗИЯ № 15'!H393+'ЛИЦЕЙ № 3'!H393+'ЛИЦЕЙ № 6'!H393+'ЛИЦЕЙ № 9'!H393+'ЛИЦЕЙ № 11'!H393+'ЛИЦЕЙ № 12'!H393+'СШ № 6'!H393+'СШ № 8'!H393+'СШ № 13'!H393+'СШ № 16'!H393+'СШ № 17'!H393+' СШ № 23'!H393+'СШ № 31'!H393+' СШ №34'!H393+' СШ № 42'!H393+'СШ № 44'!H393+' СШ № 45'!H393+'СШ № 46'!H393+'СШ № 50'!H393+'СШ № 53'!H393+'СШ № 55'!H393+'СШ № 62'!H393+'СШ № 63'!H393+'СШ № 64'!H393+'СШ № 65'!H393+' СШ № 76'!H393+'СШ № 78'!H393+'СШ № 79'!H393+'СШ № 81'!H393+'СШ № 89'!H393+'СШ № 90'!H393+' СШ № 93'!H393+'СШ № 94'!H393+'СШ № 135'!H393+'СШ № 137'!H393+'СШ № 148'!H393</f>
        <v>1135.3019999999997</v>
      </c>
      <c r="I393" s="8">
        <f>'Гимназия № 4'!I393+'Гимназия № 6'!I393+'ГИМНАЗИЯ № 7'!I393+'Гимназия № 10'!I393+'ГИМНАЗИЯ № 11'!I393+'ГИМНАЗИЯ № 14'!I393+'ГИМНАЗИЯ № 15'!I393+'ЛИЦЕЙ № 3'!I393+'ЛИЦЕЙ № 6'!I393+'ЛИЦЕЙ № 9'!I393+'ЛИЦЕЙ № 11'!I393+'ЛИЦЕЙ № 12'!I393+'СШ № 6'!I393+'СШ № 8'!I393+'СШ № 13'!I393+'СШ № 16'!I393+'СШ № 17'!I393+' СШ № 23'!I393+'СШ № 31'!I393+' СШ №34'!I393+' СШ № 42'!I393+'СШ № 44'!I393+' СШ № 45'!I393+'СШ № 46'!I393+'СШ № 50'!I393+'СШ № 53'!I393+'СШ № 55'!I393+'СШ № 62'!I393+'СШ № 63'!I393+'СШ № 64'!I393+'СШ № 65'!I393+' СШ № 76'!I393+'СШ № 78'!I393+'СШ № 79'!I393+'СШ № 81'!I393+'СШ № 89'!I393+'СШ № 90'!I393+' СШ № 93'!I393+'СШ № 94'!I393+'СШ № 135'!I393+'СШ № 137'!I393+'СШ № 148'!I393</f>
        <v>1274.5009999999997</v>
      </c>
      <c r="J393" s="73">
        <f t="shared" si="6"/>
        <v>100</v>
      </c>
      <c r="K393" s="112"/>
      <c r="L393" s="114"/>
      <c r="M393" s="144"/>
      <c r="N393" s="93"/>
    </row>
    <row r="394" spans="1:14" ht="80.099999999999994" customHeight="1" x14ac:dyDescent="0.25">
      <c r="A394" s="133"/>
      <c r="B394" s="124"/>
      <c r="C394" s="90"/>
      <c r="D394" s="127"/>
      <c r="E394" s="5" t="s">
        <v>11</v>
      </c>
      <c r="F394" s="12" t="s">
        <v>177</v>
      </c>
      <c r="G394" s="7" t="s">
        <v>12</v>
      </c>
      <c r="H394" s="8">
        <f>'Гимназия № 4'!H394+'Гимназия № 6'!H394+'ГИМНАЗИЯ № 7'!H394+'Гимназия № 10'!H394+'ГИМНАЗИЯ № 11'!H394+'ГИМНАЗИЯ № 14'!H394+'ГИМНАЗИЯ № 15'!H394+'ЛИЦЕЙ № 3'!H394+'ЛИЦЕЙ № 6'!H394+'ЛИЦЕЙ № 9'!H394+'ЛИЦЕЙ № 11'!H394+'ЛИЦЕЙ № 12'!H394+'СШ № 6'!H394+'СШ № 8'!H394+'СШ № 13'!H394+'СШ № 16'!H394+'СШ № 17'!H394+' СШ № 23'!H394+'СШ № 31'!H394+' СШ №34'!H394+' СШ № 42'!H394+'СШ № 44'!H394+' СШ № 45'!H394+'СШ № 46'!H394+'СШ № 50'!H394+'СШ № 53'!H394+'СШ № 55'!H394+'СШ № 62'!H394+'СШ № 63'!H394+'СШ № 64'!H394+'СШ № 65'!H394+' СШ № 76'!H394+'СШ № 78'!H394+'СШ № 79'!H394+'СШ № 81'!H394+'СШ № 89'!H394+'СШ № 90'!H394+' СШ № 93'!H394+'СШ № 94'!H394+'СШ № 135'!H394+'СШ № 137'!H394+'СШ № 148'!H394</f>
        <v>3622.9</v>
      </c>
      <c r="I394" s="8">
        <f>'Гимназия № 4'!I394+'Гимназия № 6'!I394+'ГИМНАЗИЯ № 7'!I394+'Гимназия № 10'!I394+'ГИМНАЗИЯ № 11'!I394+'ГИМНАЗИЯ № 14'!I394+'ГИМНАЗИЯ № 15'!I394+'ЛИЦЕЙ № 3'!I394+'ЛИЦЕЙ № 6'!I394+'ЛИЦЕЙ № 9'!I394+'ЛИЦЕЙ № 11'!I394+'ЛИЦЕЙ № 12'!I394+'СШ № 6'!I394+'СШ № 8'!I394+'СШ № 13'!I394+'СШ № 16'!I394+'СШ № 17'!I394+' СШ № 23'!I394+'СШ № 31'!I394+' СШ №34'!I394+' СШ № 42'!I394+'СШ № 44'!I394+' СШ № 45'!I394+'СШ № 46'!I394+'СШ № 50'!I394+'СШ № 53'!I394+'СШ № 55'!I394+'СШ № 62'!I394+'СШ № 63'!I394+'СШ № 64'!I394+'СШ № 65'!I394+' СШ № 76'!I394+'СШ № 78'!I394+'СШ № 79'!I394+'СШ № 81'!I394+'СШ № 89'!I394+'СШ № 90'!I394+' СШ № 93'!I394+'СШ № 94'!I394+'СШ № 135'!I394+'СШ № 137'!I394+'СШ № 148'!I394</f>
        <v>3673.4000000000005</v>
      </c>
      <c r="J394" s="73">
        <f t="shared" si="6"/>
        <v>100</v>
      </c>
      <c r="K394" s="113"/>
      <c r="L394" s="114"/>
      <c r="M394" s="144"/>
      <c r="N394" s="93"/>
    </row>
    <row r="395" spans="1:14" ht="33" customHeight="1" x14ac:dyDescent="0.25">
      <c r="A395" s="133"/>
      <c r="B395" s="125"/>
      <c r="C395" s="90"/>
      <c r="D395" s="128"/>
      <c r="E395" s="5" t="s">
        <v>14</v>
      </c>
      <c r="F395" s="1" t="s">
        <v>18</v>
      </c>
      <c r="G395" s="7" t="s">
        <v>19</v>
      </c>
      <c r="H395" s="8">
        <f>'Гимназия № 4'!H395+'Гимназия № 6'!H395+'ГИМНАЗИЯ № 7'!H395+'Гимназия № 10'!H395+'ГИМНАЗИЯ № 11'!H395+'ГИМНАЗИЯ № 14'!H395+'ГИМНАЗИЯ № 15'!H395+'ЛИЦЕЙ № 3'!H395+'ЛИЦЕЙ № 6'!H395+'ЛИЦЕЙ № 9'!H395+'ЛИЦЕЙ № 11'!H395+'ЛИЦЕЙ № 12'!H395+'СШ № 6'!H395+'СШ № 8'!H395+'СШ № 13'!H395+'СШ № 16'!H395+'СШ № 17'!H395+' СШ № 23'!H395+'СШ № 31'!H395+' СШ №34'!H395+' СШ № 42'!H395+'СШ № 44'!H395+' СШ № 45'!H395+'СШ № 46'!H395+'СШ № 50'!H395+'СШ № 53'!H395+'СШ № 55'!H395+'СШ № 62'!H395+'СШ № 63'!H395+'СШ № 64'!H395+'СШ № 65'!H395+' СШ № 76'!H395+'СШ № 78'!H395+'СШ № 79'!H395+'СШ № 81'!H395+'СШ № 89'!H395+'СШ № 90'!H395+' СШ № 93'!H395+'СШ № 94'!H395+'СШ № 135'!H395+'СШ № 137'!H395+'СШ № 148'!H395</f>
        <v>904113.25</v>
      </c>
      <c r="I395" s="8">
        <f>'Гимназия № 4'!I395+'Гимназия № 6'!I395+'ГИМНАЗИЯ № 7'!I395+'Гимназия № 10'!I395+'ГИМНАЗИЯ № 11'!I395+'ГИМНАЗИЯ № 14'!I395+'ГИМНАЗИЯ № 15'!I395+'ЛИЦЕЙ № 3'!I395+'ЛИЦЕЙ № 6'!I395+'ЛИЦЕЙ № 9'!I395+'ЛИЦЕЙ № 11'!I395+'ЛИЦЕЙ № 12'!I395+'СШ № 6'!I395+'СШ № 8'!I395+'СШ № 13'!I395+'СШ № 16'!I395+'СШ № 17'!I395+' СШ № 23'!I395+'СШ № 31'!I395+' СШ №34'!I395+' СШ № 42'!I395+'СШ № 44'!I395+' СШ № 45'!I395+'СШ № 46'!I395+'СШ № 50'!I395+'СШ № 53'!I395+'СШ № 55'!I395+'СШ № 62'!I395+'СШ № 63'!I395+'СШ № 64'!I395+'СШ № 65'!I395+' СШ № 76'!I395+'СШ № 78'!I395+'СШ № 79'!I395+'СШ № 81'!I395+'СШ № 89'!I395+'СШ № 90'!I395+' СШ № 93'!I395+'СШ № 94'!I395+'СШ № 135'!I395+'СШ № 137'!I395+'СШ № 148'!I395</f>
        <v>894177.25</v>
      </c>
      <c r="J395" s="73">
        <f t="shared" si="6"/>
        <v>98.901022631843958</v>
      </c>
      <c r="K395" s="73">
        <f>J395</f>
        <v>98.901022631843958</v>
      </c>
      <c r="L395" s="89"/>
      <c r="M395" s="144"/>
      <c r="N395" s="94"/>
    </row>
    <row r="396" spans="1:14" ht="80.099999999999994" customHeight="1" x14ac:dyDescent="0.25">
      <c r="A396" s="133"/>
      <c r="B396" s="123" t="s">
        <v>45</v>
      </c>
      <c r="C396" s="90" t="s">
        <v>259</v>
      </c>
      <c r="D396" s="126" t="s">
        <v>10</v>
      </c>
      <c r="E396" s="5" t="s">
        <v>11</v>
      </c>
      <c r="F396" s="12" t="s">
        <v>175</v>
      </c>
      <c r="G396" s="7" t="s">
        <v>12</v>
      </c>
      <c r="H396" s="8">
        <f>'Гимназия № 4'!H396+'Гимназия № 6'!H396+'ГИМНАЗИЯ № 7'!H396+'Гимназия № 10'!H396+'ГИМНАЗИЯ № 11'!H396+'ГИМНАЗИЯ № 14'!H396+'ГИМНАЗИЯ № 15'!H396+'ЛИЦЕЙ № 3'!H396+'ЛИЦЕЙ № 6'!H396+'ЛИЦЕЙ № 9'!H396+'ЛИЦЕЙ № 11'!H396+'ЛИЦЕЙ № 12'!H396+'СШ № 6'!H396+'СШ № 8'!H396+'СШ № 13'!H396+'СШ № 16'!H396+'СШ № 17'!H396+' СШ № 23'!H396+'СШ № 31'!H396+' СШ №34'!H396+' СШ № 42'!H396+'СШ № 44'!H396+' СШ № 45'!H396+'СШ № 46'!H396+'СШ № 50'!H396+'СШ № 53'!H396+'СШ № 55'!H396+'СШ № 62'!H396+'СШ № 63'!H396+'СШ № 64'!H396+'СШ № 65'!H396+' СШ № 76'!H396+'СШ № 78'!H396+'СШ № 79'!H396+'СШ № 81'!H396+'СШ № 89'!H396+'СШ № 90'!H396+' СШ № 93'!H396+'СШ № 94'!H396+'СШ № 135'!H396+'СШ № 137'!H396+'СШ № 148'!H396</f>
        <v>1049.1999999999998</v>
      </c>
      <c r="I396" s="8">
        <f>'Гимназия № 4'!I396+'Гимназия № 6'!I396+'ГИМНАЗИЯ № 7'!I396+'Гимназия № 10'!I396+'ГИМНАЗИЯ № 11'!I396+'ГИМНАЗИЯ № 14'!I396+'ГИМНАЗИЯ № 15'!I396+'ЛИЦЕЙ № 3'!I396+'ЛИЦЕЙ № 6'!I396+'ЛИЦЕЙ № 9'!I396+'ЛИЦЕЙ № 11'!I396+'ЛИЦЕЙ № 12'!I396+'СШ № 6'!I396+'СШ № 8'!I396+'СШ № 13'!I396+'СШ № 16'!I396+'СШ № 17'!I396+' СШ № 23'!I396+'СШ № 31'!I396+' СШ №34'!I396+' СШ № 42'!I396+'СШ № 44'!I396+' СШ № 45'!I396+'СШ № 46'!I396+'СШ № 50'!I396+'СШ № 53'!I396+'СШ № 55'!I396+'СШ № 62'!I396+'СШ № 63'!I396+'СШ № 64'!I396+'СШ № 65'!I396+' СШ № 76'!I396+'СШ № 78'!I396+'СШ № 79'!I396+'СШ № 81'!I396+'СШ № 89'!I396+'СШ № 90'!I396+' СШ № 93'!I396+'СШ № 94'!I396+'СШ № 135'!I396+'СШ № 137'!I396+'СШ № 148'!I396</f>
        <v>1056.0999999999999</v>
      </c>
      <c r="J396" s="73">
        <f>IF(I396/H396*100&gt;100,100,I396/H396*100)</f>
        <v>100</v>
      </c>
      <c r="K396" s="104">
        <f>(J396+J397+J398)/3</f>
        <v>100</v>
      </c>
      <c r="L396" s="88">
        <f>(K396+K399)/2</f>
        <v>99.307650333734017</v>
      </c>
      <c r="M396" s="144"/>
      <c r="N396" s="92"/>
    </row>
    <row r="397" spans="1:14" ht="80.099999999999994" customHeight="1" x14ac:dyDescent="0.25">
      <c r="A397" s="133"/>
      <c r="B397" s="124"/>
      <c r="C397" s="90"/>
      <c r="D397" s="127"/>
      <c r="E397" s="5" t="s">
        <v>11</v>
      </c>
      <c r="F397" s="12" t="s">
        <v>176</v>
      </c>
      <c r="G397" s="7" t="s">
        <v>12</v>
      </c>
      <c r="H397" s="8">
        <f>'Гимназия № 4'!H397+'Гимназия № 6'!H397+'ГИМНАЗИЯ № 7'!H397+'Гимназия № 10'!H397+'ГИМНАЗИЯ № 11'!H397+'ГИМНАЗИЯ № 14'!H397+'ГИМНАЗИЯ № 15'!H397+'ЛИЦЕЙ № 3'!H397+'ЛИЦЕЙ № 6'!H397+'ЛИЦЕЙ № 9'!H397+'ЛИЦЕЙ № 11'!H397+'ЛИЦЕЙ № 12'!H397+'СШ № 6'!H397+'СШ № 8'!H397+'СШ № 13'!H397+'СШ № 16'!H397+'СШ № 17'!H397+' СШ № 23'!H397+'СШ № 31'!H397+' СШ №34'!H397+' СШ № 42'!H397+'СШ № 44'!H397+' СШ № 45'!H397+'СШ № 46'!H397+'СШ № 50'!H397+'СШ № 53'!H397+'СШ № 55'!H397+'СШ № 62'!H397+'СШ № 63'!H397+'СШ № 64'!H397+'СШ № 65'!H397+' СШ № 76'!H397+'СШ № 78'!H397+'СШ № 79'!H397+'СШ № 81'!H397+'СШ № 89'!H397+'СШ № 90'!H397+' СШ № 93'!H397+'СШ № 94'!H397+'СШ № 135'!H397+'СШ № 137'!H397+'СШ № 148'!H397</f>
        <v>1214.0020000000002</v>
      </c>
      <c r="I397" s="8">
        <f>'Гимназия № 4'!I397+'Гимназия № 6'!I397+'ГИМНАЗИЯ № 7'!I397+'Гимназия № 10'!I397+'ГИМНАЗИЯ № 11'!I397+'ГИМНАЗИЯ № 14'!I397+'ГИМНАЗИЯ № 15'!I397+'ЛИЦЕЙ № 3'!I397+'ЛИЦЕЙ № 6'!I397+'ЛИЦЕЙ № 9'!I397+'ЛИЦЕЙ № 11'!I397+'ЛИЦЕЙ № 12'!I397+'СШ № 6'!I397+'СШ № 8'!I397+'СШ № 13'!I397+'СШ № 16'!I397+'СШ № 17'!I397+' СШ № 23'!I397+'СШ № 31'!I397+' СШ №34'!I397+' СШ № 42'!I397+'СШ № 44'!I397+' СШ № 45'!I397+'СШ № 46'!I397+'СШ № 50'!I397+'СШ № 53'!I397+'СШ № 55'!I397+'СШ № 62'!I397+'СШ № 63'!I397+'СШ № 64'!I397+'СШ № 65'!I397+' СШ № 76'!I397+'СШ № 78'!I397+'СШ № 79'!I397+'СШ № 81'!I397+'СШ № 89'!I397+'СШ № 90'!I397+' СШ № 93'!I397+'СШ № 94'!I397+'СШ № 135'!I397+'СШ № 137'!I397+'СШ № 148'!I397</f>
        <v>1327.8010000000002</v>
      </c>
      <c r="J397" s="73">
        <f t="shared" si="6"/>
        <v>100</v>
      </c>
      <c r="K397" s="112"/>
      <c r="L397" s="114"/>
      <c r="M397" s="144"/>
      <c r="N397" s="93"/>
    </row>
    <row r="398" spans="1:14" ht="80.099999999999994" customHeight="1" x14ac:dyDescent="0.25">
      <c r="A398" s="133"/>
      <c r="B398" s="124"/>
      <c r="C398" s="90"/>
      <c r="D398" s="127"/>
      <c r="E398" s="5" t="s">
        <v>11</v>
      </c>
      <c r="F398" s="12" t="s">
        <v>177</v>
      </c>
      <c r="G398" s="7" t="s">
        <v>12</v>
      </c>
      <c r="H398" s="8">
        <f>'Гимназия № 4'!H398+'Гимназия № 6'!H398+'ГИМНАЗИЯ № 7'!H398+'Гимназия № 10'!H398+'ГИМНАЗИЯ № 11'!H398+'ГИМНАЗИЯ № 14'!H398+'ГИМНАЗИЯ № 15'!H398+'ЛИЦЕЙ № 3'!H398+'ЛИЦЕЙ № 6'!H398+'ЛИЦЕЙ № 9'!H398+'ЛИЦЕЙ № 11'!H398+'ЛИЦЕЙ № 12'!H398+'СШ № 6'!H398+'СШ № 8'!H398+'СШ № 13'!H398+'СШ № 16'!H398+'СШ № 17'!H398+' СШ № 23'!H398+'СШ № 31'!H398+' СШ №34'!H398+' СШ № 42'!H398+'СШ № 44'!H398+' СШ № 45'!H398+'СШ № 46'!H398+'СШ № 50'!H398+'СШ № 53'!H398+'СШ № 55'!H398+'СШ № 62'!H398+'СШ № 63'!H398+'СШ № 64'!H398+'СШ № 65'!H398+' СШ № 76'!H398+'СШ № 78'!H398+'СШ № 79'!H398+'СШ № 81'!H398+'СШ № 89'!H398+'СШ № 90'!H398+' СШ № 93'!H398+'СШ № 94'!H398+'СШ № 135'!H398+'СШ № 137'!H398+'СШ № 148'!H398</f>
        <v>3350.4</v>
      </c>
      <c r="I398" s="8">
        <f>'Гимназия № 4'!I398+'Гимназия № 6'!I398+'ГИМНАЗИЯ № 7'!I398+'Гимназия № 10'!I398+'ГИМНАЗИЯ № 11'!I398+'ГИМНАЗИЯ № 14'!I398+'ГИМНАЗИЯ № 15'!I398+'ЛИЦЕЙ № 3'!I398+'ЛИЦЕЙ № 6'!I398+'ЛИЦЕЙ № 9'!I398+'ЛИЦЕЙ № 11'!I398+'ЛИЦЕЙ № 12'!I398+'СШ № 6'!I398+'СШ № 8'!I398+'СШ № 13'!I398+'СШ № 16'!I398+'СШ № 17'!I398+' СШ № 23'!I398+'СШ № 31'!I398+' СШ №34'!I398+' СШ № 42'!I398+'СШ № 44'!I398+' СШ № 45'!I398+'СШ № 46'!I398+'СШ № 50'!I398+'СШ № 53'!I398+'СШ № 55'!I398+'СШ № 62'!I398+'СШ № 63'!I398+'СШ № 64'!I398+'СШ № 65'!I398+' СШ № 76'!I398+'СШ № 78'!I398+'СШ № 79'!I398+'СШ № 81'!I398+'СШ № 89'!I398+'СШ № 90'!I398+' СШ № 93'!I398+'СШ № 94'!I398+'СШ № 135'!I398+'СШ № 137'!I398+'СШ № 148'!I398</f>
        <v>3458.7000000000003</v>
      </c>
      <c r="J398" s="73">
        <f t="shared" si="6"/>
        <v>100</v>
      </c>
      <c r="K398" s="113"/>
      <c r="L398" s="114"/>
      <c r="M398" s="144"/>
      <c r="N398" s="93"/>
    </row>
    <row r="399" spans="1:14" ht="27.75" customHeight="1" x14ac:dyDescent="0.25">
      <c r="A399" s="133"/>
      <c r="B399" s="125"/>
      <c r="C399" s="90"/>
      <c r="D399" s="128"/>
      <c r="E399" s="5" t="s">
        <v>14</v>
      </c>
      <c r="F399" s="1" t="s">
        <v>18</v>
      </c>
      <c r="G399" s="7" t="s">
        <v>19</v>
      </c>
      <c r="H399" s="8">
        <f>'Гимназия № 4'!H399+'Гимназия № 6'!H399+'ГИМНАЗИЯ № 7'!H399+'Гимназия № 10'!H399+'ГИМНАЗИЯ № 11'!H399+'ГИМНАЗИЯ № 14'!H399+'ГИМНАЗИЯ № 15'!H399+'ЛИЦЕЙ № 3'!H399+'ЛИЦЕЙ № 6'!H399+'ЛИЦЕЙ № 9'!H399+'ЛИЦЕЙ № 11'!H399+'ЛИЦЕЙ № 12'!H399+'СШ № 6'!H399+'СШ № 8'!H399+'СШ № 13'!H399+'СШ № 16'!H399+'СШ № 17'!H399+' СШ № 23'!H399+'СШ № 31'!H399+' СШ №34'!H399+' СШ № 42'!H399+'СШ № 44'!H399+' СШ № 45'!H399+'СШ № 46'!H399+'СШ № 50'!H399+'СШ № 53'!H399+'СШ № 55'!H399+'СШ № 62'!H399+'СШ № 63'!H399+'СШ № 64'!H399+'СШ № 65'!H399+' СШ № 76'!H399+'СШ № 78'!H399+'СШ № 79'!H399+'СШ № 81'!H399+'СШ № 89'!H399+'СШ № 90'!H399+' СШ № 93'!H399+'СШ № 94'!H399+'СШ № 135'!H399+'СШ № 137'!H399+'СШ № 148'!H399</f>
        <v>1124323.5</v>
      </c>
      <c r="I399" s="8">
        <f>'Гимназия № 4'!I399+'Гимназия № 6'!I399+'ГИМНАЗИЯ № 7'!I399+'Гимназия № 10'!I399+'ГИМНАЗИЯ № 11'!I399+'ГИМНАЗИЯ № 14'!I399+'ГИМНАЗИЯ № 15'!I399+'ЛИЦЕЙ № 3'!I399+'ЛИЦЕЙ № 6'!I399+'ЛИЦЕЙ № 9'!I399+'ЛИЦЕЙ № 11'!I399+'ЛИЦЕЙ № 12'!I399+'СШ № 6'!I399+'СШ № 8'!I399+'СШ № 13'!I399+'СШ № 16'!I399+'СШ № 17'!I399+' СШ № 23'!I399+'СШ № 31'!I399+' СШ №34'!I399+' СШ № 42'!I399+'СШ № 44'!I399+' СШ № 45'!I399+'СШ № 46'!I399+'СШ № 50'!I399+'СШ № 53'!I399+'СШ № 55'!I399+'СШ № 62'!I399+'СШ № 63'!I399+'СШ № 64'!I399+'СШ № 65'!I399+' СШ № 76'!I399+'СШ № 78'!I399+'СШ № 79'!I399+'СШ № 81'!I399+'СШ № 89'!I399+'СШ № 90'!I399+' СШ № 93'!I399+'СШ № 94'!I399+'СШ № 135'!I399+'СШ № 137'!I399+'СШ № 148'!I399</f>
        <v>1108755</v>
      </c>
      <c r="J399" s="73">
        <f t="shared" si="6"/>
        <v>98.615300667468048</v>
      </c>
      <c r="K399" s="73">
        <f>J399</f>
        <v>98.615300667468048</v>
      </c>
      <c r="L399" s="89"/>
      <c r="M399" s="144"/>
      <c r="N399" s="94"/>
    </row>
    <row r="400" spans="1:14" ht="80.099999999999994" customHeight="1" x14ac:dyDescent="0.25">
      <c r="A400" s="133"/>
      <c r="B400" s="123" t="s">
        <v>50</v>
      </c>
      <c r="C400" s="90" t="s">
        <v>260</v>
      </c>
      <c r="D400" s="126" t="s">
        <v>10</v>
      </c>
      <c r="E400" s="5" t="s">
        <v>11</v>
      </c>
      <c r="F400" s="12" t="s">
        <v>175</v>
      </c>
      <c r="G400" s="7" t="s">
        <v>12</v>
      </c>
      <c r="H400" s="8">
        <f>'Гимназия № 4'!H400+'Гимназия № 6'!H400+'ГИМНАЗИЯ № 7'!H400+'Гимназия № 10'!H400+'ГИМНАЗИЯ № 11'!H400+'ГИМНАЗИЯ № 14'!H400+'ГИМНАЗИЯ № 15'!H400+'ЛИЦЕЙ № 3'!H400+'ЛИЦЕЙ № 6'!H400+'ЛИЦЕЙ № 9'!H400+'ЛИЦЕЙ № 11'!H400+'ЛИЦЕЙ № 12'!H400+'СШ № 6'!H400+'СШ № 8'!H400+'СШ № 13'!H400+'СШ № 16'!H400+'СШ № 17'!H400+' СШ № 23'!H400+'СШ № 31'!H400+' СШ №34'!H400+' СШ № 42'!H400+'СШ № 44'!H400+' СШ № 45'!H400+'СШ № 46'!H400+'СШ № 50'!H400+'СШ № 53'!H400+'СШ № 55'!H400+'СШ № 62'!H400+'СШ № 63'!H400+'СШ № 64'!H400+'СШ № 65'!H400+' СШ № 76'!H400+'СШ № 78'!H400+'СШ № 79'!H400+'СШ № 81'!H400+'СШ № 89'!H400+'СШ № 90'!H400+' СШ № 93'!H400+'СШ № 94'!H400+'СШ № 135'!H400+'СШ № 137'!H400+'СШ № 148'!H400</f>
        <v>66.400000000000006</v>
      </c>
      <c r="I400" s="8">
        <f>'Гимназия № 4'!I400+'Гимназия № 6'!I400+'ГИМНАЗИЯ № 7'!I400+'Гимназия № 10'!I400+'ГИМНАЗИЯ № 11'!I400+'ГИМНАЗИЯ № 14'!I400+'ГИМНАЗИЯ № 15'!I400+'ЛИЦЕЙ № 3'!I400+'ЛИЦЕЙ № 6'!I400+'ЛИЦЕЙ № 9'!I400+'ЛИЦЕЙ № 11'!I400+'ЛИЦЕЙ № 12'!I400+'СШ № 6'!I400+'СШ № 8'!I400+'СШ № 13'!I400+'СШ № 16'!I400+'СШ № 17'!I400+' СШ № 23'!I400+'СШ № 31'!I400+' СШ №34'!I400+' СШ № 42'!I400+'СШ № 44'!I400+' СШ № 45'!I400+'СШ № 46'!I400+'СШ № 50'!I400+'СШ № 53'!I400+'СШ № 55'!I400+'СШ № 62'!I400+'СШ № 63'!I400+'СШ № 64'!I400+'СШ № 65'!I400+' СШ № 76'!I400+'СШ № 78'!I400+'СШ № 79'!I400+'СШ № 81'!I400+'СШ № 89'!I400+'СШ № 90'!I400+' СШ № 93'!I400+'СШ № 94'!I400+'СШ № 135'!I400+'СШ № 137'!I400+'СШ № 148'!I400</f>
        <v>65.7</v>
      </c>
      <c r="J400" s="73">
        <f t="shared" si="6"/>
        <v>98.945783132530124</v>
      </c>
      <c r="K400" s="104">
        <f>(J400+J401+J402)/3</f>
        <v>99.648594377510037</v>
      </c>
      <c r="L400" s="88">
        <f>(K400+K403)/2</f>
        <v>99.265311705691445</v>
      </c>
      <c r="M400" s="144"/>
      <c r="N400" s="92"/>
    </row>
    <row r="401" spans="1:14" ht="80.099999999999994" customHeight="1" x14ac:dyDescent="0.25">
      <c r="A401" s="133"/>
      <c r="B401" s="124"/>
      <c r="C401" s="90"/>
      <c r="D401" s="127"/>
      <c r="E401" s="5" t="s">
        <v>11</v>
      </c>
      <c r="F401" s="12" t="s">
        <v>176</v>
      </c>
      <c r="G401" s="7" t="s">
        <v>12</v>
      </c>
      <c r="H401" s="8">
        <f>'Гимназия № 4'!H401+'Гимназия № 6'!H401+'ГИМНАЗИЯ № 7'!H401+'Гимназия № 10'!H401+'ГИМНАЗИЯ № 11'!H401+'ГИМНАЗИЯ № 14'!H401+'ГИМНАЗИЯ № 15'!H401+'ЛИЦЕЙ № 3'!H401+'ЛИЦЕЙ № 6'!H401+'ЛИЦЕЙ № 9'!H401+'ЛИЦЕЙ № 11'!H401+'ЛИЦЕЙ № 12'!H401+'СШ № 6'!H401+'СШ № 8'!H401+'СШ № 13'!H401+'СШ № 16'!H401+'СШ № 17'!H401+' СШ № 23'!H401+'СШ № 31'!H401+' СШ №34'!H401+' СШ № 42'!H401+'СШ № 44'!H401+' СШ № 45'!H401+'СШ № 46'!H401+'СШ № 50'!H401+'СШ № 53'!H401+'СШ № 55'!H401+'СШ № 62'!H401+'СШ № 63'!H401+'СШ № 64'!H401+'СШ № 65'!H401+' СШ № 76'!H401+'СШ № 78'!H401+'СШ № 79'!H401+'СШ № 81'!H401+'СШ № 89'!H401+'СШ № 90'!H401+' СШ № 93'!H401+'СШ № 94'!H401+'СШ № 135'!H401+'СШ № 137'!H401+'СШ № 148'!H401</f>
        <v>401.09999999999997</v>
      </c>
      <c r="I401" s="8">
        <f>'Гимназия № 4'!I401+'Гимназия № 6'!I401+'ГИМНАЗИЯ № 7'!I401+'Гимназия № 10'!I401+'ГИМНАЗИЯ № 11'!I401+'ГИМНАЗИЯ № 14'!I401+'ГИМНАЗИЯ № 15'!I401+'ЛИЦЕЙ № 3'!I401+'ЛИЦЕЙ № 6'!I401+'ЛИЦЕЙ № 9'!I401+'ЛИЦЕЙ № 11'!I401+'ЛИЦЕЙ № 12'!I401+'СШ № 6'!I401+'СШ № 8'!I401+'СШ № 13'!I401+'СШ № 16'!I401+'СШ № 17'!I401+' СШ № 23'!I401+'СШ № 31'!I401+' СШ №34'!I401+' СШ № 42'!I401+'СШ № 44'!I401+' СШ № 45'!I401+'СШ № 46'!I401+'СШ № 50'!I401+'СШ № 53'!I401+'СШ № 55'!I401+'СШ № 62'!I401+'СШ № 63'!I401+'СШ № 64'!I401+'СШ № 65'!I401+' СШ № 76'!I401+'СШ № 78'!I401+'СШ № 79'!I401+'СШ № 81'!I401+'СШ № 89'!I401+'СШ № 90'!I401+' СШ № 93'!I401+'СШ № 94'!I401+'СШ № 135'!I401+'СШ № 137'!I401+'СШ № 148'!I401</f>
        <v>497.50000000000006</v>
      </c>
      <c r="J401" s="73">
        <f t="shared" si="6"/>
        <v>100</v>
      </c>
      <c r="K401" s="112"/>
      <c r="L401" s="114"/>
      <c r="M401" s="144"/>
      <c r="N401" s="93"/>
    </row>
    <row r="402" spans="1:14" ht="80.099999999999994" customHeight="1" x14ac:dyDescent="0.25">
      <c r="A402" s="133"/>
      <c r="B402" s="124"/>
      <c r="C402" s="90"/>
      <c r="D402" s="127"/>
      <c r="E402" s="5" t="s">
        <v>11</v>
      </c>
      <c r="F402" s="12" t="s">
        <v>177</v>
      </c>
      <c r="G402" s="7" t="s">
        <v>12</v>
      </c>
      <c r="H402" s="8">
        <f>'Гимназия № 4'!H402+'Гимназия № 6'!H402+'ГИМНАЗИЯ № 7'!H402+'Гимназия № 10'!H402+'ГИМНАЗИЯ № 11'!H402+'ГИМНАЗИЯ № 14'!H402+'ГИМНАЗИЯ № 15'!H402+'ЛИЦЕЙ № 3'!H402+'ЛИЦЕЙ № 6'!H402+'ЛИЦЕЙ № 9'!H402+'ЛИЦЕЙ № 11'!H402+'ЛИЦЕЙ № 12'!H402+'СШ № 6'!H402+'СШ № 8'!H402+'СШ № 13'!H402+'СШ № 16'!H402+'СШ № 17'!H402+' СШ № 23'!H402+'СШ № 31'!H402+' СШ №34'!H402+' СШ № 42'!H402+'СШ № 44'!H402+' СШ № 45'!H402+'СШ № 46'!H402+'СШ № 50'!H402+'СШ № 53'!H402+'СШ № 55'!H402+'СШ № 62'!H402+'СШ № 63'!H402+'СШ № 64'!H402+'СШ № 65'!H402+' СШ № 76'!H402+'СШ № 78'!H402+'СШ № 79'!H402+'СШ № 81'!H402+'СШ № 89'!H402+'СШ № 90'!H402+' СШ № 93'!H402+'СШ № 94'!H402+'СШ № 135'!H402+'СШ № 137'!H402+'СШ № 148'!H402</f>
        <v>1300</v>
      </c>
      <c r="I402" s="8">
        <f>'Гимназия № 4'!I402+'Гимназия № 6'!I402+'ГИМНАЗИЯ № 7'!I402+'Гимназия № 10'!I402+'ГИМНАЗИЯ № 11'!I402+'ГИМНАЗИЯ № 14'!I402+'ГИМНАЗИЯ № 15'!I402+'ЛИЦЕЙ № 3'!I402+'ЛИЦЕЙ № 6'!I402+'ЛИЦЕЙ № 9'!I402+'ЛИЦЕЙ № 11'!I402+'ЛИЦЕЙ № 12'!I402+'СШ № 6'!I402+'СШ № 8'!I402+'СШ № 13'!I402+'СШ № 16'!I402+'СШ № 17'!I402+' СШ № 23'!I402+'СШ № 31'!I402+' СШ №34'!I402+' СШ № 42'!I402+'СШ № 44'!I402+' СШ № 45'!I402+'СШ № 46'!I402+'СШ № 50'!I402+'СШ № 53'!I402+'СШ № 55'!I402+'СШ № 62'!I402+'СШ № 63'!I402+'СШ № 64'!I402+'СШ № 65'!I402+' СШ № 76'!I402+'СШ № 78'!I402+'СШ № 79'!I402+'СШ № 81'!I402+'СШ № 89'!I402+'СШ № 90'!I402+' СШ № 93'!I402+'СШ № 94'!I402+'СШ № 135'!I402+'СШ № 137'!I402+'СШ № 148'!I402</f>
        <v>1300</v>
      </c>
      <c r="J402" s="73">
        <f t="shared" si="6"/>
        <v>100</v>
      </c>
      <c r="K402" s="113"/>
      <c r="L402" s="114"/>
      <c r="M402" s="144"/>
      <c r="N402" s="93"/>
    </row>
    <row r="403" spans="1:14" ht="33" customHeight="1" x14ac:dyDescent="0.25">
      <c r="A403" s="133"/>
      <c r="B403" s="125"/>
      <c r="C403" s="90"/>
      <c r="D403" s="128"/>
      <c r="E403" s="5" t="s">
        <v>14</v>
      </c>
      <c r="F403" s="1" t="s">
        <v>18</v>
      </c>
      <c r="G403" s="7" t="s">
        <v>19</v>
      </c>
      <c r="H403" s="8">
        <f>'Гимназия № 4'!H403+'Гимназия № 6'!H403+'ГИМНАЗИЯ № 7'!H403+'Гимназия № 10'!H403+'ГИМНАЗИЯ № 11'!H403+'ГИМНАЗИЯ № 14'!H403+'ГИМНАЗИЯ № 15'!H403+'ЛИЦЕЙ № 3'!H403+'ЛИЦЕЙ № 6'!H403+'ЛИЦЕЙ № 9'!H403+'ЛИЦЕЙ № 11'!H403+'ЛИЦЕЙ № 12'!H403+'СШ № 6'!H403+'СШ № 8'!H403+'СШ № 13'!H403+'СШ № 16'!H403+'СШ № 17'!H403+' СШ № 23'!H403+'СШ № 31'!H403+' СШ №34'!H403+' СШ № 42'!H403+'СШ № 44'!H403+' СШ № 45'!H403+'СШ № 46'!H403+'СШ № 50'!H403+'СШ № 53'!H403+'СШ № 55'!H403+'СШ № 62'!H403+'СШ № 63'!H403+'СШ № 64'!H403+'СШ № 65'!H403+' СШ № 76'!H403+'СШ № 78'!H403+'СШ № 79'!H403+'СШ № 81'!H403+'СШ № 89'!H403+'СШ № 90'!H403+' СШ № 93'!H403+'СШ № 94'!H403+'СШ № 135'!H403+'СШ № 137'!H403+'СШ № 148'!H403</f>
        <v>41951</v>
      </c>
      <c r="I403" s="8">
        <f>'Гимназия № 4'!I403+'Гимназия № 6'!I403+'ГИМНАЗИЯ № 7'!I403+'Гимназия № 10'!I403+'ГИМНАЗИЯ № 11'!I403+'ГИМНАЗИЯ № 14'!I403+'ГИМНАЗИЯ № 15'!I403+'ЛИЦЕЙ № 3'!I403+'ЛИЦЕЙ № 6'!I403+'ЛИЦЕЙ № 9'!I403+'ЛИЦЕЙ № 11'!I403+'ЛИЦЕЙ № 12'!I403+'СШ № 6'!I403+'СШ № 8'!I403+'СШ № 13'!I403+'СШ № 16'!I403+'СШ № 17'!I403+' СШ № 23'!I403+'СШ № 31'!I403+' СШ №34'!I403+' СШ № 42'!I403+'СШ № 44'!I403+' СШ № 45'!I403+'СШ № 46'!I403+'СШ № 50'!I403+'СШ № 53'!I403+'СШ № 55'!I403+'СШ № 62'!I403+'СШ № 63'!I403+'СШ № 64'!I403+'СШ № 65'!I403+' СШ № 76'!I403+'СШ № 78'!I403+'СШ № 79'!I403+'СШ № 81'!I403+'СШ № 89'!I403+'СШ № 90'!I403+' СШ № 93'!I403+'СШ № 94'!I403+'СШ № 135'!I403+'СШ № 137'!I403+'СШ № 148'!I403</f>
        <v>41482</v>
      </c>
      <c r="J403" s="73">
        <f t="shared" si="6"/>
        <v>98.882029033872854</v>
      </c>
      <c r="K403" s="73">
        <f>J403</f>
        <v>98.882029033872854</v>
      </c>
      <c r="L403" s="89"/>
      <c r="M403" s="144"/>
      <c r="N403" s="94"/>
    </row>
    <row r="404" spans="1:14" ht="80.099999999999994" customHeight="1" x14ac:dyDescent="0.25">
      <c r="A404" s="133"/>
      <c r="B404" s="123" t="s">
        <v>51</v>
      </c>
      <c r="C404" s="90" t="s">
        <v>261</v>
      </c>
      <c r="D404" s="126" t="s">
        <v>10</v>
      </c>
      <c r="E404" s="5" t="s">
        <v>11</v>
      </c>
      <c r="F404" s="12" t="s">
        <v>175</v>
      </c>
      <c r="G404" s="7" t="s">
        <v>12</v>
      </c>
      <c r="H404" s="8">
        <f>'Гимназия № 4'!H404+'Гимназия № 6'!H404+'ГИМНАЗИЯ № 7'!H404+'Гимназия № 10'!H404+'ГИМНАЗИЯ № 11'!H404+'ГИМНАЗИЯ № 14'!H404+'ГИМНАЗИЯ № 15'!H404+'ЛИЦЕЙ № 3'!H404+'ЛИЦЕЙ № 6'!H404+'ЛИЦЕЙ № 9'!H404+'ЛИЦЕЙ № 11'!H404+'ЛИЦЕЙ № 12'!H404+'СШ № 6'!H404+'СШ № 8'!H404+'СШ № 13'!H404+'СШ № 16'!H404+'СШ № 17'!H404+' СШ № 23'!H404+'СШ № 31'!H404+' СШ №34'!H404+' СШ № 42'!H404+'СШ № 44'!H404+' СШ № 45'!H404+'СШ № 46'!H404+'СШ № 50'!H404+'СШ № 53'!H404+'СШ № 55'!H404+'СШ № 62'!H404+'СШ № 63'!H404+'СШ № 64'!H404+'СШ № 65'!H404+' СШ № 76'!H404+'СШ № 78'!H404+'СШ № 79'!H404+'СШ № 81'!H404+'СШ № 89'!H404+'СШ № 90'!H404+' СШ № 93'!H404+'СШ № 94'!H404+'СШ № 135'!H404+'СШ № 137'!H404+'СШ № 148'!H404</f>
        <v>566.79999999999995</v>
      </c>
      <c r="I404" s="8">
        <f>'Гимназия № 4'!I404+'Гимназия № 6'!I404+'ГИМНАЗИЯ № 7'!I404+'Гимназия № 10'!I404+'ГИМНАЗИЯ № 11'!I404+'ГИМНАЗИЯ № 14'!I404+'ГИМНАЗИЯ № 15'!I404+'ЛИЦЕЙ № 3'!I404+'ЛИЦЕЙ № 6'!I404+'ЛИЦЕЙ № 9'!I404+'ЛИЦЕЙ № 11'!I404+'ЛИЦЕЙ № 12'!I404+'СШ № 6'!I404+'СШ № 8'!I404+'СШ № 13'!I404+'СШ № 16'!I404+'СШ № 17'!I404+' СШ № 23'!I404+'СШ № 31'!I404+' СШ №34'!I404+' СШ № 42'!I404+'СШ № 44'!I404+' СШ № 45'!I404+'СШ № 46'!I404+'СШ № 50'!I404+'СШ № 53'!I404+'СШ № 55'!I404+'СШ № 62'!I404+'СШ № 63'!I404+'СШ № 64'!I404+'СШ № 65'!I404+' СШ № 76'!I404+'СШ № 78'!I404+'СШ № 79'!I404+'СШ № 81'!I404+'СШ № 89'!I404+'СШ № 90'!I404+' СШ № 93'!I404+'СШ № 94'!I404+'СШ № 135'!I404+'СШ № 137'!I404+'СШ № 148'!I404</f>
        <v>550.69999999999993</v>
      </c>
      <c r="J404" s="73">
        <f t="shared" si="6"/>
        <v>97.159491884262522</v>
      </c>
      <c r="K404" s="104">
        <f>(J404+J405+J406)/3</f>
        <v>99.05316396142085</v>
      </c>
      <c r="L404" s="88">
        <f>(K404+K407)/2</f>
        <v>98.869343064793043</v>
      </c>
      <c r="M404" s="144"/>
      <c r="N404" s="92"/>
    </row>
    <row r="405" spans="1:14" ht="80.099999999999994" customHeight="1" x14ac:dyDescent="0.25">
      <c r="A405" s="133"/>
      <c r="B405" s="124"/>
      <c r="C405" s="90"/>
      <c r="D405" s="127"/>
      <c r="E405" s="5" t="s">
        <v>11</v>
      </c>
      <c r="F405" s="12" t="s">
        <v>176</v>
      </c>
      <c r="G405" s="7" t="s">
        <v>12</v>
      </c>
      <c r="H405" s="8">
        <f>'Гимназия № 4'!H405+'Гимназия № 6'!H405+'ГИМНАЗИЯ № 7'!H405+'Гимназия № 10'!H405+'ГИМНАЗИЯ № 11'!H405+'ГИМНАЗИЯ № 14'!H405+'ГИМНАЗИЯ № 15'!H405+'ЛИЦЕЙ № 3'!H405+'ЛИЦЕЙ № 6'!H405+'ЛИЦЕЙ № 9'!H405+'ЛИЦЕЙ № 11'!H405+'ЛИЦЕЙ № 12'!H405+'СШ № 6'!H405+'СШ № 8'!H405+'СШ № 13'!H405+'СШ № 16'!H405+'СШ № 17'!H405+' СШ № 23'!H405+'СШ № 31'!H405+' СШ №34'!H405+' СШ № 42'!H405+'СШ № 44'!H405+' СШ № 45'!H405+'СШ № 46'!H405+'СШ № 50'!H405+'СШ № 53'!H405+'СШ № 55'!H405+'СШ № 62'!H405+'СШ № 63'!H405+'СШ № 64'!H405+'СШ № 65'!H405+' СШ № 76'!H405+'СШ № 78'!H405+'СШ № 79'!H405+'СШ № 81'!H405+'СШ № 89'!H405+'СШ № 90'!H405+' СШ № 93'!H405+'СШ № 94'!H405+'СШ № 135'!H405+'СШ № 137'!H405+'СШ № 148'!H405</f>
        <v>996.40199999999982</v>
      </c>
      <c r="I405" s="8">
        <f>'Гимназия № 4'!I405+'Гимназия № 6'!I405+'ГИМНАЗИЯ № 7'!I405+'Гимназия № 10'!I405+'ГИМНАЗИЯ № 11'!I405+'ГИМНАЗИЯ № 14'!I405+'ГИМНАЗИЯ № 15'!I405+'ЛИЦЕЙ № 3'!I405+'ЛИЦЕЙ № 6'!I405+'ЛИЦЕЙ № 9'!I405+'ЛИЦЕЙ № 11'!I405+'ЛИЦЕЙ № 12'!I405+'СШ № 6'!I405+'СШ № 8'!I405+'СШ № 13'!I405+'СШ № 16'!I405+'СШ № 17'!I405+' СШ № 23'!I405+'СШ № 31'!I405+' СШ №34'!I405+' СШ № 42'!I405+'СШ № 44'!I405+' СШ № 45'!I405+'СШ № 46'!I405+'СШ № 50'!I405+'СШ № 53'!I405+'СШ № 55'!I405+'СШ № 62'!I405+'СШ № 63'!I405+'СШ № 64'!I405+'СШ № 65'!I405+' СШ № 76'!I405+'СШ № 78'!I405+'СШ № 79'!I405+'СШ № 81'!I405+'СШ № 89'!I405+'СШ № 90'!I405+' СШ № 93'!I405+'СШ № 94'!I405+'СШ № 135'!I405+'СШ № 137'!I405+'СШ № 148'!I405</f>
        <v>1031.8009999999999</v>
      </c>
      <c r="J405" s="73">
        <f t="shared" si="6"/>
        <v>100</v>
      </c>
      <c r="K405" s="112"/>
      <c r="L405" s="114"/>
      <c r="M405" s="144"/>
      <c r="N405" s="93"/>
    </row>
    <row r="406" spans="1:14" ht="80.099999999999994" customHeight="1" x14ac:dyDescent="0.25">
      <c r="A406" s="133"/>
      <c r="B406" s="124"/>
      <c r="C406" s="90"/>
      <c r="D406" s="127"/>
      <c r="E406" s="5" t="s">
        <v>11</v>
      </c>
      <c r="F406" s="12" t="s">
        <v>177</v>
      </c>
      <c r="G406" s="7" t="s">
        <v>12</v>
      </c>
      <c r="H406" s="8">
        <f>'Гимназия № 4'!H406+'Гимназия № 6'!H406+'ГИМНАЗИЯ № 7'!H406+'Гимназия № 10'!H406+'ГИМНАЗИЯ № 11'!H406+'ГИМНАЗИЯ № 14'!H406+'ГИМНАЗИЯ № 15'!H406+'ЛИЦЕЙ № 3'!H406+'ЛИЦЕЙ № 6'!H406+'ЛИЦЕЙ № 9'!H406+'ЛИЦЕЙ № 11'!H406+'ЛИЦЕЙ № 12'!H406+'СШ № 6'!H406+'СШ № 8'!H406+'СШ № 13'!H406+'СШ № 16'!H406+'СШ № 17'!H406+' СШ № 23'!H406+'СШ № 31'!H406+' СШ №34'!H406+' СШ № 42'!H406+'СШ № 44'!H406+' СШ № 45'!H406+'СШ № 46'!H406+'СШ № 50'!H406+'СШ № 53'!H406+'СШ № 55'!H406+'СШ № 62'!H406+'СШ № 63'!H406+'СШ № 64'!H406+'СШ № 65'!H406+' СШ № 76'!H406+'СШ № 78'!H406+'СШ № 79'!H406+'СШ № 81'!H406+'СШ № 89'!H406+'СШ № 90'!H406+' СШ № 93'!H406+'СШ № 94'!H406+'СШ № 135'!H406+'СШ № 137'!H406+'СШ № 148'!H406</f>
        <v>3686.1000000000004</v>
      </c>
      <c r="I406" s="8">
        <f>'Гимназия № 4'!I406+'Гимназия № 6'!I406+'ГИМНАЗИЯ № 7'!I406+'Гимназия № 10'!I406+'ГИМНАЗИЯ № 11'!I406+'ГИМНАЗИЯ № 14'!I406+'ГИМНАЗИЯ № 15'!I406+'ЛИЦЕЙ № 3'!I406+'ЛИЦЕЙ № 6'!I406+'ЛИЦЕЙ № 9'!I406+'ЛИЦЕЙ № 11'!I406+'ЛИЦЕЙ № 12'!I406+'СШ № 6'!I406+'СШ № 8'!I406+'СШ № 13'!I406+'СШ № 16'!I406+'СШ № 17'!I406+' СШ № 23'!I406+'СШ № 31'!I406+' СШ №34'!I406+' СШ № 42'!I406+'СШ № 44'!I406+' СШ № 45'!I406+'СШ № 46'!I406+'СШ № 50'!I406+'СШ № 53'!I406+'СШ № 55'!I406+'СШ № 62'!I406+'СШ № 63'!I406+'СШ № 64'!I406+'СШ № 65'!I406+' СШ № 76'!I406+'СШ № 78'!I406+'СШ № 79'!I406+'СШ № 81'!I406+'СШ № 89'!I406+'СШ № 90'!I406+' СШ № 93'!I406+'СШ № 94'!I406+'СШ № 135'!I406+'СШ № 137'!I406+'СШ № 148'!I406</f>
        <v>4605</v>
      </c>
      <c r="J406" s="73">
        <f t="shared" si="6"/>
        <v>100</v>
      </c>
      <c r="K406" s="113"/>
      <c r="L406" s="114"/>
      <c r="M406" s="144"/>
      <c r="N406" s="93"/>
    </row>
    <row r="407" spans="1:14" ht="27.75" customHeight="1" x14ac:dyDescent="0.25">
      <c r="A407" s="133"/>
      <c r="B407" s="125"/>
      <c r="C407" s="90"/>
      <c r="D407" s="128"/>
      <c r="E407" s="5" t="s">
        <v>14</v>
      </c>
      <c r="F407" s="1" t="s">
        <v>18</v>
      </c>
      <c r="G407" s="7" t="s">
        <v>19</v>
      </c>
      <c r="H407" s="8">
        <f>'Гимназия № 4'!H407+'Гимназия № 6'!H407+'ГИМНАЗИЯ № 7'!H407+'Гимназия № 10'!H407+'ГИМНАЗИЯ № 11'!H407+'ГИМНАЗИЯ № 14'!H407+'ГИМНАЗИЯ № 15'!H407+'ЛИЦЕЙ № 3'!H407+'ЛИЦЕЙ № 6'!H407+'ЛИЦЕЙ № 9'!H407+'ЛИЦЕЙ № 11'!H407+'ЛИЦЕЙ № 12'!H407+'СШ № 6'!H407+'СШ № 8'!H407+'СШ № 13'!H407+'СШ № 16'!H407+'СШ № 17'!H407+' СШ № 23'!H407+'СШ № 31'!H407+' СШ №34'!H407+' СШ № 42'!H407+'СШ № 44'!H407+' СШ № 45'!H407+'СШ № 46'!H407+'СШ № 50'!H407+'СШ № 53'!H407+'СШ № 55'!H407+'СШ № 62'!H407+'СШ № 63'!H407+'СШ № 64'!H407+'СШ № 65'!H407+' СШ № 76'!H407+'СШ № 78'!H407+'СШ № 79'!H407+'СШ № 81'!H407+'СШ № 89'!H407+'СШ № 90'!H407+' СШ № 93'!H407+'СШ № 94'!H407+'СШ № 135'!H407+'СШ № 137'!H407+'СШ № 148'!H407</f>
        <v>423133.8</v>
      </c>
      <c r="I407" s="8">
        <f>'Гимназия № 4'!I407+'Гимназия № 6'!I407+'ГИМНАЗИЯ № 7'!I407+'Гимназия № 10'!I407+'ГИМНАЗИЯ № 11'!I407+'ГИМНАЗИЯ № 14'!I407+'ГИМНАЗИЯ № 15'!I407+'ЛИЦЕЙ № 3'!I407+'ЛИЦЕЙ № 6'!I407+'ЛИЦЕЙ № 9'!I407+'ЛИЦЕЙ № 11'!I407+'ЛИЦЕЙ № 12'!I407+'СШ № 6'!I407+'СШ № 8'!I407+'СШ № 13'!I407+'СШ № 16'!I407+'СШ № 17'!I407+' СШ № 23'!I407+'СШ № 31'!I407+' СШ №34'!I407+' СШ № 42'!I407+'СШ № 44'!I407+' СШ № 45'!I407+'СШ № 46'!I407+'СШ № 50'!I407+'СШ № 53'!I407+'СШ № 55'!I407+'СШ № 62'!I407+'СШ № 63'!I407+'СШ № 64'!I407+'СШ № 65'!I407+' СШ № 76'!I407+'СШ № 78'!I407+'СШ № 79'!I407+'СШ № 81'!I407+'СШ № 89'!I407+'СШ № 90'!I407+' СШ № 93'!I407+'СШ № 94'!I407+'СШ № 135'!I407+'СШ № 137'!I407+'СШ № 148'!I407</f>
        <v>417571.8</v>
      </c>
      <c r="J407" s="73">
        <f t="shared" si="6"/>
        <v>98.685522168165249</v>
      </c>
      <c r="K407" s="73">
        <f>J407</f>
        <v>98.685522168165249</v>
      </c>
      <c r="L407" s="89"/>
      <c r="M407" s="144"/>
      <c r="N407" s="94"/>
    </row>
    <row r="408" spans="1:14" ht="80.099999999999994" customHeight="1" x14ac:dyDescent="0.25">
      <c r="A408" s="133"/>
      <c r="B408" s="123" t="s">
        <v>52</v>
      </c>
      <c r="C408" s="90" t="s">
        <v>262</v>
      </c>
      <c r="D408" s="126" t="s">
        <v>10</v>
      </c>
      <c r="E408" s="5" t="s">
        <v>11</v>
      </c>
      <c r="F408" s="12" t="s">
        <v>175</v>
      </c>
      <c r="G408" s="7" t="s">
        <v>12</v>
      </c>
      <c r="H408" s="8">
        <f>'Гимназия № 4'!H408+'Гимназия № 6'!H408+'ГИМНАЗИЯ № 7'!H408+'Гимназия № 10'!H408+'ГИМНАЗИЯ № 11'!H408+'ГИМНАЗИЯ № 14'!H408+'ГИМНАЗИЯ № 15'!H408+'ЛИЦЕЙ № 3'!H408+'ЛИЦЕЙ № 6'!H408+'ЛИЦЕЙ № 9'!H408+'ЛИЦЕЙ № 11'!H408+'ЛИЦЕЙ № 12'!H408+'СШ № 6'!H408+'СШ № 8'!H408+'СШ № 13'!H408+'СШ № 16'!H408+'СШ № 17'!H408+' СШ № 23'!H408+'СШ № 31'!H408+' СШ №34'!H408+' СШ № 42'!H408+'СШ № 44'!H408+' СШ № 45'!H408+'СШ № 46'!H408+'СШ № 50'!H408+'СШ № 53'!H408+'СШ № 55'!H408+'СШ № 62'!H408+'СШ № 63'!H408+'СШ № 64'!H408+'СШ № 65'!H408+' СШ № 76'!H408+'СШ № 78'!H408+'СШ № 79'!H408+'СШ № 81'!H408+'СШ № 89'!H408+'СШ № 90'!H408+' СШ № 93'!H408+'СШ № 94'!H408+'СШ № 135'!H408+'СШ № 137'!H408+'СШ № 148'!H408</f>
        <v>191.00000000000003</v>
      </c>
      <c r="I408" s="8">
        <f>'Гимназия № 4'!I408+'Гимназия № 6'!I408+'ГИМНАЗИЯ № 7'!I408+'Гимназия № 10'!I408+'ГИМНАЗИЯ № 11'!I408+'ГИМНАЗИЯ № 14'!I408+'ГИМНАЗИЯ № 15'!I408+'ЛИЦЕЙ № 3'!I408+'ЛИЦЕЙ № 6'!I408+'ЛИЦЕЙ № 9'!I408+'ЛИЦЕЙ № 11'!I408+'ЛИЦЕЙ № 12'!I408+'СШ № 6'!I408+'СШ № 8'!I408+'СШ № 13'!I408+'СШ № 16'!I408+'СШ № 17'!I408+' СШ № 23'!I408+'СШ № 31'!I408+' СШ №34'!I408+' СШ № 42'!I408+'СШ № 44'!I408+' СШ № 45'!I408+'СШ № 46'!I408+'СШ № 50'!I408+'СШ № 53'!I408+'СШ № 55'!I408+'СШ № 62'!I408+'СШ № 63'!I408+'СШ № 64'!I408+'СШ № 65'!I408+' СШ № 76'!I408+'СШ № 78'!I408+'СШ № 79'!I408+'СШ № 81'!I408+'СШ № 89'!I408+'СШ № 90'!I408+' СШ № 93'!I408+'СШ № 94'!I408+'СШ № 135'!I408+'СШ № 137'!I408+'СШ № 148'!I408</f>
        <v>184.40000000000003</v>
      </c>
      <c r="J408" s="73">
        <f t="shared" si="6"/>
        <v>96.544502617801058</v>
      </c>
      <c r="K408" s="104">
        <f>(J408+J409+J410)/3</f>
        <v>98.754150821919481</v>
      </c>
      <c r="L408" s="88">
        <f>(K408+K411)/2</f>
        <v>98.974590484633438</v>
      </c>
      <c r="M408" s="144"/>
      <c r="N408" s="92"/>
    </row>
    <row r="409" spans="1:14" ht="80.099999999999994" customHeight="1" x14ac:dyDescent="0.25">
      <c r="A409" s="133"/>
      <c r="B409" s="124"/>
      <c r="C409" s="90"/>
      <c r="D409" s="127"/>
      <c r="E409" s="5" t="s">
        <v>11</v>
      </c>
      <c r="F409" s="12" t="s">
        <v>176</v>
      </c>
      <c r="G409" s="7" t="s">
        <v>12</v>
      </c>
      <c r="H409" s="8">
        <f>'Гимназия № 4'!H409+'Гимназия № 6'!H409+'ГИМНАЗИЯ № 7'!H409+'Гимназия № 10'!H409+'ГИМНАЗИЯ № 11'!H409+'ГИМНАЗИЯ № 14'!H409+'ГИМНАЗИЯ № 15'!H409+'ЛИЦЕЙ № 3'!H409+'ЛИЦЕЙ № 6'!H409+'ЛИЦЕЙ № 9'!H409+'ЛИЦЕЙ № 11'!H409+'ЛИЦЕЙ № 12'!H409+'СШ № 6'!H409+'СШ № 8'!H409+'СШ № 13'!H409+'СШ № 16'!H409+'СШ № 17'!H409+' СШ № 23'!H409+'СШ № 31'!H409+' СШ №34'!H409+' СШ № 42'!H409+'СШ № 44'!H409+' СШ № 45'!H409+'СШ № 46'!H409+'СШ № 50'!H409+'СШ № 53'!H409+'СШ № 55'!H409+'СШ № 62'!H409+'СШ № 63'!H409+'СШ № 64'!H409+'СШ № 65'!H409+' СШ № 76'!H409+'СШ № 78'!H409+'СШ № 79'!H409+'СШ № 81'!H409+'СШ № 89'!H409+'СШ № 90'!H409+' СШ № 93'!H409+'СШ № 94'!H409+'СШ № 135'!H409+'СШ № 137'!H409+'СШ № 148'!H409</f>
        <v>647.90009999999995</v>
      </c>
      <c r="I409" s="8">
        <f>'Гимназия № 4'!I409+'Гимназия № 6'!I409+'ГИМНАЗИЯ № 7'!I409+'Гимназия № 10'!I409+'ГИМНАЗИЯ № 11'!I409+'ГИМНАЗИЯ № 14'!I409+'ГИМНАЗИЯ № 15'!I409+'ЛИЦЕЙ № 3'!I409+'ЛИЦЕЙ № 6'!I409+'ЛИЦЕЙ № 9'!I409+'ЛИЦЕЙ № 11'!I409+'ЛИЦЕЙ № 12'!I409+'СШ № 6'!I409+'СШ № 8'!I409+'СШ № 13'!I409+'СШ № 16'!I409+'СШ № 17'!I409+' СШ № 23'!I409+'СШ № 31'!I409+' СШ №34'!I409+' СШ № 42'!I409+'СШ № 44'!I409+' СШ № 45'!I409+'СШ № 46'!I409+'СШ № 50'!I409+'СШ № 53'!I409+'СШ № 55'!I409+'СШ № 62'!I409+'СШ № 63'!I409+'СШ № 64'!I409+'СШ № 65'!I409+' СШ № 76'!I409+'СШ № 78'!I409+'СШ № 79'!I409+'СШ № 81'!I409+'СШ № 89'!I409+'СШ № 90'!I409+' СШ № 93'!I409+'СШ № 94'!I409+'СШ № 135'!I409+'СШ № 137'!I409+'СШ № 148'!I409</f>
        <v>697.19999999999982</v>
      </c>
      <c r="J409" s="73">
        <f t="shared" si="6"/>
        <v>100</v>
      </c>
      <c r="K409" s="112"/>
      <c r="L409" s="114"/>
      <c r="M409" s="144"/>
      <c r="N409" s="93"/>
    </row>
    <row r="410" spans="1:14" ht="80.099999999999994" customHeight="1" x14ac:dyDescent="0.25">
      <c r="A410" s="133"/>
      <c r="B410" s="124"/>
      <c r="C410" s="90"/>
      <c r="D410" s="127"/>
      <c r="E410" s="5" t="s">
        <v>11</v>
      </c>
      <c r="F410" s="12" t="s">
        <v>177</v>
      </c>
      <c r="G410" s="7" t="s">
        <v>12</v>
      </c>
      <c r="H410" s="8">
        <f>'Гимназия № 4'!H410+'Гимназия № 6'!H410+'ГИМНАЗИЯ № 7'!H410+'Гимназия № 10'!H410+'ГИМНАЗИЯ № 11'!H410+'ГИМНАЗИЯ № 14'!H410+'ГИМНАЗИЯ № 15'!H410+'ЛИЦЕЙ № 3'!H410+'ЛИЦЕЙ № 6'!H410+'ЛИЦЕЙ № 9'!H410+'ЛИЦЕЙ № 11'!H410+'ЛИЦЕЙ № 12'!H410+'СШ № 6'!H410+'СШ № 8'!H410+'СШ № 13'!H410+'СШ № 16'!H410+'СШ № 17'!H410+' СШ № 23'!H410+'СШ № 31'!H410+' СШ №34'!H410+' СШ № 42'!H410+'СШ № 44'!H410+' СШ № 45'!H410+'СШ № 46'!H410+'СШ № 50'!H410+'СШ № 53'!H410+'СШ № 55'!H410+'СШ № 62'!H410+'СШ № 63'!H410+'СШ № 64'!H410+'СШ № 65'!H410+' СШ № 76'!H410+'СШ № 78'!H410+'СШ № 79'!H410+'СШ № 81'!H410+'СШ № 89'!H410+'СШ № 90'!H410+' СШ № 93'!H410+'СШ № 94'!H410+'СШ № 135'!H410+'СШ № 137'!H410+'СШ № 148'!H410</f>
        <v>2269.1</v>
      </c>
      <c r="I410" s="8">
        <f>'Гимназия № 4'!I410+'Гимназия № 6'!I410+'ГИМНАЗИЯ № 7'!I410+'Гимназия № 10'!I410+'ГИМНАЗИЯ № 11'!I410+'ГИМНАЗИЯ № 14'!I410+'ГИМНАЗИЯ № 15'!I410+'ЛИЦЕЙ № 3'!I410+'ЛИЦЕЙ № 6'!I410+'ЛИЦЕЙ № 9'!I410+'ЛИЦЕЙ № 11'!I410+'ЛИЦЕЙ № 12'!I410+'СШ № 6'!I410+'СШ № 8'!I410+'СШ № 13'!I410+'СШ № 16'!I410+'СШ № 17'!I410+' СШ № 23'!I410+'СШ № 31'!I410+' СШ №34'!I410+' СШ № 42'!I410+'СШ № 44'!I410+' СШ № 45'!I410+'СШ № 46'!I410+'СШ № 50'!I410+'СШ № 53'!I410+'СШ № 55'!I410+'СШ № 62'!I410+'СШ № 63'!I410+'СШ № 64'!I410+'СШ № 65'!I410+' СШ № 76'!I410+'СШ № 78'!I410+'СШ № 79'!I410+'СШ № 81'!I410+'СШ № 89'!I410+'СШ № 90'!I410+' СШ № 93'!I410+'СШ № 94'!I410+'СШ № 135'!I410+'СШ № 137'!I410+'СШ № 148'!I410</f>
        <v>2262.6999999999998</v>
      </c>
      <c r="J410" s="73">
        <f t="shared" si="6"/>
        <v>99.717949847957328</v>
      </c>
      <c r="K410" s="113"/>
      <c r="L410" s="114"/>
      <c r="M410" s="144"/>
      <c r="N410" s="93"/>
    </row>
    <row r="411" spans="1:14" ht="43.5" customHeight="1" x14ac:dyDescent="0.25">
      <c r="A411" s="133"/>
      <c r="B411" s="125"/>
      <c r="C411" s="90"/>
      <c r="D411" s="128"/>
      <c r="E411" s="5" t="s">
        <v>14</v>
      </c>
      <c r="F411" s="1" t="s">
        <v>18</v>
      </c>
      <c r="G411" s="7" t="s">
        <v>19</v>
      </c>
      <c r="H411" s="8">
        <f>'Гимназия № 4'!H411+'Гимназия № 6'!H411+'ГИМНАЗИЯ № 7'!H411+'Гимназия № 10'!H411+'ГИМНАЗИЯ № 11'!H411+'ГИМНАЗИЯ № 14'!H411+'ГИМНАЗИЯ № 15'!H411+'ЛИЦЕЙ № 3'!H411+'ЛИЦЕЙ № 6'!H411+'ЛИЦЕЙ № 9'!H411+'ЛИЦЕЙ № 11'!H411+'ЛИЦЕЙ № 12'!H411+'СШ № 6'!H411+'СШ № 8'!H411+'СШ № 13'!H411+'СШ № 16'!H411+'СШ № 17'!H411+' СШ № 23'!H411+'СШ № 31'!H411+' СШ №34'!H411+' СШ № 42'!H411+'СШ № 44'!H411+' СШ № 45'!H411+'СШ № 46'!H411+'СШ № 50'!H411+'СШ № 53'!H411+'СШ № 55'!H411+'СШ № 62'!H411+'СШ № 63'!H411+'СШ № 64'!H411+'СШ № 65'!H411+' СШ № 76'!H411+'СШ № 78'!H411+'СШ № 79'!H411+'СШ № 81'!H411+'СШ № 89'!H411+'СШ № 90'!H411+' СШ № 93'!H411+'СШ № 94'!H411+'СШ № 135'!H411+'СШ № 137'!H411+'СШ № 148'!H411</f>
        <v>112116</v>
      </c>
      <c r="I411" s="8">
        <f>'Гимназия № 4'!I411+'Гимназия № 6'!I411+'ГИМНАЗИЯ № 7'!I411+'Гимназия № 10'!I411+'ГИМНАЗИЯ № 11'!I411+'ГИМНАЗИЯ № 14'!I411+'ГИМНАЗИЯ № 15'!I411+'ЛИЦЕЙ № 3'!I411+'ЛИЦЕЙ № 6'!I411+'ЛИЦЕЙ № 9'!I411+'ЛИЦЕЙ № 11'!I411+'ЛИЦЕЙ № 12'!I411+'СШ № 6'!I411+'СШ № 8'!I411+'СШ № 13'!I411+'СШ № 16'!I411+'СШ № 17'!I411+' СШ № 23'!I411+'СШ № 31'!I411+' СШ №34'!I411+' СШ № 42'!I411+'СШ № 44'!I411+' СШ № 45'!I411+'СШ № 46'!I411+'СШ № 50'!I411+'СШ № 53'!I411+'СШ № 55'!I411+'СШ № 62'!I411+'СШ № 63'!I411+'СШ № 64'!I411+'СШ № 65'!I411+' СШ № 76'!I411+'СШ № 78'!I411+'СШ № 79'!I411+'СШ № 81'!I411+'СШ № 89'!I411+'СШ № 90'!I411+' СШ № 93'!I411+'СШ № 94'!I411+'СШ № 135'!I411+'СШ № 137'!I411+'СШ № 148'!I411</f>
        <v>111213.5</v>
      </c>
      <c r="J411" s="74">
        <f t="shared" si="6"/>
        <v>99.195030147347381</v>
      </c>
      <c r="K411" s="74">
        <f>J411</f>
        <v>99.195030147347381</v>
      </c>
      <c r="L411" s="89"/>
      <c r="M411" s="144"/>
      <c r="N411" s="94"/>
    </row>
    <row r="412" spans="1:14" ht="43.5" hidden="1" customHeight="1" x14ac:dyDescent="0.25">
      <c r="A412" s="30"/>
      <c r="B412" s="120" t="s">
        <v>134</v>
      </c>
      <c r="C412" s="90" t="s">
        <v>263</v>
      </c>
      <c r="D412" s="86" t="s">
        <v>10</v>
      </c>
      <c r="E412" s="5" t="s">
        <v>11</v>
      </c>
      <c r="F412" s="12" t="s">
        <v>83</v>
      </c>
      <c r="G412" s="7" t="s">
        <v>12</v>
      </c>
      <c r="H412" s="8">
        <f>'Гимназия № 4'!H412+'Гимназия № 6'!H412+'ГИМНАЗИЯ № 7'!H412+'Гимназия № 10'!H412+'ГИМНАЗИЯ № 11'!H412+'ГИМНАЗИЯ № 14'!H412+'ГИМНАЗИЯ № 15'!H412+'ЛИЦЕЙ № 3'!H412+'ЛИЦЕЙ № 6'!H412+'ЛИЦЕЙ № 9'!H412+'ЛИЦЕЙ № 11'!H412+'ЛИЦЕЙ № 12'!H412+'СШ № 6'!H412+'СШ № 8'!H412+'СШ № 13'!H412+'СШ № 16'!H412+'СШ № 17'!H412+' СШ № 23'!H412+'СШ № 31'!H412+' СШ №34'!H412+' СШ № 42'!H412+'СШ № 44'!H412+' СШ № 45'!H412+'СШ № 46'!H412+'СШ № 50'!H412+'СШ № 53'!H412+'СШ № 55'!H412+'СШ № 62'!H412+'СШ № 63'!H412+'СШ № 64'!H412+'СШ № 65'!H412+' СШ № 76'!H412+'СШ № 78'!H412+'СШ № 79'!H412+'СШ № 81'!H412+'СШ № 89'!H412+'СШ № 90'!H412+' СШ № 93'!H412+'СШ № 94'!H412+'СШ № 135'!H412+'СШ № 137'!H412+'СШ № 148'!H412</f>
        <v>0</v>
      </c>
      <c r="I412" s="8">
        <f>'Гимназия № 4'!I412+'Гимназия № 6'!I412+'ГИМНАЗИЯ № 7'!I412+'Гимназия № 10'!I412+'ГИМНАЗИЯ № 11'!I412+'ГИМНАЗИЯ № 14'!I412+'ГИМНАЗИЯ № 15'!I412+'ЛИЦЕЙ № 3'!I412+'ЛИЦЕЙ № 6'!I412+'ЛИЦЕЙ № 9'!I412+'ЛИЦЕЙ № 11'!I412+'ЛИЦЕЙ № 12'!I412+'СШ № 6'!I412+'СШ № 8'!I412+'СШ № 13'!I412+'СШ № 16'!I412+'СШ № 17'!I412+' СШ № 23'!I412+'СШ № 31'!I412+' СШ №34'!I412+' СШ № 42'!I412+'СШ № 44'!I412+' СШ № 45'!I412+'СШ № 46'!I412+'СШ № 50'!I412+'СШ № 53'!I412+'СШ № 55'!I412+'СШ № 62'!I412+'СШ № 63'!I412+'СШ № 64'!I412+'СШ № 65'!I412+' СШ № 76'!I412+'СШ № 78'!I412+'СШ № 79'!I412+'СШ № 81'!I412+'СШ № 89'!I412+'СШ № 90'!I412+' СШ № 93'!I412+'СШ № 94'!I412+'СШ № 135'!I412+'СШ № 137'!I412+'СШ № 148'!I412</f>
        <v>0</v>
      </c>
      <c r="J412" s="73" t="e">
        <f t="shared" si="6"/>
        <v>#DIV/0!</v>
      </c>
      <c r="K412" s="104" t="e">
        <f>(J412+J413+J414)/3</f>
        <v>#DIV/0!</v>
      </c>
      <c r="L412" s="88" t="e">
        <f>(K412+K415)/2</f>
        <v>#DIV/0!</v>
      </c>
      <c r="M412" s="144"/>
      <c r="N412" s="28"/>
    </row>
    <row r="413" spans="1:14" ht="43.5" hidden="1" customHeight="1" x14ac:dyDescent="0.25">
      <c r="A413" s="30"/>
      <c r="B413" s="121"/>
      <c r="C413" s="90"/>
      <c r="D413" s="87"/>
      <c r="E413" s="5" t="s">
        <v>11</v>
      </c>
      <c r="F413" s="6" t="s">
        <v>84</v>
      </c>
      <c r="G413" s="7" t="s">
        <v>12</v>
      </c>
      <c r="H413" s="8">
        <f>'Гимназия № 4'!H413+'Гимназия № 6'!H413+'ГИМНАЗИЯ № 7'!H413+'Гимназия № 10'!H413+'ГИМНАЗИЯ № 11'!H413+'ГИМНАЗИЯ № 14'!H413+'ГИМНАЗИЯ № 15'!H413+'ЛИЦЕЙ № 3'!H413+'ЛИЦЕЙ № 6'!H413+'ЛИЦЕЙ № 9'!H413+'ЛИЦЕЙ № 11'!H413+'ЛИЦЕЙ № 12'!H413+'СШ № 6'!H413+'СШ № 8'!H413+'СШ № 13'!H413+'СШ № 16'!H413+'СШ № 17'!H413+' СШ № 23'!H413+'СШ № 31'!H413+' СШ №34'!H413+' СШ № 42'!H413+'СШ № 44'!H413+' СШ № 45'!H413+'СШ № 46'!H413+'СШ № 50'!H413+'СШ № 53'!H413+'СШ № 55'!H413+'СШ № 62'!H413+'СШ № 63'!H413+'СШ № 64'!H413+'СШ № 65'!H413+' СШ № 76'!H413+'СШ № 78'!H413+'СШ № 79'!H413+'СШ № 81'!H413+'СШ № 89'!H413+'СШ № 90'!H413+' СШ № 93'!H413+'СШ № 94'!H413+'СШ № 135'!H413+'СШ № 137'!H413+'СШ № 148'!H413</f>
        <v>0</v>
      </c>
      <c r="I413" s="8">
        <f>'Гимназия № 4'!I413+'Гимназия № 6'!I413+'ГИМНАЗИЯ № 7'!I413+'Гимназия № 10'!I413+'ГИМНАЗИЯ № 11'!I413+'ГИМНАЗИЯ № 14'!I413+'ГИМНАЗИЯ № 15'!I413+'ЛИЦЕЙ № 3'!I413+'ЛИЦЕЙ № 6'!I413+'ЛИЦЕЙ № 9'!I413+'ЛИЦЕЙ № 11'!I413+'ЛИЦЕЙ № 12'!I413+'СШ № 6'!I413+'СШ № 8'!I413+'СШ № 13'!I413+'СШ № 16'!I413+'СШ № 17'!I413+' СШ № 23'!I413+'СШ № 31'!I413+' СШ №34'!I413+' СШ № 42'!I413+'СШ № 44'!I413+' СШ № 45'!I413+'СШ № 46'!I413+'СШ № 50'!I413+'СШ № 53'!I413+'СШ № 55'!I413+'СШ № 62'!I413+'СШ № 63'!I413+'СШ № 64'!I413+'СШ № 65'!I413+' СШ № 76'!I413+'СШ № 78'!I413+'СШ № 79'!I413+'СШ № 81'!I413+'СШ № 89'!I413+'СШ № 90'!I413+' СШ № 93'!I413+'СШ № 94'!I413+'СШ № 135'!I413+'СШ № 137'!I413+'СШ № 148'!I413</f>
        <v>0</v>
      </c>
      <c r="J413" s="73" t="e">
        <f t="shared" si="6"/>
        <v>#DIV/0!</v>
      </c>
      <c r="K413" s="112"/>
      <c r="L413" s="114"/>
      <c r="M413" s="144"/>
      <c r="N413" s="28"/>
    </row>
    <row r="414" spans="1:14" ht="43.5" hidden="1" customHeight="1" x14ac:dyDescent="0.25">
      <c r="A414" s="30"/>
      <c r="B414" s="121"/>
      <c r="C414" s="90"/>
      <c r="D414" s="87"/>
      <c r="E414" s="5" t="s">
        <v>11</v>
      </c>
      <c r="F414" s="1" t="s">
        <v>85</v>
      </c>
      <c r="G414" s="7" t="s">
        <v>12</v>
      </c>
      <c r="H414" s="8">
        <f>'Гимназия № 4'!H414+'Гимназия № 6'!H414+'ГИМНАЗИЯ № 7'!H414+'Гимназия № 10'!H414+'ГИМНАЗИЯ № 11'!H414+'ГИМНАЗИЯ № 14'!H414+'ГИМНАЗИЯ № 15'!H414+'ЛИЦЕЙ № 3'!H414+'ЛИЦЕЙ № 6'!H414+'ЛИЦЕЙ № 9'!H414+'ЛИЦЕЙ № 11'!H414+'ЛИЦЕЙ № 12'!H414+'СШ № 6'!H414+'СШ № 8'!H414+'СШ № 13'!H414+'СШ № 16'!H414+'СШ № 17'!H414+' СШ № 23'!H414+'СШ № 31'!H414+' СШ №34'!H414+' СШ № 42'!H414+'СШ № 44'!H414+' СШ № 45'!H414+'СШ № 46'!H414+'СШ № 50'!H414+'СШ № 53'!H414+'СШ № 55'!H414+'СШ № 62'!H414+'СШ № 63'!H414+'СШ № 64'!H414+'СШ № 65'!H414+' СШ № 76'!H414+'СШ № 78'!H414+'СШ № 79'!H414+'СШ № 81'!H414+'СШ № 89'!H414+'СШ № 90'!H414+' СШ № 93'!H414+'СШ № 94'!H414+'СШ № 135'!H414+'СШ № 137'!H414+'СШ № 148'!H414</f>
        <v>0</v>
      </c>
      <c r="I414" s="8">
        <f>'Гимназия № 4'!I414+'Гимназия № 6'!I414+'ГИМНАЗИЯ № 7'!I414+'Гимназия № 10'!I414+'ГИМНАЗИЯ № 11'!I414+'ГИМНАЗИЯ № 14'!I414+'ГИМНАЗИЯ № 15'!I414+'ЛИЦЕЙ № 3'!I414+'ЛИЦЕЙ № 6'!I414+'ЛИЦЕЙ № 9'!I414+'ЛИЦЕЙ № 11'!I414+'ЛИЦЕЙ № 12'!I414+'СШ № 6'!I414+'СШ № 8'!I414+'СШ № 13'!I414+'СШ № 16'!I414+'СШ № 17'!I414+' СШ № 23'!I414+'СШ № 31'!I414+' СШ №34'!I414+' СШ № 42'!I414+'СШ № 44'!I414+' СШ № 45'!I414+'СШ № 46'!I414+'СШ № 50'!I414+'СШ № 53'!I414+'СШ № 55'!I414+'СШ № 62'!I414+'СШ № 63'!I414+'СШ № 64'!I414+'СШ № 65'!I414+' СШ № 76'!I414+'СШ № 78'!I414+'СШ № 79'!I414+'СШ № 81'!I414+'СШ № 89'!I414+'СШ № 90'!I414+' СШ № 93'!I414+'СШ № 94'!I414+'СШ № 135'!I414+'СШ № 137'!I414+'СШ № 148'!I414</f>
        <v>0</v>
      </c>
      <c r="J414" s="73" t="e">
        <f t="shared" si="6"/>
        <v>#DIV/0!</v>
      </c>
      <c r="K414" s="113"/>
      <c r="L414" s="114"/>
      <c r="M414" s="144"/>
      <c r="N414" s="28"/>
    </row>
    <row r="415" spans="1:14" ht="43.5" hidden="1" customHeight="1" x14ac:dyDescent="0.25">
      <c r="A415" s="30"/>
      <c r="B415" s="122"/>
      <c r="C415" s="90"/>
      <c r="D415" s="87"/>
      <c r="E415" s="5" t="s">
        <v>14</v>
      </c>
      <c r="F415" s="1" t="s">
        <v>17</v>
      </c>
      <c r="G415" s="7" t="s">
        <v>15</v>
      </c>
      <c r="H415" s="8">
        <f>'Гимназия № 4'!H415+'Гимназия № 6'!H415+'ГИМНАЗИЯ № 7'!H415+'Гимназия № 10'!H415+'ГИМНАЗИЯ № 11'!H415+'ГИМНАЗИЯ № 14'!H415+'ГИМНАЗИЯ № 15'!H415+'ЛИЦЕЙ № 3'!H415+'ЛИЦЕЙ № 6'!H415+'ЛИЦЕЙ № 9'!H415+'ЛИЦЕЙ № 11'!H415+'ЛИЦЕЙ № 12'!H415+'СШ № 6'!H415+'СШ № 8'!H415+'СШ № 13'!H415+'СШ № 16'!H415+'СШ № 17'!H415+' СШ № 23'!H415+'СШ № 31'!H415+' СШ №34'!H415+' СШ № 42'!H415+'СШ № 44'!H415+' СШ № 45'!H415+'СШ № 46'!H415+'СШ № 50'!H415+'СШ № 53'!H415+'СШ № 55'!H415+'СШ № 62'!H415+'СШ № 63'!H415+'СШ № 64'!H415+'СШ № 65'!H415+' СШ № 76'!H415+'СШ № 78'!H415+'СШ № 79'!H415+'СШ № 81'!H415+'СШ № 89'!H415+'СШ № 90'!H415+' СШ № 93'!H415+'СШ № 94'!H415+'СШ № 135'!H415+'СШ № 137'!H415+'СШ № 148'!H415</f>
        <v>0</v>
      </c>
      <c r="I415" s="8">
        <f>'Гимназия № 4'!I415+'Гимназия № 6'!I415+'ГИМНАЗИЯ № 7'!I415+'Гимназия № 10'!I415+'ГИМНАЗИЯ № 11'!I415+'ГИМНАЗИЯ № 14'!I415+'ГИМНАЗИЯ № 15'!I415+'ЛИЦЕЙ № 3'!I415+'ЛИЦЕЙ № 6'!I415+'ЛИЦЕЙ № 9'!I415+'ЛИЦЕЙ № 11'!I415+'ЛИЦЕЙ № 12'!I415+'СШ № 6'!I415+'СШ № 8'!I415+'СШ № 13'!I415+'СШ № 16'!I415+'СШ № 17'!I415+' СШ № 23'!I415+'СШ № 31'!I415+' СШ №34'!I415+' СШ № 42'!I415+'СШ № 44'!I415+' СШ № 45'!I415+'СШ № 46'!I415+'СШ № 50'!I415+'СШ № 53'!I415+'СШ № 55'!I415+'СШ № 62'!I415+'СШ № 63'!I415+'СШ № 64'!I415+'СШ № 65'!I415+' СШ № 76'!I415+'СШ № 78'!I415+'СШ № 79'!I415+'СШ № 81'!I415+'СШ № 89'!I415+'СШ № 90'!I415+' СШ № 93'!I415+'СШ № 94'!I415+'СШ № 135'!I415+'СШ № 137'!I415+'СШ № 148'!I415</f>
        <v>0</v>
      </c>
      <c r="J415" s="73" t="e">
        <f t="shared" si="6"/>
        <v>#DIV/0!</v>
      </c>
      <c r="K415" s="73" t="e">
        <f>J415</f>
        <v>#DIV/0!</v>
      </c>
      <c r="L415" s="89"/>
      <c r="M415" s="144"/>
      <c r="N415" s="28"/>
    </row>
    <row r="416" spans="1:14" ht="72.75" customHeight="1" x14ac:dyDescent="0.25">
      <c r="A416" s="30"/>
      <c r="B416" s="120" t="s">
        <v>89</v>
      </c>
      <c r="C416" s="90" t="s">
        <v>264</v>
      </c>
      <c r="D416" s="86" t="s">
        <v>10</v>
      </c>
      <c r="E416" s="5" t="s">
        <v>11</v>
      </c>
      <c r="F416" s="12" t="s">
        <v>83</v>
      </c>
      <c r="G416" s="7" t="s">
        <v>12</v>
      </c>
      <c r="H416" s="8">
        <f>'Гимназия № 4'!H416+'Гимназия № 6'!H416+'ГИМНАЗИЯ № 7'!H416+'Гимназия № 10'!H416+'ГИМНАЗИЯ № 11'!H416+'ГИМНАЗИЯ № 14'!H416+'ГИМНАЗИЯ № 15'!H416+'ЛИЦЕЙ № 3'!H416+'ЛИЦЕЙ № 6'!H416+'ЛИЦЕЙ № 9'!H416+'ЛИЦЕЙ № 11'!H416+'ЛИЦЕЙ № 12'!H416+'СШ № 6'!H416+'СШ № 8'!H416+'СШ № 13'!H416+'СШ № 16'!H416+'СШ № 17'!H416+' СШ № 23'!H416+'СШ № 31'!H416+' СШ №34'!H416+' СШ № 42'!H416+'СШ № 44'!H416+' СШ № 45'!H416+'СШ № 46'!H416+'СШ № 50'!H416+'СШ № 53'!H416+'СШ № 55'!H416+'СШ № 62'!H416+'СШ № 63'!H416+'СШ № 64'!H416+'СШ № 65'!H416+' СШ № 76'!H416+'СШ № 78'!H416+'СШ № 79'!H416+'СШ № 81'!H416+'СШ № 89'!H416+'СШ № 90'!H416+' СШ № 93'!H416+'СШ № 94'!H416+'СШ № 135'!H416+'СШ № 137'!H416+'СШ № 148'!H416</f>
        <v>62</v>
      </c>
      <c r="I416" s="8">
        <f>'Гимназия № 4'!I416+'Гимназия № 6'!I416+'ГИМНАЗИЯ № 7'!I416+'Гимназия № 10'!I416+'ГИМНАЗИЯ № 11'!I416+'ГИМНАЗИЯ № 14'!I416+'ГИМНАЗИЯ № 15'!I416+'ЛИЦЕЙ № 3'!I416+'ЛИЦЕЙ № 6'!I416+'ЛИЦЕЙ № 9'!I416+'ЛИЦЕЙ № 11'!I416+'ЛИЦЕЙ № 12'!I416+'СШ № 6'!I416+'СШ № 8'!I416+'СШ № 13'!I416+'СШ № 16'!I416+'СШ № 17'!I416+' СШ № 23'!I416+'СШ № 31'!I416+' СШ №34'!I416+' СШ № 42'!I416+'СШ № 44'!I416+' СШ № 45'!I416+'СШ № 46'!I416+'СШ № 50'!I416+'СШ № 53'!I416+'СШ № 55'!I416+'СШ № 62'!I416+'СШ № 63'!I416+'СШ № 64'!I416+'СШ № 65'!I416+' СШ № 76'!I416+'СШ № 78'!I416+'СШ № 79'!I416+'СШ № 81'!I416+'СШ № 89'!I416+'СШ № 90'!I416+' СШ № 93'!I416+'СШ № 94'!I416+'СШ № 135'!I416+'СШ № 137'!I416+'СШ № 148'!I416</f>
        <v>53.4</v>
      </c>
      <c r="J416" s="73">
        <f t="shared" si="6"/>
        <v>86.129032258064512</v>
      </c>
      <c r="K416" s="104">
        <f>(J416+J417+J418)/3</f>
        <v>95.376344086021504</v>
      </c>
      <c r="L416" s="88">
        <f>(K416+K419)/2</f>
        <v>95.594422043010752</v>
      </c>
      <c r="M416" s="144"/>
      <c r="N416" s="92"/>
    </row>
    <row r="417" spans="1:14" ht="56.25" customHeight="1" x14ac:dyDescent="0.25">
      <c r="A417" s="30"/>
      <c r="B417" s="121"/>
      <c r="C417" s="90"/>
      <c r="D417" s="87"/>
      <c r="E417" s="5" t="s">
        <v>11</v>
      </c>
      <c r="F417" s="6" t="s">
        <v>84</v>
      </c>
      <c r="G417" s="7" t="s">
        <v>12</v>
      </c>
      <c r="H417" s="8">
        <f>'Гимназия № 4'!H417+'Гимназия № 6'!H417+'ГИМНАЗИЯ № 7'!H417+'Гимназия № 10'!H417+'ГИМНАЗИЯ № 11'!H417+'ГИМНАЗИЯ № 14'!H417+'ГИМНАЗИЯ № 15'!H417+'ЛИЦЕЙ № 3'!H417+'ЛИЦЕЙ № 6'!H417+'ЛИЦЕЙ № 9'!H417+'ЛИЦЕЙ № 11'!H417+'ЛИЦЕЙ № 12'!H417+'СШ № 6'!H417+'СШ № 8'!H417+'СШ № 13'!H417+'СШ № 16'!H417+'СШ № 17'!H417+' СШ № 23'!H417+'СШ № 31'!H417+' СШ №34'!H417+' СШ № 42'!H417+'СШ № 44'!H417+' СШ № 45'!H417+'СШ № 46'!H417+'СШ № 50'!H417+'СШ № 53'!H417+'СШ № 55'!H417+'СШ № 62'!H417+'СШ № 63'!H417+'СШ № 64'!H417+'СШ № 65'!H417+' СШ № 76'!H417+'СШ № 78'!H417+'СШ № 79'!H417+'СШ № 81'!H417+'СШ № 89'!H417+'СШ № 90'!H417+' СШ № 93'!H417+'СШ № 94'!H417+'СШ № 135'!H417+'СШ № 137'!H417+'СШ № 148'!H417</f>
        <v>500</v>
      </c>
      <c r="I417" s="8">
        <f>'Гимназия № 4'!I417+'Гимназия № 6'!I417+'ГИМНАЗИЯ № 7'!I417+'Гимназия № 10'!I417+'ГИМНАЗИЯ № 11'!I417+'ГИМНАЗИЯ № 14'!I417+'ГИМНАЗИЯ № 15'!I417+'ЛИЦЕЙ № 3'!I417+'ЛИЦЕЙ № 6'!I417+'ЛИЦЕЙ № 9'!I417+'ЛИЦЕЙ № 11'!I417+'ЛИЦЕЙ № 12'!I417+'СШ № 6'!I417+'СШ № 8'!I417+'СШ № 13'!I417+'СШ № 16'!I417+'СШ № 17'!I417+' СШ № 23'!I417+'СШ № 31'!I417+' СШ №34'!I417+' СШ № 42'!I417+'СШ № 44'!I417+' СШ № 45'!I417+'СШ № 46'!I417+'СШ № 50'!I417+'СШ № 53'!I417+'СШ № 55'!I417+'СШ № 62'!I417+'СШ № 63'!I417+'СШ № 64'!I417+'СШ № 65'!I417+' СШ № 76'!I417+'СШ № 78'!I417+'СШ № 79'!I417+'СШ № 81'!I417+'СШ № 89'!I417+'СШ № 90'!I417+' СШ № 93'!I417+'СШ № 94'!I417+'СШ № 135'!I417+'СШ № 137'!I417+'СШ № 148'!I417</f>
        <v>500</v>
      </c>
      <c r="J417" s="73">
        <f t="shared" si="6"/>
        <v>100</v>
      </c>
      <c r="K417" s="112"/>
      <c r="L417" s="114"/>
      <c r="M417" s="144"/>
      <c r="N417" s="93"/>
    </row>
    <row r="418" spans="1:14" ht="69" customHeight="1" x14ac:dyDescent="0.25">
      <c r="A418" s="30"/>
      <c r="B418" s="121"/>
      <c r="C418" s="90"/>
      <c r="D418" s="87"/>
      <c r="E418" s="5" t="s">
        <v>11</v>
      </c>
      <c r="F418" s="1" t="s">
        <v>85</v>
      </c>
      <c r="G418" s="7" t="s">
        <v>12</v>
      </c>
      <c r="H418" s="8">
        <f>'Гимназия № 4'!H418+'Гимназия № 6'!H418+'ГИМНАЗИЯ № 7'!H418+'Гимназия № 10'!H418+'ГИМНАЗИЯ № 11'!H418+'ГИМНАЗИЯ № 14'!H418+'ГИМНАЗИЯ № 15'!H418+'ЛИЦЕЙ № 3'!H418+'ЛИЦЕЙ № 6'!H418+'ЛИЦЕЙ № 9'!H418+'ЛИЦЕЙ № 11'!H418+'ЛИЦЕЙ № 12'!H418+'СШ № 6'!H418+'СШ № 8'!H418+'СШ № 13'!H418+'СШ № 16'!H418+'СШ № 17'!H418+' СШ № 23'!H418+'СШ № 31'!H418+' СШ №34'!H418+' СШ № 42'!H418+'СШ № 44'!H418+' СШ № 45'!H418+'СШ № 46'!H418+'СШ № 50'!H418+'СШ № 53'!H418+'СШ № 55'!H418+'СШ № 62'!H418+'СШ № 63'!H418+'СШ № 64'!H418+'СШ № 65'!H418+' СШ № 76'!H418+'СШ № 78'!H418+'СШ № 79'!H418+'СШ № 81'!H418+'СШ № 89'!H418+'СШ № 90'!H418+' СШ № 93'!H418+'СШ № 94'!H418+'СШ № 135'!H418+'СШ № 137'!H418+'СШ № 148'!H418</f>
        <v>262.5</v>
      </c>
      <c r="I418" s="8">
        <f>'Гимназия № 4'!I418+'Гимназия № 6'!I418+'ГИМНАЗИЯ № 7'!I418+'Гимназия № 10'!I418+'ГИМНАЗИЯ № 11'!I418+'ГИМНАЗИЯ № 14'!I418+'ГИМНАЗИЯ № 15'!I418+'ЛИЦЕЙ № 3'!I418+'ЛИЦЕЙ № 6'!I418+'ЛИЦЕЙ № 9'!I418+'ЛИЦЕЙ № 11'!I418+'ЛИЦЕЙ № 12'!I418+'СШ № 6'!I418+'СШ № 8'!I418+'СШ № 13'!I418+'СШ № 16'!I418+'СШ № 17'!I418+' СШ № 23'!I418+'СШ № 31'!I418+' СШ №34'!I418+' СШ № 42'!I418+'СШ № 44'!I418+' СШ № 45'!I418+'СШ № 46'!I418+'СШ № 50'!I418+'СШ № 53'!I418+'СШ № 55'!I418+'СШ № 62'!I418+'СШ № 63'!I418+'СШ № 64'!I418+'СШ № 65'!I418+' СШ № 76'!I418+'СШ № 78'!I418+'СШ № 79'!I418+'СШ № 81'!I418+'СШ № 89'!I418+'СШ № 90'!I418+' СШ № 93'!I418+'СШ № 94'!I418+'СШ № 135'!I418+'СШ № 137'!I418+'СШ № 148'!I418</f>
        <v>370.2</v>
      </c>
      <c r="J418" s="73">
        <f t="shared" si="6"/>
        <v>100</v>
      </c>
      <c r="K418" s="113"/>
      <c r="L418" s="114"/>
      <c r="M418" s="144"/>
      <c r="N418" s="93"/>
    </row>
    <row r="419" spans="1:14" ht="43.5" customHeight="1" x14ac:dyDescent="0.25">
      <c r="A419" s="30"/>
      <c r="B419" s="122"/>
      <c r="C419" s="90"/>
      <c r="D419" s="87"/>
      <c r="E419" s="5" t="s">
        <v>14</v>
      </c>
      <c r="F419" s="1" t="s">
        <v>17</v>
      </c>
      <c r="G419" s="7" t="s">
        <v>15</v>
      </c>
      <c r="H419" s="8">
        <f>'Гимназия № 4'!H419+'Гимназия № 6'!H419+'ГИМНАЗИЯ № 7'!H419+'Гимназия № 10'!H419+'ГИМНАЗИЯ № 11'!H419+'ГИМНАЗИЯ № 14'!H419+'ГИМНАЗИЯ № 15'!H419+'ЛИЦЕЙ № 3'!H419+'ЛИЦЕЙ № 6'!H419+'ЛИЦЕЙ № 9'!H419+'ЛИЦЕЙ № 11'!H419+'ЛИЦЕЙ № 12'!H419+'СШ № 6'!H419+'СШ № 8'!H419+'СШ № 13'!H419+'СШ № 16'!H419+'СШ № 17'!H419+' СШ № 23'!H419+'СШ № 31'!H419+' СШ №34'!H419+' СШ № 42'!H419+'СШ № 44'!H419+' СШ № 45'!H419+'СШ № 46'!H419+'СШ № 50'!H419+'СШ № 53'!H419+'СШ № 55'!H419+'СШ № 62'!H419+'СШ № 63'!H419+'СШ № 64'!H419+'СШ № 65'!H419+' СШ № 76'!H419+'СШ № 78'!H419+'СШ № 79'!H419+'СШ № 81'!H419+'СШ № 89'!H419+'СШ № 90'!H419+' СШ № 93'!H419+'СШ № 94'!H419+'СШ № 135'!H419+'СШ № 137'!H419+'СШ № 148'!H419</f>
        <v>160</v>
      </c>
      <c r="I419" s="8">
        <f>'Гимназия № 4'!I419+'Гимназия № 6'!I419+'ГИМНАЗИЯ № 7'!I419+'Гимназия № 10'!I419+'ГИМНАЗИЯ № 11'!I419+'ГИМНАЗИЯ № 14'!I419+'ГИМНАЗИЯ № 15'!I419+'ЛИЦЕЙ № 3'!I419+'ЛИЦЕЙ № 6'!I419+'ЛИЦЕЙ № 9'!I419+'ЛИЦЕЙ № 11'!I419+'ЛИЦЕЙ № 12'!I419+'СШ № 6'!I419+'СШ № 8'!I419+'СШ № 13'!I419+'СШ № 16'!I419+'СШ № 17'!I419+' СШ № 23'!I419+'СШ № 31'!I419+' СШ №34'!I419+' СШ № 42'!I419+'СШ № 44'!I419+' СШ № 45'!I419+'СШ № 46'!I419+'СШ № 50'!I419+'СШ № 53'!I419+'СШ № 55'!I419+'СШ № 62'!I419+'СШ № 63'!I419+'СШ № 64'!I419+'СШ № 65'!I419+' СШ № 76'!I419+'СШ № 78'!I419+'СШ № 79'!I419+'СШ № 81'!I419+'СШ № 89'!I419+'СШ № 90'!I419+' СШ № 93'!I419+'СШ № 94'!I419+'СШ № 135'!I419+'СШ № 137'!I419+'СШ № 148'!I419</f>
        <v>153.30000000000001</v>
      </c>
      <c r="J419" s="73">
        <f t="shared" si="6"/>
        <v>95.812500000000014</v>
      </c>
      <c r="K419" s="73">
        <f>J419</f>
        <v>95.812500000000014</v>
      </c>
      <c r="L419" s="89"/>
      <c r="M419" s="144"/>
      <c r="N419" s="94"/>
    </row>
    <row r="420" spans="1:14" ht="43.5" hidden="1" customHeight="1" x14ac:dyDescent="0.25">
      <c r="A420" s="30"/>
      <c r="B420" s="120" t="s">
        <v>135</v>
      </c>
      <c r="C420" s="120" t="s">
        <v>136</v>
      </c>
      <c r="D420" s="86" t="s">
        <v>10</v>
      </c>
      <c r="E420" s="5" t="s">
        <v>11</v>
      </c>
      <c r="F420" s="12" t="s">
        <v>83</v>
      </c>
      <c r="G420" s="7" t="s">
        <v>12</v>
      </c>
      <c r="H420" s="8">
        <f>'Гимназия № 4'!H420+'Гимназия № 6'!H420+'ГИМНАЗИЯ № 7'!H420+'Гимназия № 10'!H420+'ГИМНАЗИЯ № 11'!H420+'ГИМНАЗИЯ № 14'!H420+'ГИМНАЗИЯ № 15'!H420+'ЛИЦЕЙ № 3'!H420+'ЛИЦЕЙ № 6'!H420+'ЛИЦЕЙ № 9'!H420+'ЛИЦЕЙ № 11'!H420+'ЛИЦЕЙ № 12'!H420+'СШ № 6'!H420+'СШ № 8'!H420+'СШ № 13'!H420+'СШ № 16'!H420+'СШ № 17'!H420+' СШ № 23'!H420+'СШ № 31'!H420+' СШ №34'!H420+' СШ № 42'!H420+'СШ № 44'!H420+' СШ № 45'!H420+'СШ № 46'!H420+'СШ № 50'!H420+'СШ № 53'!H420+'СШ № 55'!H420+'СШ № 62'!H420+'СШ № 63'!H420+'СШ № 64'!H420+'СШ № 65'!H420+' СШ № 76'!H420+'СШ № 78'!H420+'СШ № 79'!H420+'СШ № 81'!H420+'СШ № 89'!H420+'СШ № 90'!H420+' СШ № 93'!H420+'СШ № 94'!H420+'СШ № 135'!H420+'СШ № 137'!H420+'СШ № 148'!H420</f>
        <v>0</v>
      </c>
      <c r="I420" s="8">
        <f>'Гимназия № 4'!I420+'Гимназия № 6'!I420+'ГИМНАЗИЯ № 7'!I420+'Гимназия № 10'!I420+'ГИМНАЗИЯ № 11'!I420+'ГИМНАЗИЯ № 14'!I420+'ГИМНАЗИЯ № 15'!I420+'ЛИЦЕЙ № 3'!I420+'ЛИЦЕЙ № 6'!I420+'ЛИЦЕЙ № 9'!I420+'ЛИЦЕЙ № 11'!I420+'ЛИЦЕЙ № 12'!I420+'СШ № 6'!I420+'СШ № 8'!I420+'СШ № 13'!I420+'СШ № 16'!I420+'СШ № 17'!I420+' СШ № 23'!I420+'СШ № 31'!I420+' СШ №34'!I420+' СШ № 42'!I420+'СШ № 44'!I420+' СШ № 45'!I420+'СШ № 46'!I420+'СШ № 50'!I420+'СШ № 53'!I420+'СШ № 55'!I420+'СШ № 62'!I420+'СШ № 63'!I420+'СШ № 64'!I420+'СШ № 65'!I420+' СШ № 76'!I420+'СШ № 78'!I420+'СШ № 79'!I420+'СШ № 81'!I420+'СШ № 89'!I420+'СШ № 90'!I420+' СШ № 93'!I420+'СШ № 94'!I420+'СШ № 135'!I420+'СШ № 137'!I420+'СШ № 148'!I420</f>
        <v>0</v>
      </c>
      <c r="J420" s="73" t="e">
        <f t="shared" si="6"/>
        <v>#DIV/0!</v>
      </c>
      <c r="K420" s="104" t="e">
        <f>(J420+J421+J422)/3</f>
        <v>#DIV/0!</v>
      </c>
      <c r="L420" s="75"/>
      <c r="M420" s="144"/>
      <c r="N420" s="28"/>
    </row>
    <row r="421" spans="1:14" ht="43.5" hidden="1" customHeight="1" x14ac:dyDescent="0.25">
      <c r="A421" s="30"/>
      <c r="B421" s="121"/>
      <c r="C421" s="121"/>
      <c r="D421" s="87"/>
      <c r="E421" s="5" t="s">
        <v>11</v>
      </c>
      <c r="F421" s="6" t="s">
        <v>84</v>
      </c>
      <c r="G421" s="7" t="s">
        <v>12</v>
      </c>
      <c r="H421" s="8">
        <f>'Гимназия № 4'!H421+'Гимназия № 6'!H421+'ГИМНАЗИЯ № 7'!H421+'Гимназия № 10'!H421+'ГИМНАЗИЯ № 11'!H421+'ГИМНАЗИЯ № 14'!H421+'ГИМНАЗИЯ № 15'!H421+'ЛИЦЕЙ № 3'!H421+'ЛИЦЕЙ № 6'!H421+'ЛИЦЕЙ № 9'!H421+'ЛИЦЕЙ № 11'!H421+'ЛИЦЕЙ № 12'!H421+'СШ № 6'!H421+'СШ № 8'!H421+'СШ № 13'!H421+'СШ № 16'!H421+'СШ № 17'!H421+' СШ № 23'!H421+'СШ № 31'!H421+' СШ №34'!H421+' СШ № 42'!H421+'СШ № 44'!H421+' СШ № 45'!H421+'СШ № 46'!H421+'СШ № 50'!H421+'СШ № 53'!H421+'СШ № 55'!H421+'СШ № 62'!H421+'СШ № 63'!H421+'СШ № 64'!H421+'СШ № 65'!H421+' СШ № 76'!H421+'СШ № 78'!H421+'СШ № 79'!H421+'СШ № 81'!H421+'СШ № 89'!H421+'СШ № 90'!H421+' СШ № 93'!H421+'СШ № 94'!H421+'СШ № 135'!H421+'СШ № 137'!H421+'СШ № 148'!H421</f>
        <v>0</v>
      </c>
      <c r="I421" s="8">
        <f>'Гимназия № 4'!I421+'Гимназия № 6'!I421+'ГИМНАЗИЯ № 7'!I421+'Гимназия № 10'!I421+'ГИМНАЗИЯ № 11'!I421+'ГИМНАЗИЯ № 14'!I421+'ГИМНАЗИЯ № 15'!I421+'ЛИЦЕЙ № 3'!I421+'ЛИЦЕЙ № 6'!I421+'ЛИЦЕЙ № 9'!I421+'ЛИЦЕЙ № 11'!I421+'ЛИЦЕЙ № 12'!I421+'СШ № 6'!I421+'СШ № 8'!I421+'СШ № 13'!I421+'СШ № 16'!I421+'СШ № 17'!I421+' СШ № 23'!I421+'СШ № 31'!I421+' СШ №34'!I421+' СШ № 42'!I421+'СШ № 44'!I421+' СШ № 45'!I421+'СШ № 46'!I421+'СШ № 50'!I421+'СШ № 53'!I421+'СШ № 55'!I421+'СШ № 62'!I421+'СШ № 63'!I421+'СШ № 64'!I421+'СШ № 65'!I421+' СШ № 76'!I421+'СШ № 78'!I421+'СШ № 79'!I421+'СШ № 81'!I421+'СШ № 89'!I421+'СШ № 90'!I421+' СШ № 93'!I421+'СШ № 94'!I421+'СШ № 135'!I421+'СШ № 137'!I421+'СШ № 148'!I421</f>
        <v>0</v>
      </c>
      <c r="J421" s="73" t="e">
        <f t="shared" si="6"/>
        <v>#DIV/0!</v>
      </c>
      <c r="K421" s="112"/>
      <c r="L421" s="75"/>
      <c r="M421" s="144"/>
      <c r="N421" s="28"/>
    </row>
    <row r="422" spans="1:14" ht="43.5" hidden="1" customHeight="1" x14ac:dyDescent="0.25">
      <c r="A422" s="30"/>
      <c r="B422" s="121"/>
      <c r="C422" s="121"/>
      <c r="D422" s="87"/>
      <c r="E422" s="5" t="s">
        <v>11</v>
      </c>
      <c r="F422" s="1" t="s">
        <v>85</v>
      </c>
      <c r="G422" s="7" t="s">
        <v>12</v>
      </c>
      <c r="H422" s="8">
        <f>'Гимназия № 4'!H422+'Гимназия № 6'!H422+'ГИМНАЗИЯ № 7'!H422+'Гимназия № 10'!H422+'ГИМНАЗИЯ № 11'!H422+'ГИМНАЗИЯ № 14'!H422+'ГИМНАЗИЯ № 15'!H422+'ЛИЦЕЙ № 3'!H422+'ЛИЦЕЙ № 6'!H422+'ЛИЦЕЙ № 9'!H422+'ЛИЦЕЙ № 11'!H422+'ЛИЦЕЙ № 12'!H422+'СШ № 6'!H422+'СШ № 8'!H422+'СШ № 13'!H422+'СШ № 16'!H422+'СШ № 17'!H422+' СШ № 23'!H422+'СШ № 31'!H422+' СШ №34'!H422+' СШ № 42'!H422+'СШ № 44'!H422+' СШ № 45'!H422+'СШ № 46'!H422+'СШ № 50'!H422+'СШ № 53'!H422+'СШ № 55'!H422+'СШ № 62'!H422+'СШ № 63'!H422+'СШ № 64'!H422+'СШ № 65'!H422+' СШ № 76'!H422+'СШ № 78'!H422+'СШ № 79'!H422+'СШ № 81'!H422+'СШ № 89'!H422+'СШ № 90'!H422+' СШ № 93'!H422+'СШ № 94'!H422+'СШ № 135'!H422+'СШ № 137'!H422+'СШ № 148'!H422</f>
        <v>0</v>
      </c>
      <c r="I422" s="8">
        <f>'Гимназия № 4'!I422+'Гимназия № 6'!I422+'ГИМНАЗИЯ № 7'!I422+'Гимназия № 10'!I422+'ГИМНАЗИЯ № 11'!I422+'ГИМНАЗИЯ № 14'!I422+'ГИМНАЗИЯ № 15'!I422+'ЛИЦЕЙ № 3'!I422+'ЛИЦЕЙ № 6'!I422+'ЛИЦЕЙ № 9'!I422+'ЛИЦЕЙ № 11'!I422+'ЛИЦЕЙ № 12'!I422+'СШ № 6'!I422+'СШ № 8'!I422+'СШ № 13'!I422+'СШ № 16'!I422+'СШ № 17'!I422+' СШ № 23'!I422+'СШ № 31'!I422+' СШ №34'!I422+' СШ № 42'!I422+'СШ № 44'!I422+' СШ № 45'!I422+'СШ № 46'!I422+'СШ № 50'!I422+'СШ № 53'!I422+'СШ № 55'!I422+'СШ № 62'!I422+'СШ № 63'!I422+'СШ № 64'!I422+'СШ № 65'!I422+' СШ № 76'!I422+'СШ № 78'!I422+'СШ № 79'!I422+'СШ № 81'!I422+'СШ № 89'!I422+'СШ № 90'!I422+' СШ № 93'!I422+'СШ № 94'!I422+'СШ № 135'!I422+'СШ № 137'!I422+'СШ № 148'!I422</f>
        <v>0</v>
      </c>
      <c r="J422" s="73" t="e">
        <f t="shared" si="6"/>
        <v>#DIV/0!</v>
      </c>
      <c r="K422" s="113"/>
      <c r="L422" s="75"/>
      <c r="M422" s="144"/>
      <c r="N422" s="28"/>
    </row>
    <row r="423" spans="1:14" ht="43.5" hidden="1" customHeight="1" x14ac:dyDescent="0.25">
      <c r="A423" s="30"/>
      <c r="B423" s="122"/>
      <c r="C423" s="122"/>
      <c r="D423" s="87"/>
      <c r="E423" s="5" t="s">
        <v>14</v>
      </c>
      <c r="F423" s="1" t="s">
        <v>17</v>
      </c>
      <c r="G423" s="7" t="s">
        <v>15</v>
      </c>
      <c r="H423" s="8">
        <f>'Гимназия № 4'!H423+'Гимназия № 6'!H423+'ГИМНАЗИЯ № 7'!H423+'Гимназия № 10'!H423+'ГИМНАЗИЯ № 11'!H423+'ГИМНАЗИЯ № 14'!H423+'ГИМНАЗИЯ № 15'!H423+'ЛИЦЕЙ № 3'!H423+'ЛИЦЕЙ № 6'!H423+'ЛИЦЕЙ № 9'!H423+'ЛИЦЕЙ № 11'!H423+'ЛИЦЕЙ № 12'!H423+'СШ № 6'!H423+'СШ № 8'!H423+'СШ № 13'!H423+'СШ № 16'!H423+'СШ № 17'!H423+' СШ № 23'!H423+'СШ № 31'!H423+' СШ №34'!H423+' СШ № 42'!H423+'СШ № 44'!H423+' СШ № 45'!H423+'СШ № 46'!H423+'СШ № 50'!H423+'СШ № 53'!H423+'СШ № 55'!H423+'СШ № 62'!H423+'СШ № 63'!H423+'СШ № 64'!H423+'СШ № 65'!H423+' СШ № 76'!H423+'СШ № 78'!H423+'СШ № 79'!H423+'СШ № 81'!H423+'СШ № 89'!H423+'СШ № 90'!H423+' СШ № 93'!H423+'СШ № 94'!H423+'СШ № 135'!H423+'СШ № 137'!H423+'СШ № 148'!H423</f>
        <v>0</v>
      </c>
      <c r="I423" s="8">
        <f>'Гимназия № 4'!I423+'Гимназия № 6'!I423+'ГИМНАЗИЯ № 7'!I423+'Гимназия № 10'!I423+'ГИМНАЗИЯ № 11'!I423+'ГИМНАЗИЯ № 14'!I423+'ГИМНАЗИЯ № 15'!I423+'ЛИЦЕЙ № 3'!I423+'ЛИЦЕЙ № 6'!I423+'ЛИЦЕЙ № 9'!I423+'ЛИЦЕЙ № 11'!I423+'ЛИЦЕЙ № 12'!I423+'СШ № 6'!I423+'СШ № 8'!I423+'СШ № 13'!I423+'СШ № 16'!I423+'СШ № 17'!I423+' СШ № 23'!I423+'СШ № 31'!I423+' СШ №34'!I423+' СШ № 42'!I423+'СШ № 44'!I423+' СШ № 45'!I423+'СШ № 46'!I423+'СШ № 50'!I423+'СШ № 53'!I423+'СШ № 55'!I423+'СШ № 62'!I423+'СШ № 63'!I423+'СШ № 64'!I423+'СШ № 65'!I423+' СШ № 76'!I423+'СШ № 78'!I423+'СШ № 79'!I423+'СШ № 81'!I423+'СШ № 89'!I423+'СШ № 90'!I423+' СШ № 93'!I423+'СШ № 94'!I423+'СШ № 135'!I423+'СШ № 137'!I423+'СШ № 148'!I423</f>
        <v>0</v>
      </c>
      <c r="J423" s="73" t="e">
        <f t="shared" si="6"/>
        <v>#DIV/0!</v>
      </c>
      <c r="K423" s="73" t="e">
        <f>J423</f>
        <v>#DIV/0!</v>
      </c>
      <c r="L423" s="75"/>
      <c r="M423" s="144"/>
      <c r="N423" s="28"/>
    </row>
    <row r="424" spans="1:14" ht="43.5" customHeight="1" x14ac:dyDescent="0.25">
      <c r="A424" s="30"/>
      <c r="B424" s="120" t="s">
        <v>124</v>
      </c>
      <c r="C424" s="120" t="s">
        <v>123</v>
      </c>
      <c r="D424" s="86" t="s">
        <v>10</v>
      </c>
      <c r="E424" s="5" t="s">
        <v>11</v>
      </c>
      <c r="F424" s="12" t="s">
        <v>83</v>
      </c>
      <c r="G424" s="7" t="s">
        <v>12</v>
      </c>
      <c r="H424" s="8">
        <f>'Гимназия № 4'!H424+'Гимназия № 6'!H424+'ГИМНАЗИЯ № 7'!H424+'Гимназия № 10'!H424+'ГИМНАЗИЯ № 11'!H424+'ГИМНАЗИЯ № 14'!H424+'ГИМНАЗИЯ № 15'!H424+'ЛИЦЕЙ № 3'!H424+'ЛИЦЕЙ № 6'!H424+'ЛИЦЕЙ № 9'!H424+'ЛИЦЕЙ № 11'!H424+'ЛИЦЕЙ № 12'!H424+'СШ № 6'!H424+'СШ № 8'!H424+'СШ № 13'!H424+'СШ № 16'!H424+'СШ № 17'!H424+' СШ № 23'!H424+'СШ № 31'!H424+' СШ №34'!H424+' СШ № 42'!H424+'СШ № 44'!H424+' СШ № 45'!H424+'СШ № 46'!H424+'СШ № 50'!H424+'СШ № 53'!H424+'СШ № 55'!H424+'СШ № 62'!H424+'СШ № 63'!H424+'СШ № 64'!H424+'СШ № 65'!H424+' СШ № 76'!H424+'СШ № 78'!H424+'СШ № 79'!H424+'СШ № 81'!H424+'СШ № 89'!H424+'СШ № 90'!H424+' СШ № 93'!H424+'СШ № 94'!H424+'СШ № 135'!H424+'СШ № 137'!H424+'СШ № 148'!H424</f>
        <v>27</v>
      </c>
      <c r="I424" s="8">
        <f>'Гимназия № 4'!I424+'Гимназия № 6'!I424+'ГИМНАЗИЯ № 7'!I424+'Гимназия № 10'!I424+'ГИМНАЗИЯ № 11'!I424+'ГИМНАЗИЯ № 14'!I424+'ГИМНАЗИЯ № 15'!I424+'ЛИЦЕЙ № 3'!I424+'ЛИЦЕЙ № 6'!I424+'ЛИЦЕЙ № 9'!I424+'ЛИЦЕЙ № 11'!I424+'ЛИЦЕЙ № 12'!I424+'СШ № 6'!I424+'СШ № 8'!I424+'СШ № 13'!I424+'СШ № 16'!I424+'СШ № 17'!I424+' СШ № 23'!I424+'СШ № 31'!I424+' СШ №34'!I424+' СШ № 42'!I424+'СШ № 44'!I424+' СШ № 45'!I424+'СШ № 46'!I424+'СШ № 50'!I424+'СШ № 53'!I424+'СШ № 55'!I424+'СШ № 62'!I424+'СШ № 63'!I424+'СШ № 64'!I424+'СШ № 65'!I424+' СШ № 76'!I424+'СШ № 78'!I424+'СШ № 79'!I424+'СШ № 81'!I424+'СШ № 89'!I424+'СШ № 90'!I424+' СШ № 93'!I424+'СШ № 94'!I424+'СШ № 135'!I424+'СШ № 137'!I424+'СШ № 148'!I424</f>
        <v>25.3</v>
      </c>
      <c r="J424" s="73">
        <f t="shared" si="6"/>
        <v>93.703703703703709</v>
      </c>
      <c r="K424" s="104">
        <f>(J424+J425+J426)/3</f>
        <v>97.901234567901227</v>
      </c>
      <c r="L424" s="88">
        <f>(K424+K427)/2</f>
        <v>98.200617283950606</v>
      </c>
      <c r="M424" s="144"/>
      <c r="N424" s="28"/>
    </row>
    <row r="425" spans="1:14" ht="43.5" customHeight="1" x14ac:dyDescent="0.25">
      <c r="A425" s="30"/>
      <c r="B425" s="121"/>
      <c r="C425" s="121"/>
      <c r="D425" s="87"/>
      <c r="E425" s="5" t="s">
        <v>11</v>
      </c>
      <c r="F425" s="6" t="s">
        <v>84</v>
      </c>
      <c r="G425" s="7" t="s">
        <v>12</v>
      </c>
      <c r="H425" s="8">
        <f>'Гимназия № 4'!H425+'Гимназия № 6'!H425+'ГИМНАЗИЯ № 7'!H425+'Гимназия № 10'!H425+'ГИМНАЗИЯ № 11'!H425+'ГИМНАЗИЯ № 14'!H425+'ГИМНАЗИЯ № 15'!H425+'ЛИЦЕЙ № 3'!H425+'ЛИЦЕЙ № 6'!H425+'ЛИЦЕЙ № 9'!H425+'ЛИЦЕЙ № 11'!H425+'ЛИЦЕЙ № 12'!H425+'СШ № 6'!H425+'СШ № 8'!H425+'СШ № 13'!H425+'СШ № 16'!H425+'СШ № 17'!H425+' СШ № 23'!H425+'СШ № 31'!H425+' СШ №34'!H425+' СШ № 42'!H425+'СШ № 44'!H425+' СШ № 45'!H425+'СШ № 46'!H425+'СШ № 50'!H425+'СШ № 53'!H425+'СШ № 55'!H425+'СШ № 62'!H425+'СШ № 63'!H425+'СШ № 64'!H425+'СШ № 65'!H425+' СШ № 76'!H425+'СШ № 78'!H425+'СШ № 79'!H425+'СШ № 81'!H425+'СШ № 89'!H425+'СШ № 90'!H425+' СШ № 93'!H425+'СШ № 94'!H425+'СШ № 135'!H425+'СШ № 137'!H425+'СШ № 148'!H425</f>
        <v>200</v>
      </c>
      <c r="I425" s="8">
        <f>'Гимназия № 4'!I425+'Гимназия № 6'!I425+'ГИМНАЗИЯ № 7'!I425+'Гимназия № 10'!I425+'ГИМНАЗИЯ № 11'!I425+'ГИМНАЗИЯ № 14'!I425+'ГИМНАЗИЯ № 15'!I425+'ЛИЦЕЙ № 3'!I425+'ЛИЦЕЙ № 6'!I425+'ЛИЦЕЙ № 9'!I425+'ЛИЦЕЙ № 11'!I425+'ЛИЦЕЙ № 12'!I425+'СШ № 6'!I425+'СШ № 8'!I425+'СШ № 13'!I425+'СШ № 16'!I425+'СШ № 17'!I425+' СШ № 23'!I425+'СШ № 31'!I425+' СШ №34'!I425+' СШ № 42'!I425+'СШ № 44'!I425+' СШ № 45'!I425+'СШ № 46'!I425+'СШ № 50'!I425+'СШ № 53'!I425+'СШ № 55'!I425+'СШ № 62'!I425+'СШ № 63'!I425+'СШ № 64'!I425+'СШ № 65'!I425+' СШ № 76'!I425+'СШ № 78'!I425+'СШ № 79'!I425+'СШ № 81'!I425+'СШ № 89'!I425+'СШ № 90'!I425+' СШ № 93'!I425+'СШ № 94'!I425+'СШ № 135'!I425+'СШ № 137'!I425+'СШ № 148'!I425</f>
        <v>200</v>
      </c>
      <c r="J425" s="73">
        <f t="shared" si="6"/>
        <v>100</v>
      </c>
      <c r="K425" s="112"/>
      <c r="L425" s="114"/>
      <c r="M425" s="144"/>
      <c r="N425" s="28"/>
    </row>
    <row r="426" spans="1:14" ht="43.5" customHeight="1" x14ac:dyDescent="0.25">
      <c r="A426" s="30"/>
      <c r="B426" s="121"/>
      <c r="C426" s="121"/>
      <c r="D426" s="87"/>
      <c r="E426" s="5" t="s">
        <v>11</v>
      </c>
      <c r="F426" s="1" t="s">
        <v>85</v>
      </c>
      <c r="G426" s="7" t="s">
        <v>12</v>
      </c>
      <c r="H426" s="8">
        <f>'Гимназия № 4'!H426+'Гимназия № 6'!H426+'ГИМНАЗИЯ № 7'!H426+'Гимназия № 10'!H426+'ГИМНАЗИЯ № 11'!H426+'ГИМНАЗИЯ № 14'!H426+'ГИМНАЗИЯ № 15'!H426+'ЛИЦЕЙ № 3'!H426+'ЛИЦЕЙ № 6'!H426+'ЛИЦЕЙ № 9'!H426+'ЛИЦЕЙ № 11'!H426+'ЛИЦЕЙ № 12'!H426+'СШ № 6'!H426+'СШ № 8'!H426+'СШ № 13'!H426+'СШ № 16'!H426+'СШ № 17'!H426+' СШ № 23'!H426+'СШ № 31'!H426+' СШ №34'!H426+' СШ № 42'!H426+'СШ № 44'!H426+' СШ № 45'!H426+'СШ № 46'!H426+'СШ № 50'!H426+'СШ № 53'!H426+'СШ № 55'!H426+'СШ № 62'!H426+'СШ № 63'!H426+'СШ № 64'!H426+'СШ № 65'!H426+' СШ № 76'!H426+'СШ № 78'!H426+'СШ № 79'!H426+'СШ № 81'!H426+'СШ № 89'!H426+'СШ № 90'!H426+' СШ № 93'!H426+'СШ № 94'!H426+'СШ № 135'!H426+'СШ № 137'!H426+'СШ № 148'!H426</f>
        <v>100</v>
      </c>
      <c r="I426" s="8">
        <f>'Гимназия № 4'!I426+'Гимназия № 6'!I426+'ГИМНАЗИЯ № 7'!I426+'Гимназия № 10'!I426+'ГИМНАЗИЯ № 11'!I426+'ГИМНАЗИЯ № 14'!I426+'ГИМНАЗИЯ № 15'!I426+'ЛИЦЕЙ № 3'!I426+'ЛИЦЕЙ № 6'!I426+'ЛИЦЕЙ № 9'!I426+'ЛИЦЕЙ № 11'!I426+'ЛИЦЕЙ № 12'!I426+'СШ № 6'!I426+'СШ № 8'!I426+'СШ № 13'!I426+'СШ № 16'!I426+'СШ № 17'!I426+' СШ № 23'!I426+'СШ № 31'!I426+' СШ №34'!I426+' СШ № 42'!I426+'СШ № 44'!I426+' СШ № 45'!I426+'СШ № 46'!I426+'СШ № 50'!I426+'СШ № 53'!I426+'СШ № 55'!I426+'СШ № 62'!I426+'СШ № 63'!I426+'СШ № 64'!I426+'СШ № 65'!I426+' СШ № 76'!I426+'СШ № 78'!I426+'СШ № 79'!I426+'СШ № 81'!I426+'СШ № 89'!I426+'СШ № 90'!I426+' СШ № 93'!I426+'СШ № 94'!I426+'СШ № 135'!I426+'СШ № 137'!I426+'СШ № 148'!I426</f>
        <v>138.10000000000002</v>
      </c>
      <c r="J426" s="73">
        <f t="shared" si="6"/>
        <v>100</v>
      </c>
      <c r="K426" s="113"/>
      <c r="L426" s="114"/>
      <c r="M426" s="144"/>
      <c r="N426" s="28"/>
    </row>
    <row r="427" spans="1:14" ht="43.5" customHeight="1" x14ac:dyDescent="0.25">
      <c r="A427" s="30"/>
      <c r="B427" s="122"/>
      <c r="C427" s="122"/>
      <c r="D427" s="87"/>
      <c r="E427" s="5" t="s">
        <v>14</v>
      </c>
      <c r="F427" s="1" t="s">
        <v>17</v>
      </c>
      <c r="G427" s="7" t="s">
        <v>15</v>
      </c>
      <c r="H427" s="8">
        <f>'Гимназия № 4'!H427+'Гимназия № 6'!H427+'ГИМНАЗИЯ № 7'!H427+'Гимназия № 10'!H427+'ГИМНАЗИЯ № 11'!H427+'ГИМНАЗИЯ № 14'!H427+'ГИМНАЗИЯ № 15'!H427+'ЛИЦЕЙ № 3'!H427+'ЛИЦЕЙ № 6'!H427+'ЛИЦЕЙ № 9'!H427+'ЛИЦЕЙ № 11'!H427+'ЛИЦЕЙ № 12'!H427+'СШ № 6'!H427+'СШ № 8'!H427+'СШ № 13'!H427+'СШ № 16'!H427+'СШ № 17'!H427+' СШ № 23'!H427+'СШ № 31'!H427+' СШ №34'!H427+' СШ № 42'!H427+'СШ № 44'!H427+' СШ № 45'!H427+'СШ № 46'!H427+'СШ № 50'!H427+'СШ № 53'!H427+'СШ № 55'!H427+'СШ № 62'!H427+'СШ № 63'!H427+'СШ № 64'!H427+'СШ № 65'!H427+' СШ № 76'!H427+'СШ № 78'!H427+'СШ № 79'!H427+'СШ № 81'!H427+'СШ № 89'!H427+'СШ № 90'!H427+' СШ № 93'!H427+'СШ № 94'!H427+'СШ № 135'!H427+'СШ № 137'!H427+'СШ № 148'!H427</f>
        <v>20</v>
      </c>
      <c r="I427" s="8">
        <f>'Гимназия № 4'!I427+'Гимназия № 6'!I427+'ГИМНАЗИЯ № 7'!I427+'Гимназия № 10'!I427+'ГИМНАЗИЯ № 11'!I427+'ГИМНАЗИЯ № 14'!I427+'ГИМНАЗИЯ № 15'!I427+'ЛИЦЕЙ № 3'!I427+'ЛИЦЕЙ № 6'!I427+'ЛИЦЕЙ № 9'!I427+'ЛИЦЕЙ № 11'!I427+'ЛИЦЕЙ № 12'!I427+'СШ № 6'!I427+'СШ № 8'!I427+'СШ № 13'!I427+'СШ № 16'!I427+'СШ № 17'!I427+' СШ № 23'!I427+'СШ № 31'!I427+' СШ №34'!I427+' СШ № 42'!I427+'СШ № 44'!I427+' СШ № 45'!I427+'СШ № 46'!I427+'СШ № 50'!I427+'СШ № 53'!I427+'СШ № 55'!I427+'СШ № 62'!I427+'СШ № 63'!I427+'СШ № 64'!I427+'СШ № 65'!I427+' СШ № 76'!I427+'СШ № 78'!I427+'СШ № 79'!I427+'СШ № 81'!I427+'СШ № 89'!I427+'СШ № 90'!I427+' СШ № 93'!I427+'СШ № 94'!I427+'СШ № 135'!I427+'СШ № 137'!I427+'СШ № 148'!I427</f>
        <v>19.7</v>
      </c>
      <c r="J427" s="73">
        <f t="shared" si="6"/>
        <v>98.5</v>
      </c>
      <c r="K427" s="73">
        <f>J427</f>
        <v>98.5</v>
      </c>
      <c r="L427" s="89"/>
      <c r="M427" s="144"/>
      <c r="N427" s="28"/>
    </row>
    <row r="428" spans="1:14" ht="43.5" hidden="1" customHeight="1" x14ac:dyDescent="0.25">
      <c r="A428" s="30"/>
      <c r="B428" s="120" t="s">
        <v>140</v>
      </c>
      <c r="C428" s="120" t="s">
        <v>138</v>
      </c>
      <c r="D428" s="86" t="s">
        <v>10</v>
      </c>
      <c r="E428" s="5" t="s">
        <v>11</v>
      </c>
      <c r="F428" s="12" t="s">
        <v>83</v>
      </c>
      <c r="G428" s="7" t="s">
        <v>12</v>
      </c>
      <c r="H428" s="8">
        <f>'Гимназия № 4'!H428+'Гимназия № 6'!H428+'ГИМНАЗИЯ № 7'!H428+'Гимназия № 10'!H428+'ГИМНАЗИЯ № 11'!H428+'ГИМНАЗИЯ № 14'!H428+'ГИМНАЗИЯ № 15'!H428+'ЛИЦЕЙ № 3'!H428+'ЛИЦЕЙ № 6'!H428+'ЛИЦЕЙ № 9'!H428+'ЛИЦЕЙ № 11'!H428+'ЛИЦЕЙ № 12'!H428+'СШ № 6'!H428+'СШ № 8'!H428+'СШ № 13'!H428+'СШ № 16'!H428+'СШ № 17'!H428+' СШ № 23'!H428+'СШ № 31'!H428+' СШ №34'!H428+' СШ № 42'!H428+'СШ № 44'!H428+' СШ № 45'!H428+'СШ № 46'!H428+'СШ № 50'!H428+'СШ № 53'!H428+'СШ № 55'!H428+'СШ № 62'!H428+'СШ № 63'!H428+'СШ № 64'!H428+'СШ № 65'!H428+' СШ № 76'!H428+'СШ № 78'!H428+'СШ № 79'!H428+'СШ № 81'!H428+'СШ № 89'!H428+'СШ № 90'!H428+' СШ № 93'!H428+'СШ № 94'!H428+'СШ № 135'!H428+'СШ № 137'!H428+'СШ № 148'!H428</f>
        <v>0</v>
      </c>
      <c r="I428" s="8">
        <f>'Гимназия № 4'!I428+'Гимназия № 6'!I428+'ГИМНАЗИЯ № 7'!I428+'Гимназия № 10'!I428+'ГИМНАЗИЯ № 11'!I428+'ГИМНАЗИЯ № 14'!I428+'ГИМНАЗИЯ № 15'!I428+'ЛИЦЕЙ № 3'!I428+'ЛИЦЕЙ № 6'!I428+'ЛИЦЕЙ № 9'!I428+'ЛИЦЕЙ № 11'!I428+'ЛИЦЕЙ № 12'!I428+'СШ № 6'!I428+'СШ № 8'!I428+'СШ № 13'!I428+'СШ № 16'!I428+'СШ № 17'!I428+' СШ № 23'!I428+'СШ № 31'!I428+' СШ №34'!I428+' СШ № 42'!I428+'СШ № 44'!I428+' СШ № 45'!I428+'СШ № 46'!I428+'СШ № 50'!I428+'СШ № 53'!I428+'СШ № 55'!I428+'СШ № 62'!I428+'СШ № 63'!I428+'СШ № 64'!I428+'СШ № 65'!I428+' СШ № 76'!I428+'СШ № 78'!I428+'СШ № 79'!I428+'СШ № 81'!I428+'СШ № 89'!I428+'СШ № 90'!I428+' СШ № 93'!I428+'СШ № 94'!I428+'СШ № 135'!I428+'СШ № 137'!I428+'СШ № 148'!I428</f>
        <v>0</v>
      </c>
      <c r="J428" s="73" t="e">
        <f t="shared" si="6"/>
        <v>#DIV/0!</v>
      </c>
      <c r="K428" s="104" t="e">
        <f>(J428+J429+J430)/3</f>
        <v>#DIV/0!</v>
      </c>
      <c r="L428" s="75"/>
      <c r="M428" s="144"/>
      <c r="N428" s="28"/>
    </row>
    <row r="429" spans="1:14" ht="43.5" hidden="1" customHeight="1" x14ac:dyDescent="0.25">
      <c r="A429" s="30"/>
      <c r="B429" s="121"/>
      <c r="C429" s="121"/>
      <c r="D429" s="87"/>
      <c r="E429" s="5" t="s">
        <v>11</v>
      </c>
      <c r="F429" s="6" t="s">
        <v>84</v>
      </c>
      <c r="G429" s="7" t="s">
        <v>12</v>
      </c>
      <c r="H429" s="8">
        <f>'Гимназия № 4'!H429+'Гимназия № 6'!H429+'ГИМНАЗИЯ № 7'!H429+'Гимназия № 10'!H429+'ГИМНАЗИЯ № 11'!H429+'ГИМНАЗИЯ № 14'!H429+'ГИМНАЗИЯ № 15'!H429+'ЛИЦЕЙ № 3'!H429+'ЛИЦЕЙ № 6'!H429+'ЛИЦЕЙ № 9'!H429+'ЛИЦЕЙ № 11'!H429+'ЛИЦЕЙ № 12'!H429+'СШ № 6'!H429+'СШ № 8'!H429+'СШ № 13'!H429+'СШ № 16'!H429+'СШ № 17'!H429+' СШ № 23'!H429+'СШ № 31'!H429+' СШ №34'!H429+' СШ № 42'!H429+'СШ № 44'!H429+' СШ № 45'!H429+'СШ № 46'!H429+'СШ № 50'!H429+'СШ № 53'!H429+'СШ № 55'!H429+'СШ № 62'!H429+'СШ № 63'!H429+'СШ № 64'!H429+'СШ № 65'!H429+' СШ № 76'!H429+'СШ № 78'!H429+'СШ № 79'!H429+'СШ № 81'!H429+'СШ № 89'!H429+'СШ № 90'!H429+' СШ № 93'!H429+'СШ № 94'!H429+'СШ № 135'!H429+'СШ № 137'!H429+'СШ № 148'!H429</f>
        <v>0</v>
      </c>
      <c r="I429" s="8">
        <f>'Гимназия № 4'!I429+'Гимназия № 6'!I429+'ГИМНАЗИЯ № 7'!I429+'Гимназия № 10'!I429+'ГИМНАЗИЯ № 11'!I429+'ГИМНАЗИЯ № 14'!I429+'ГИМНАЗИЯ № 15'!I429+'ЛИЦЕЙ № 3'!I429+'ЛИЦЕЙ № 6'!I429+'ЛИЦЕЙ № 9'!I429+'ЛИЦЕЙ № 11'!I429+'ЛИЦЕЙ № 12'!I429+'СШ № 6'!I429+'СШ № 8'!I429+'СШ № 13'!I429+'СШ № 16'!I429+'СШ № 17'!I429+' СШ № 23'!I429+'СШ № 31'!I429+' СШ №34'!I429+' СШ № 42'!I429+'СШ № 44'!I429+' СШ № 45'!I429+'СШ № 46'!I429+'СШ № 50'!I429+'СШ № 53'!I429+'СШ № 55'!I429+'СШ № 62'!I429+'СШ № 63'!I429+'СШ № 64'!I429+'СШ № 65'!I429+' СШ № 76'!I429+'СШ № 78'!I429+'СШ № 79'!I429+'СШ № 81'!I429+'СШ № 89'!I429+'СШ № 90'!I429+' СШ № 93'!I429+'СШ № 94'!I429+'СШ № 135'!I429+'СШ № 137'!I429+'СШ № 148'!I429</f>
        <v>0</v>
      </c>
      <c r="J429" s="73" t="e">
        <f t="shared" si="6"/>
        <v>#DIV/0!</v>
      </c>
      <c r="K429" s="112"/>
      <c r="L429" s="75"/>
      <c r="M429" s="144"/>
      <c r="N429" s="28"/>
    </row>
    <row r="430" spans="1:14" ht="43.5" hidden="1" customHeight="1" x14ac:dyDescent="0.25">
      <c r="A430" s="30"/>
      <c r="B430" s="121"/>
      <c r="C430" s="121"/>
      <c r="D430" s="87"/>
      <c r="E430" s="5" t="s">
        <v>11</v>
      </c>
      <c r="F430" s="1" t="s">
        <v>85</v>
      </c>
      <c r="G430" s="7" t="s">
        <v>12</v>
      </c>
      <c r="H430" s="8">
        <f>'Гимназия № 4'!H430+'Гимназия № 6'!H430+'ГИМНАЗИЯ № 7'!H430+'Гимназия № 10'!H430+'ГИМНАЗИЯ № 11'!H430+'ГИМНАЗИЯ № 14'!H430+'ГИМНАЗИЯ № 15'!H430+'ЛИЦЕЙ № 3'!H430+'ЛИЦЕЙ № 6'!H430+'ЛИЦЕЙ № 9'!H430+'ЛИЦЕЙ № 11'!H430+'ЛИЦЕЙ № 12'!H430+'СШ № 6'!H430+'СШ № 8'!H430+'СШ № 13'!H430+'СШ № 16'!H430+'СШ № 17'!H430+' СШ № 23'!H430+'СШ № 31'!H430+' СШ №34'!H430+' СШ № 42'!H430+'СШ № 44'!H430+' СШ № 45'!H430+'СШ № 46'!H430+'СШ № 50'!H430+'СШ № 53'!H430+'СШ № 55'!H430+'СШ № 62'!H430+'СШ № 63'!H430+'СШ № 64'!H430+'СШ № 65'!H430+' СШ № 76'!H430+'СШ № 78'!H430+'СШ № 79'!H430+'СШ № 81'!H430+'СШ № 89'!H430+'СШ № 90'!H430+' СШ № 93'!H430+'СШ № 94'!H430+'СШ № 135'!H430+'СШ № 137'!H430+'СШ № 148'!H430</f>
        <v>0</v>
      </c>
      <c r="I430" s="8">
        <f>'Гимназия № 4'!I430+'Гимназия № 6'!I430+'ГИМНАЗИЯ № 7'!I430+'Гимназия № 10'!I430+'ГИМНАЗИЯ № 11'!I430+'ГИМНАЗИЯ № 14'!I430+'ГИМНАЗИЯ № 15'!I430+'ЛИЦЕЙ № 3'!I430+'ЛИЦЕЙ № 6'!I430+'ЛИЦЕЙ № 9'!I430+'ЛИЦЕЙ № 11'!I430+'ЛИЦЕЙ № 12'!I430+'СШ № 6'!I430+'СШ № 8'!I430+'СШ № 13'!I430+'СШ № 16'!I430+'СШ № 17'!I430+' СШ № 23'!I430+'СШ № 31'!I430+' СШ №34'!I430+' СШ № 42'!I430+'СШ № 44'!I430+' СШ № 45'!I430+'СШ № 46'!I430+'СШ № 50'!I430+'СШ № 53'!I430+'СШ № 55'!I430+'СШ № 62'!I430+'СШ № 63'!I430+'СШ № 64'!I430+'СШ № 65'!I430+' СШ № 76'!I430+'СШ № 78'!I430+'СШ № 79'!I430+'СШ № 81'!I430+'СШ № 89'!I430+'СШ № 90'!I430+' СШ № 93'!I430+'СШ № 94'!I430+'СШ № 135'!I430+'СШ № 137'!I430+'СШ № 148'!I430</f>
        <v>0</v>
      </c>
      <c r="J430" s="73" t="e">
        <f t="shared" si="6"/>
        <v>#DIV/0!</v>
      </c>
      <c r="K430" s="113"/>
      <c r="L430" s="75"/>
      <c r="M430" s="144"/>
      <c r="N430" s="28"/>
    </row>
    <row r="431" spans="1:14" ht="43.5" hidden="1" customHeight="1" x14ac:dyDescent="0.25">
      <c r="A431" s="30"/>
      <c r="B431" s="122"/>
      <c r="C431" s="122"/>
      <c r="D431" s="87"/>
      <c r="E431" s="5" t="s">
        <v>14</v>
      </c>
      <c r="F431" s="1" t="s">
        <v>17</v>
      </c>
      <c r="G431" s="7" t="s">
        <v>15</v>
      </c>
      <c r="H431" s="8">
        <f>'Гимназия № 4'!H431+'Гимназия № 6'!H431+'ГИМНАЗИЯ № 7'!H431+'Гимназия № 10'!H431+'ГИМНАЗИЯ № 11'!H431+'ГИМНАЗИЯ № 14'!H431+'ГИМНАЗИЯ № 15'!H431+'ЛИЦЕЙ № 3'!H431+'ЛИЦЕЙ № 6'!H431+'ЛИЦЕЙ № 9'!H431+'ЛИЦЕЙ № 11'!H431+'ЛИЦЕЙ № 12'!H431+'СШ № 6'!H431+'СШ № 8'!H431+'СШ № 13'!H431+'СШ № 16'!H431+'СШ № 17'!H431+' СШ № 23'!H431+'СШ № 31'!H431+' СШ №34'!H431+' СШ № 42'!H431+'СШ № 44'!H431+' СШ № 45'!H431+'СШ № 46'!H431+'СШ № 50'!H431+'СШ № 53'!H431+'СШ № 55'!H431+'СШ № 62'!H431+'СШ № 63'!H431+'СШ № 64'!H431+'СШ № 65'!H431+' СШ № 76'!H431+'СШ № 78'!H431+'СШ № 79'!H431+'СШ № 81'!H431+'СШ № 89'!H431+'СШ № 90'!H431+' СШ № 93'!H431+'СШ № 94'!H431+'СШ № 135'!H431+'СШ № 137'!H431+'СШ № 148'!H431</f>
        <v>0</v>
      </c>
      <c r="I431" s="8">
        <f>'Гимназия № 4'!I431+'Гимназия № 6'!I431+'ГИМНАЗИЯ № 7'!I431+'Гимназия № 10'!I431+'ГИМНАЗИЯ № 11'!I431+'ГИМНАЗИЯ № 14'!I431+'ГИМНАЗИЯ № 15'!I431+'ЛИЦЕЙ № 3'!I431+'ЛИЦЕЙ № 6'!I431+'ЛИЦЕЙ № 9'!I431+'ЛИЦЕЙ № 11'!I431+'ЛИЦЕЙ № 12'!I431+'СШ № 6'!I431+'СШ № 8'!I431+'СШ № 13'!I431+'СШ № 16'!I431+'СШ № 17'!I431+' СШ № 23'!I431+'СШ № 31'!I431+' СШ №34'!I431+' СШ № 42'!I431+'СШ № 44'!I431+' СШ № 45'!I431+'СШ № 46'!I431+'СШ № 50'!I431+'СШ № 53'!I431+'СШ № 55'!I431+'СШ № 62'!I431+'СШ № 63'!I431+'СШ № 64'!I431+'СШ № 65'!I431+' СШ № 76'!I431+'СШ № 78'!I431+'СШ № 79'!I431+'СШ № 81'!I431+'СШ № 89'!I431+'СШ № 90'!I431+' СШ № 93'!I431+'СШ № 94'!I431+'СШ № 135'!I431+'СШ № 137'!I431+'СШ № 148'!I431</f>
        <v>0</v>
      </c>
      <c r="J431" s="73" t="e">
        <f t="shared" si="6"/>
        <v>#DIV/0!</v>
      </c>
      <c r="K431" s="73" t="e">
        <f>J431</f>
        <v>#DIV/0!</v>
      </c>
      <c r="L431" s="75"/>
      <c r="M431" s="144"/>
      <c r="N431" s="28"/>
    </row>
    <row r="432" spans="1:14" ht="43.5" customHeight="1" x14ac:dyDescent="0.25">
      <c r="A432" s="30"/>
      <c r="B432" s="120" t="s">
        <v>139</v>
      </c>
      <c r="C432" s="120" t="s">
        <v>137</v>
      </c>
      <c r="D432" s="86" t="s">
        <v>10</v>
      </c>
      <c r="E432" s="5" t="s">
        <v>11</v>
      </c>
      <c r="F432" s="12" t="s">
        <v>83</v>
      </c>
      <c r="G432" s="7" t="s">
        <v>12</v>
      </c>
      <c r="H432" s="8">
        <f>'Гимназия № 4'!H432+'Гимназия № 6'!H432+'ГИМНАЗИЯ № 7'!H432+'Гимназия № 10'!H432+'ГИМНАЗИЯ № 11'!H432+'ГИМНАЗИЯ № 14'!H432+'ГИМНАЗИЯ № 15'!H432+'ЛИЦЕЙ № 3'!H432+'ЛИЦЕЙ № 6'!H432+'ЛИЦЕЙ № 9'!H432+'ЛИЦЕЙ № 11'!H432+'ЛИЦЕЙ № 12'!H432+'СШ № 6'!H432+'СШ № 8'!H432+'СШ № 13'!H432+'СШ № 16'!H432+'СШ № 17'!H432+' СШ № 23'!H432+'СШ № 31'!H432+' СШ №34'!H432+' СШ № 42'!H432+'СШ № 44'!H432+' СШ № 45'!H432+'СШ № 46'!H432+'СШ № 50'!H432+'СШ № 53'!H432+'СШ № 55'!H432+'СШ № 62'!H432+'СШ № 63'!H432+'СШ № 64'!H432+'СШ № 65'!H432+' СШ № 76'!H432+'СШ № 78'!H432+'СШ № 79'!H432+'СШ № 81'!H432+'СШ № 89'!H432+'СШ № 90'!H432+' СШ № 93'!H432+'СШ № 94'!H432+'СШ № 135'!H432+'СШ № 137'!H432+'СШ № 148'!H432</f>
        <v>37</v>
      </c>
      <c r="I432" s="8">
        <f>'Гимназия № 4'!I432+'Гимназия № 6'!I432+'ГИМНАЗИЯ № 7'!I432+'Гимназия № 10'!I432+'ГИМНАЗИЯ № 11'!I432+'ГИМНАЗИЯ № 14'!I432+'ГИМНАЗИЯ № 15'!I432+'ЛИЦЕЙ № 3'!I432+'ЛИЦЕЙ № 6'!I432+'ЛИЦЕЙ № 9'!I432+'ЛИЦЕЙ № 11'!I432+'ЛИЦЕЙ № 12'!I432+'СШ № 6'!I432+'СШ № 8'!I432+'СШ № 13'!I432+'СШ № 16'!I432+'СШ № 17'!I432+' СШ № 23'!I432+'СШ № 31'!I432+' СШ №34'!I432+' СШ № 42'!I432+'СШ № 44'!I432+' СШ № 45'!I432+'СШ № 46'!I432+'СШ № 50'!I432+'СШ № 53'!I432+'СШ № 55'!I432+'СШ № 62'!I432+'СШ № 63'!I432+'СШ № 64'!I432+'СШ № 65'!I432+' СШ № 76'!I432+'СШ № 78'!I432+'СШ № 79'!I432+'СШ № 81'!I432+'СШ № 89'!I432+'СШ № 90'!I432+' СШ № 93'!I432+'СШ № 94'!I432+'СШ № 135'!I432+'СШ № 137'!I432+'СШ № 148'!I432</f>
        <v>31.099999999999998</v>
      </c>
      <c r="J432" s="73">
        <f t="shared" si="6"/>
        <v>84.054054054054049</v>
      </c>
      <c r="K432" s="104">
        <f>(J432+J433+J434)/3</f>
        <v>94.684684684684683</v>
      </c>
      <c r="L432" s="88">
        <f>(K432+K435)/2</f>
        <v>97.342342342342334</v>
      </c>
      <c r="M432" s="144"/>
      <c r="N432" s="28"/>
    </row>
    <row r="433" spans="1:14" ht="43.5" customHeight="1" x14ac:dyDescent="0.25">
      <c r="A433" s="30"/>
      <c r="B433" s="121"/>
      <c r="C433" s="121"/>
      <c r="D433" s="87"/>
      <c r="E433" s="5" t="s">
        <v>11</v>
      </c>
      <c r="F433" s="6" t="s">
        <v>84</v>
      </c>
      <c r="G433" s="7" t="s">
        <v>12</v>
      </c>
      <c r="H433" s="8">
        <f>'Гимназия № 4'!H433+'Гимназия № 6'!H433+'ГИМНАЗИЯ № 7'!H433+'Гимназия № 10'!H433+'ГИМНАЗИЯ № 11'!H433+'ГИМНАЗИЯ № 14'!H433+'ГИМНАЗИЯ № 15'!H433+'ЛИЦЕЙ № 3'!H433+'ЛИЦЕЙ № 6'!H433+'ЛИЦЕЙ № 9'!H433+'ЛИЦЕЙ № 11'!H433+'ЛИЦЕЙ № 12'!H433+'СШ № 6'!H433+'СШ № 8'!H433+'СШ № 13'!H433+'СШ № 16'!H433+'СШ № 17'!H433+' СШ № 23'!H433+'СШ № 31'!H433+' СШ №34'!H433+' СШ № 42'!H433+'СШ № 44'!H433+' СШ № 45'!H433+'СШ № 46'!H433+'СШ № 50'!H433+'СШ № 53'!H433+'СШ № 55'!H433+'СШ № 62'!H433+'СШ № 63'!H433+'СШ № 64'!H433+'СШ № 65'!H433+' СШ № 76'!H433+'СШ № 78'!H433+'СШ № 79'!H433+'СШ № 81'!H433+'СШ № 89'!H433+'СШ № 90'!H433+' СШ № 93'!H433+'СШ № 94'!H433+'СШ № 135'!H433+'СШ № 137'!H433+'СШ № 148'!H433</f>
        <v>300</v>
      </c>
      <c r="I433" s="8">
        <f>'Гимназия № 4'!I433+'Гимназия № 6'!I433+'ГИМНАЗИЯ № 7'!I433+'Гимназия № 10'!I433+'ГИМНАЗИЯ № 11'!I433+'ГИМНАЗИЯ № 14'!I433+'ГИМНАЗИЯ № 15'!I433+'ЛИЦЕЙ № 3'!I433+'ЛИЦЕЙ № 6'!I433+'ЛИЦЕЙ № 9'!I433+'ЛИЦЕЙ № 11'!I433+'ЛИЦЕЙ № 12'!I433+'СШ № 6'!I433+'СШ № 8'!I433+'СШ № 13'!I433+'СШ № 16'!I433+'СШ № 17'!I433+' СШ № 23'!I433+'СШ № 31'!I433+' СШ №34'!I433+' СШ № 42'!I433+'СШ № 44'!I433+' СШ № 45'!I433+'СШ № 46'!I433+'СШ № 50'!I433+'СШ № 53'!I433+'СШ № 55'!I433+'СШ № 62'!I433+'СШ № 63'!I433+'СШ № 64'!I433+'СШ № 65'!I433+' СШ № 76'!I433+'СШ № 78'!I433+'СШ № 79'!I433+'СШ № 81'!I433+'СШ № 89'!I433+'СШ № 90'!I433+' СШ № 93'!I433+'СШ № 94'!I433+'СШ № 135'!I433+'СШ № 137'!I433+'СШ № 148'!I433</f>
        <v>300</v>
      </c>
      <c r="J433" s="73">
        <f t="shared" si="6"/>
        <v>100</v>
      </c>
      <c r="K433" s="112"/>
      <c r="L433" s="114"/>
      <c r="M433" s="144"/>
      <c r="N433" s="28"/>
    </row>
    <row r="434" spans="1:14" ht="43.5" customHeight="1" x14ac:dyDescent="0.25">
      <c r="A434" s="30"/>
      <c r="B434" s="121"/>
      <c r="C434" s="121"/>
      <c r="D434" s="87"/>
      <c r="E434" s="5" t="s">
        <v>11</v>
      </c>
      <c r="F434" s="1" t="s">
        <v>85</v>
      </c>
      <c r="G434" s="7" t="s">
        <v>12</v>
      </c>
      <c r="H434" s="8">
        <f>'Гимназия № 4'!H434+'Гимназия № 6'!H434+'ГИМНАЗИЯ № 7'!H434+'Гимназия № 10'!H434+'ГИМНАЗИЯ № 11'!H434+'ГИМНАЗИЯ № 14'!H434+'ГИМНАЗИЯ № 15'!H434+'ЛИЦЕЙ № 3'!H434+'ЛИЦЕЙ № 6'!H434+'ЛИЦЕЙ № 9'!H434+'ЛИЦЕЙ № 11'!H434+'ЛИЦЕЙ № 12'!H434+'СШ № 6'!H434+'СШ № 8'!H434+'СШ № 13'!H434+'СШ № 16'!H434+'СШ № 17'!H434+' СШ № 23'!H434+'СШ № 31'!H434+' СШ №34'!H434+' СШ № 42'!H434+'СШ № 44'!H434+' СШ № 45'!H434+'СШ № 46'!H434+'СШ № 50'!H434+'СШ № 53'!H434+'СШ № 55'!H434+'СШ № 62'!H434+'СШ № 63'!H434+'СШ № 64'!H434+'СШ № 65'!H434+' СШ № 76'!H434+'СШ № 78'!H434+'СШ № 79'!H434+'СШ № 81'!H434+'СШ № 89'!H434+'СШ № 90'!H434+' СШ № 93'!H434+'СШ № 94'!H434+'СШ № 135'!H434+'СШ № 137'!H434+'СШ № 148'!H434</f>
        <v>150</v>
      </c>
      <c r="I434" s="8">
        <f>'Гимназия № 4'!I434+'Гимназия № 6'!I434+'ГИМНАЗИЯ № 7'!I434+'Гимназия № 10'!I434+'ГИМНАЗИЯ № 11'!I434+'ГИМНАЗИЯ № 14'!I434+'ГИМНАЗИЯ № 15'!I434+'ЛИЦЕЙ № 3'!I434+'ЛИЦЕЙ № 6'!I434+'ЛИЦЕЙ № 9'!I434+'ЛИЦЕЙ № 11'!I434+'ЛИЦЕЙ № 12'!I434+'СШ № 6'!I434+'СШ № 8'!I434+'СШ № 13'!I434+'СШ № 16'!I434+'СШ № 17'!I434+' СШ № 23'!I434+'СШ № 31'!I434+' СШ №34'!I434+' СШ № 42'!I434+'СШ № 44'!I434+' СШ № 45'!I434+'СШ № 46'!I434+'СШ № 50'!I434+'СШ № 53'!I434+'СШ № 55'!I434+'СШ № 62'!I434+'СШ № 63'!I434+'СШ № 64'!I434+'СШ № 65'!I434+' СШ № 76'!I434+'СШ № 78'!I434+'СШ № 79'!I434+'СШ № 81'!I434+'СШ № 89'!I434+'СШ № 90'!I434+' СШ № 93'!I434+'СШ № 94'!I434+'СШ № 135'!I434+'СШ № 137'!I434+'СШ № 148'!I434</f>
        <v>210</v>
      </c>
      <c r="J434" s="73">
        <f t="shared" si="6"/>
        <v>100</v>
      </c>
      <c r="K434" s="113"/>
      <c r="L434" s="114"/>
      <c r="M434" s="144"/>
      <c r="N434" s="28"/>
    </row>
    <row r="435" spans="1:14" ht="43.5" customHeight="1" x14ac:dyDescent="0.25">
      <c r="A435" s="30"/>
      <c r="B435" s="122"/>
      <c r="C435" s="122"/>
      <c r="D435" s="87"/>
      <c r="E435" s="5" t="s">
        <v>14</v>
      </c>
      <c r="F435" s="1" t="s">
        <v>17</v>
      </c>
      <c r="G435" s="7" t="s">
        <v>15</v>
      </c>
      <c r="H435" s="8">
        <f>'Гимназия № 4'!H435+'Гимназия № 6'!H435+'ГИМНАЗИЯ № 7'!H435+'Гимназия № 10'!H435+'ГИМНАЗИЯ № 11'!H435+'ГИМНАЗИЯ № 14'!H435+'ГИМНАЗИЯ № 15'!H435+'ЛИЦЕЙ № 3'!H435+'ЛИЦЕЙ № 6'!H435+'ЛИЦЕЙ № 9'!H435+'ЛИЦЕЙ № 11'!H435+'ЛИЦЕЙ № 12'!H435+'СШ № 6'!H435+'СШ № 8'!H435+'СШ № 13'!H435+'СШ № 16'!H435+'СШ № 17'!H435+' СШ № 23'!H435+'СШ № 31'!H435+' СШ №34'!H435+' СШ № 42'!H435+'СШ № 44'!H435+' СШ № 45'!H435+'СШ № 46'!H435+'СШ № 50'!H435+'СШ № 53'!H435+'СШ № 55'!H435+'СШ № 62'!H435+'СШ № 63'!H435+'СШ № 64'!H435+'СШ № 65'!H435+' СШ № 76'!H435+'СШ № 78'!H435+'СШ № 79'!H435+'СШ № 81'!H435+'СШ № 89'!H435+'СШ № 90'!H435+' СШ № 93'!H435+'СШ № 94'!H435+'СШ № 135'!H435+'СШ № 137'!H435+'СШ № 148'!H435</f>
        <v>3.3</v>
      </c>
      <c r="I435" s="8">
        <f>'Гимназия № 4'!I435+'Гимназия № 6'!I435+'ГИМНАЗИЯ № 7'!I435+'Гимназия № 10'!I435+'ГИМНАЗИЯ № 11'!I435+'ГИМНАЗИЯ № 14'!I435+'ГИМНАЗИЯ № 15'!I435+'ЛИЦЕЙ № 3'!I435+'ЛИЦЕЙ № 6'!I435+'ЛИЦЕЙ № 9'!I435+'ЛИЦЕЙ № 11'!I435+'ЛИЦЕЙ № 12'!I435+'СШ № 6'!I435+'СШ № 8'!I435+'СШ № 13'!I435+'СШ № 16'!I435+'СШ № 17'!I435+' СШ № 23'!I435+'СШ № 31'!I435+' СШ №34'!I435+' СШ № 42'!I435+'СШ № 44'!I435+' СШ № 45'!I435+'СШ № 46'!I435+'СШ № 50'!I435+'СШ № 53'!I435+'СШ № 55'!I435+'СШ № 62'!I435+'СШ № 63'!I435+'СШ № 64'!I435+'СШ № 65'!I435+' СШ № 76'!I435+'СШ № 78'!I435+'СШ № 79'!I435+'СШ № 81'!I435+'СШ № 89'!I435+'СШ № 90'!I435+' СШ № 93'!I435+'СШ № 94'!I435+'СШ № 135'!I435+'СШ № 137'!I435+'СШ № 148'!I435</f>
        <v>3.5</v>
      </c>
      <c r="J435" s="73">
        <f t="shared" si="6"/>
        <v>100</v>
      </c>
      <c r="K435" s="73">
        <f>J435</f>
        <v>100</v>
      </c>
      <c r="L435" s="89"/>
      <c r="M435" s="144"/>
      <c r="N435" s="28"/>
    </row>
    <row r="436" spans="1:14" ht="73.5" customHeight="1" x14ac:dyDescent="0.25">
      <c r="A436" s="30"/>
      <c r="B436" s="2" t="s">
        <v>116</v>
      </c>
      <c r="C436" s="90" t="s">
        <v>265</v>
      </c>
      <c r="D436" s="86" t="s">
        <v>10</v>
      </c>
      <c r="E436" s="5" t="s">
        <v>11</v>
      </c>
      <c r="F436" s="12" t="s">
        <v>83</v>
      </c>
      <c r="G436" s="7" t="s">
        <v>12</v>
      </c>
      <c r="H436" s="8">
        <f>'Гимназия № 4'!H436+'Гимназия № 6'!H436+'ГИМНАЗИЯ № 7'!H436+'Гимназия № 10'!H436+'ГИМНАЗИЯ № 11'!H436+'ГИМНАЗИЯ № 14'!H436+'ГИМНАЗИЯ № 15'!H436+'ЛИЦЕЙ № 3'!H436+'ЛИЦЕЙ № 6'!H436+'ЛИЦЕЙ № 9'!H436+'ЛИЦЕЙ № 11'!H436+'ЛИЦЕЙ № 12'!H436+'СШ № 6'!H436+'СШ № 8'!H436+'СШ № 13'!H436+'СШ № 16'!H436+'СШ № 17'!H436+' СШ № 23'!H436+'СШ № 31'!H436+' СШ №34'!H436+' СШ № 42'!H436+'СШ № 44'!H436+' СШ № 45'!H436+'СШ № 46'!H436+'СШ № 50'!H436+'СШ № 53'!H436+'СШ № 55'!H436+'СШ № 62'!H436+'СШ № 63'!H436+'СШ № 64'!H436+'СШ № 65'!H436+' СШ № 76'!H436+'СШ № 78'!H436+'СШ № 79'!H436+'СШ № 81'!H436+'СШ № 89'!H436+'СШ № 90'!H436+' СШ № 93'!H436+'СШ № 94'!H436+'СШ № 135'!H436+'СШ № 137'!H436+'СШ № 148'!H436</f>
        <v>50</v>
      </c>
      <c r="I436" s="8">
        <f>'Гимназия № 4'!I436+'Гимназия № 6'!I436+'ГИМНАЗИЯ № 7'!I436+'Гимназия № 10'!I436+'ГИМНАЗИЯ № 11'!I436+'ГИМНАЗИЯ № 14'!I436+'ГИМНАЗИЯ № 15'!I436+'ЛИЦЕЙ № 3'!I436+'ЛИЦЕЙ № 6'!I436+'ЛИЦЕЙ № 9'!I436+'ЛИЦЕЙ № 11'!I436+'ЛИЦЕЙ № 12'!I436+'СШ № 6'!I436+'СШ № 8'!I436+'СШ № 13'!I436+'СШ № 16'!I436+'СШ № 17'!I436+' СШ № 23'!I436+'СШ № 31'!I436+' СШ №34'!I436+' СШ № 42'!I436+'СШ № 44'!I436+' СШ № 45'!I436+'СШ № 46'!I436+'СШ № 50'!I436+'СШ № 53'!I436+'СШ № 55'!I436+'СШ № 62'!I436+'СШ № 63'!I436+'СШ № 64'!I436+'СШ № 65'!I436+' СШ № 76'!I436+'СШ № 78'!I436+'СШ № 79'!I436+'СШ № 81'!I436+'СШ № 89'!I436+'СШ № 90'!I436+' СШ № 93'!I436+'СШ № 94'!I436+'СШ № 135'!I436+'СШ № 137'!I436+'СШ № 148'!I436</f>
        <v>27.900000000000002</v>
      </c>
      <c r="J436" s="73">
        <f>IF(H436/I436*100&gt;100,100,H436/I436*100)</f>
        <v>100</v>
      </c>
      <c r="K436" s="104">
        <f>(J436+J437+J438)/3</f>
        <v>99.75</v>
      </c>
      <c r="L436" s="88">
        <f>(K436+K439)/2</f>
        <v>94.61184210526315</v>
      </c>
      <c r="M436" s="144"/>
      <c r="N436" s="92"/>
    </row>
    <row r="437" spans="1:14" ht="60" customHeight="1" x14ac:dyDescent="0.25">
      <c r="A437" s="30"/>
      <c r="B437" s="3"/>
      <c r="C437" s="90"/>
      <c r="D437" s="87"/>
      <c r="E437" s="5" t="s">
        <v>11</v>
      </c>
      <c r="F437" s="6" t="s">
        <v>84</v>
      </c>
      <c r="G437" s="7" t="s">
        <v>12</v>
      </c>
      <c r="H437" s="8">
        <f>'Гимназия № 4'!H437+'Гимназия № 6'!H437+'ГИМНАЗИЯ № 7'!H437+'Гимназия № 10'!H437+'ГИМНАЗИЯ № 11'!H437+'ГИМНАЗИЯ № 14'!H437+'ГИМНАЗИЯ № 15'!H437+'ЛИЦЕЙ № 3'!H437+'ЛИЦЕЙ № 6'!H437+'ЛИЦЕЙ № 9'!H437+'ЛИЦЕЙ № 11'!H437+'ЛИЦЕЙ № 12'!H437+'СШ № 6'!H437+'СШ № 8'!H437+'СШ № 13'!H437+'СШ № 16'!H437+'СШ № 17'!H437+' СШ № 23'!H437+'СШ № 31'!H437+' СШ №34'!H437+' СШ № 42'!H437+'СШ № 44'!H437+' СШ № 45'!H437+'СШ № 46'!H437+'СШ № 50'!H437+'СШ № 53'!H437+'СШ № 55'!H437+'СШ № 62'!H437+'СШ № 63'!H437+'СШ № 64'!H437+'СШ № 65'!H437+' СШ № 76'!H437+'СШ № 78'!H437+'СШ № 79'!H437+'СШ № 81'!H437+'СШ № 89'!H437+'СШ № 90'!H437+' СШ № 93'!H437+'СШ № 94'!H437+'СШ № 135'!H437+'СШ № 137'!H437+'СШ № 148'!H437</f>
        <v>400</v>
      </c>
      <c r="I437" s="8">
        <f>'Гимназия № 4'!I437+'Гимназия № 6'!I437+'ГИМНАЗИЯ № 7'!I437+'Гимназия № 10'!I437+'ГИМНАЗИЯ № 11'!I437+'ГИМНАЗИЯ № 14'!I437+'ГИМНАЗИЯ № 15'!I437+'ЛИЦЕЙ № 3'!I437+'ЛИЦЕЙ № 6'!I437+'ЛИЦЕЙ № 9'!I437+'ЛИЦЕЙ № 11'!I437+'ЛИЦЕЙ № 12'!I437+'СШ № 6'!I437+'СШ № 8'!I437+'СШ № 13'!I437+'СШ № 16'!I437+'СШ № 17'!I437+' СШ № 23'!I437+'СШ № 31'!I437+' СШ №34'!I437+' СШ № 42'!I437+'СШ № 44'!I437+' СШ № 45'!I437+'СШ № 46'!I437+'СШ № 50'!I437+'СШ № 53'!I437+'СШ № 55'!I437+'СШ № 62'!I437+'СШ № 63'!I437+'СШ № 64'!I437+'СШ № 65'!I437+' СШ № 76'!I437+'СШ № 78'!I437+'СШ № 79'!I437+'СШ № 81'!I437+'СШ № 89'!I437+'СШ № 90'!I437+' СШ № 93'!I437+'СШ № 94'!I437+'СШ № 135'!I437+'СШ № 137'!I437+'СШ № 148'!I437</f>
        <v>397</v>
      </c>
      <c r="J437" s="73">
        <f t="shared" ref="J437:J492" si="7">IF(I437/H437*100&gt;100,100,I437/H437*100)</f>
        <v>99.25</v>
      </c>
      <c r="K437" s="112"/>
      <c r="L437" s="114"/>
      <c r="M437" s="144"/>
      <c r="N437" s="93"/>
    </row>
    <row r="438" spans="1:14" ht="72" customHeight="1" x14ac:dyDescent="0.25">
      <c r="A438" s="30"/>
      <c r="B438" s="3"/>
      <c r="C438" s="90"/>
      <c r="D438" s="87"/>
      <c r="E438" s="5" t="s">
        <v>11</v>
      </c>
      <c r="F438" s="1" t="s">
        <v>85</v>
      </c>
      <c r="G438" s="7" t="s">
        <v>12</v>
      </c>
      <c r="H438" s="8">
        <f>'Гимназия № 4'!H438+'Гимназия № 6'!H438+'ГИМНАЗИЯ № 7'!H438+'Гимназия № 10'!H438+'ГИМНАЗИЯ № 11'!H438+'ГИМНАЗИЯ № 14'!H438+'ГИМНАЗИЯ № 15'!H438+'ЛИЦЕЙ № 3'!H438+'ЛИЦЕЙ № 6'!H438+'ЛИЦЕЙ № 9'!H438+'ЛИЦЕЙ № 11'!H438+'ЛИЦЕЙ № 12'!H438+'СШ № 6'!H438+'СШ № 8'!H438+'СШ № 13'!H438+'СШ № 16'!H438+'СШ № 17'!H438+' СШ № 23'!H438+'СШ № 31'!H438+' СШ №34'!H438+' СШ № 42'!H438+'СШ № 44'!H438+' СШ № 45'!H438+'СШ № 46'!H438+'СШ № 50'!H438+'СШ № 53'!H438+'СШ № 55'!H438+'СШ № 62'!H438+'СШ № 63'!H438+'СШ № 64'!H438+'СШ № 65'!H438+' СШ № 76'!H438+'СШ № 78'!H438+'СШ № 79'!H438+'СШ № 81'!H438+'СШ № 89'!H438+'СШ № 90'!H438+' СШ № 93'!H438+'СШ № 94'!H438+'СШ № 135'!H438+'СШ № 137'!H438+'СШ № 148'!H438</f>
        <v>307.10000000000002</v>
      </c>
      <c r="I438" s="8">
        <f>'Гимназия № 4'!I438+'Гимназия № 6'!I438+'ГИМНАЗИЯ № 7'!I438+'Гимназия № 10'!I438+'ГИМНАЗИЯ № 11'!I438+'ГИМНАЗИЯ № 14'!I438+'ГИМНАЗИЯ № 15'!I438+'ЛИЦЕЙ № 3'!I438+'ЛИЦЕЙ № 6'!I438+'ЛИЦЕЙ № 9'!I438+'ЛИЦЕЙ № 11'!I438+'ЛИЦЕЙ № 12'!I438+'СШ № 6'!I438+'СШ № 8'!I438+'СШ № 13'!I438+'СШ № 16'!I438+'СШ № 17'!I438+' СШ № 23'!I438+'СШ № 31'!I438+' СШ №34'!I438+' СШ № 42'!I438+'СШ № 44'!I438+' СШ № 45'!I438+'СШ № 46'!I438+'СШ № 50'!I438+'СШ № 53'!I438+'СШ № 55'!I438+'СШ № 62'!I438+'СШ № 63'!I438+'СШ № 64'!I438+'СШ № 65'!I438+' СШ № 76'!I438+'СШ № 78'!I438+'СШ № 79'!I438+'СШ № 81'!I438+'СШ № 89'!I438+'СШ № 90'!I438+' СШ № 93'!I438+'СШ № 94'!I438+'СШ № 135'!I438+'СШ № 137'!I438+'СШ № 148'!I438</f>
        <v>329.8</v>
      </c>
      <c r="J438" s="73">
        <f t="shared" si="7"/>
        <v>100</v>
      </c>
      <c r="K438" s="113"/>
      <c r="L438" s="114"/>
      <c r="M438" s="144"/>
      <c r="N438" s="93"/>
    </row>
    <row r="439" spans="1:14" ht="43.5" customHeight="1" x14ac:dyDescent="0.25">
      <c r="A439" s="30"/>
      <c r="B439" s="4"/>
      <c r="C439" s="90"/>
      <c r="D439" s="87"/>
      <c r="E439" s="5" t="s">
        <v>14</v>
      </c>
      <c r="F439" s="1" t="s">
        <v>17</v>
      </c>
      <c r="G439" s="7" t="s">
        <v>15</v>
      </c>
      <c r="H439" s="8">
        <f>'Гимназия № 4'!H439+'Гимназия № 6'!H439+'ГИМНАЗИЯ № 7'!H439+'Гимназия № 10'!H439+'ГИМНАЗИЯ № 11'!H439+'ГИМНАЗИЯ № 14'!H439+'ГИМНАЗИЯ № 15'!H439+'ЛИЦЕЙ № 3'!H439+'ЛИЦЕЙ № 6'!H439+'ЛИЦЕЙ № 9'!H439+'ЛИЦЕЙ № 11'!H439+'ЛИЦЕЙ № 12'!H439+'СШ № 6'!H439+'СШ № 8'!H439+'СШ № 13'!H439+'СШ № 16'!H439+'СШ № 17'!H439+' СШ № 23'!H439+'СШ № 31'!H439+' СШ №34'!H439+' СШ № 42'!H439+'СШ № 44'!H439+' СШ № 45'!H439+'СШ № 46'!H439+'СШ № 50'!H439+'СШ № 53'!H439+'СШ № 55'!H439+'СШ № 62'!H439+'СШ № 63'!H439+'СШ № 64'!H439+'СШ № 65'!H439+' СШ № 76'!H439+'СШ № 78'!H439+'СШ № 79'!H439+'СШ № 81'!H439+'СШ № 89'!H439+'СШ № 90'!H439+' СШ № 93'!H439+'СШ № 94'!H439+'СШ № 135'!H439+'СШ № 137'!H439+'СШ № 148'!H439</f>
        <v>19</v>
      </c>
      <c r="I439" s="8">
        <f>'Гимназия № 4'!I439+'Гимназия № 6'!I439+'ГИМНАЗИЯ № 7'!I439+'Гимназия № 10'!I439+'ГИМНАЗИЯ № 11'!I439+'ГИМНАЗИЯ № 14'!I439+'ГИМНАЗИЯ № 15'!I439+'ЛИЦЕЙ № 3'!I439+'ЛИЦЕЙ № 6'!I439+'ЛИЦЕЙ № 9'!I439+'ЛИЦЕЙ № 11'!I439+'ЛИЦЕЙ № 12'!I439+'СШ № 6'!I439+'СШ № 8'!I439+'СШ № 13'!I439+'СШ № 16'!I439+'СШ № 17'!I439+' СШ № 23'!I439+'СШ № 31'!I439+' СШ №34'!I439+' СШ № 42'!I439+'СШ № 44'!I439+' СШ № 45'!I439+'СШ № 46'!I439+'СШ № 50'!I439+'СШ № 53'!I439+'СШ № 55'!I439+'СШ № 62'!I439+'СШ № 63'!I439+'СШ № 64'!I439+'СШ № 65'!I439+' СШ № 76'!I439+'СШ № 78'!I439+'СШ № 79'!I439+'СШ № 81'!I439+'СШ № 89'!I439+'СШ № 90'!I439+' СШ № 93'!I439+'СШ № 94'!I439+'СШ № 135'!I439+'СШ № 137'!I439+'СШ № 148'!I439</f>
        <v>17</v>
      </c>
      <c r="J439" s="73">
        <f t="shared" si="7"/>
        <v>89.473684210526315</v>
      </c>
      <c r="K439" s="73">
        <f>J439</f>
        <v>89.473684210526315</v>
      </c>
      <c r="L439" s="89"/>
      <c r="M439" s="144"/>
      <c r="N439" s="94"/>
    </row>
    <row r="440" spans="1:14" ht="60.75" customHeight="1" x14ac:dyDescent="0.25">
      <c r="A440" s="30"/>
      <c r="B440" s="2" t="s">
        <v>82</v>
      </c>
      <c r="C440" s="90" t="s">
        <v>266</v>
      </c>
      <c r="D440" s="86" t="s">
        <v>10</v>
      </c>
      <c r="E440" s="5" t="s">
        <v>11</v>
      </c>
      <c r="F440" s="12" t="s">
        <v>83</v>
      </c>
      <c r="G440" s="7" t="s">
        <v>12</v>
      </c>
      <c r="H440" s="8">
        <f>'Гимназия № 4'!H440+'Гимназия № 6'!H440+'ГИМНАЗИЯ № 7'!H440+'Гимназия № 10'!H440+'ГИМНАЗИЯ № 11'!H440+'ГИМНАЗИЯ № 14'!H440+'ГИМНАЗИЯ № 15'!H440+'ЛИЦЕЙ № 3'!H440+'ЛИЦЕЙ № 6'!H440+'ЛИЦЕЙ № 9'!H440+'ЛИЦЕЙ № 11'!H440+'ЛИЦЕЙ № 12'!H440+'СШ № 6'!H440+'СШ № 8'!H440+'СШ № 13'!H440+'СШ № 16'!H440+'СШ № 17'!H440+' СШ № 23'!H440+'СШ № 31'!H440+' СШ №34'!H440+' СШ № 42'!H440+'СШ № 44'!H440+' СШ № 45'!H440+'СШ № 46'!H440+'СШ № 50'!H440+'СШ № 53'!H440+'СШ № 55'!H440+'СШ № 62'!H440+'СШ № 63'!H440+'СШ № 64'!H440+'СШ № 65'!H440+' СШ № 76'!H440+'СШ № 78'!H440+'СШ № 79'!H440+'СШ № 81'!H440+'СШ № 89'!H440+'СШ № 90'!H440+' СШ № 93'!H440+'СШ № 94'!H440+'СШ № 135'!H440+'СШ № 137'!H440+'СШ № 148'!H440</f>
        <v>99.8</v>
      </c>
      <c r="I440" s="8">
        <f>'Гимназия № 4'!I440+'Гимназия № 6'!I440+'ГИМНАЗИЯ № 7'!I440+'Гимназия № 10'!I440+'ГИМНАЗИЯ № 11'!I440+'ГИМНАЗИЯ № 14'!I440+'ГИМНАЗИЯ № 15'!I440+'ЛИЦЕЙ № 3'!I440+'ЛИЦЕЙ № 6'!I440+'ЛИЦЕЙ № 9'!I440+'ЛИЦЕЙ № 11'!I440+'ЛИЦЕЙ № 12'!I440+'СШ № 6'!I440+'СШ № 8'!I440+'СШ № 13'!I440+'СШ № 16'!I440+'СШ № 17'!I440+' СШ № 23'!I440+'СШ № 31'!I440+' СШ №34'!I440+' СШ № 42'!I440+'СШ № 44'!I440+' СШ № 45'!I440+'СШ № 46'!I440+'СШ № 50'!I440+'СШ № 53'!I440+'СШ № 55'!I440+'СШ № 62'!I440+'СШ № 63'!I440+'СШ № 64'!I440+'СШ № 65'!I440+' СШ № 76'!I440+'СШ № 78'!I440+'СШ № 79'!I440+'СШ № 81'!I440+'СШ № 89'!I440+'СШ № 90'!I440+' СШ № 93'!I440+'СШ № 94'!I440+'СШ № 135'!I440+'СШ № 137'!I440+'СШ № 148'!I440</f>
        <v>82.9</v>
      </c>
      <c r="J440" s="73">
        <f>IF(H440/I440*100&gt;100,100,H440/I440*100)</f>
        <v>100</v>
      </c>
      <c r="K440" s="104">
        <f>(J440+J441+J442)/3</f>
        <v>96.439316239316256</v>
      </c>
      <c r="L440" s="88">
        <f>(K440+K443)/2</f>
        <v>97.775689962891448</v>
      </c>
      <c r="M440" s="144"/>
      <c r="N440" s="92"/>
    </row>
    <row r="441" spans="1:14" ht="60.75" customHeight="1" x14ac:dyDescent="0.25">
      <c r="A441" s="30"/>
      <c r="B441" s="3"/>
      <c r="C441" s="90"/>
      <c r="D441" s="87"/>
      <c r="E441" s="5" t="s">
        <v>11</v>
      </c>
      <c r="F441" s="6" t="s">
        <v>84</v>
      </c>
      <c r="G441" s="7" t="s">
        <v>12</v>
      </c>
      <c r="H441" s="8">
        <f>'Гимназия № 4'!H441+'Гимназия № 6'!H441+'ГИМНАЗИЯ № 7'!H441+'Гимназия № 10'!H441+'ГИМНАЗИЯ № 11'!H441+'ГИМНАЗИЯ № 14'!H441+'ГИМНАЗИЯ № 15'!H441+'ЛИЦЕЙ № 3'!H441+'ЛИЦЕЙ № 6'!H441+'ЛИЦЕЙ № 9'!H441+'ЛИЦЕЙ № 11'!H441+'ЛИЦЕЙ № 12'!H441+'СШ № 6'!H441+'СШ № 8'!H441+'СШ № 13'!H441+'СШ № 16'!H441+'СШ № 17'!H441+' СШ № 23'!H441+'СШ № 31'!H441+' СШ №34'!H441+' СШ № 42'!H441+'СШ № 44'!H441+' СШ № 45'!H441+'СШ № 46'!H441+'СШ № 50'!H441+'СШ № 53'!H441+'СШ № 55'!H441+'СШ № 62'!H441+'СШ № 63'!H441+'СШ № 64'!H441+'СШ № 65'!H441+' СШ № 76'!H441+'СШ № 78'!H441+'СШ № 79'!H441+'СШ № 81'!H441+'СШ № 89'!H441+'СШ № 90'!H441+' СШ № 93'!H441+'СШ № 94'!H441+'СШ № 135'!H441+'СШ № 137'!H441+'СШ № 148'!H441</f>
        <v>900</v>
      </c>
      <c r="I441" s="8">
        <f>'Гимназия № 4'!I441+'Гимназия № 6'!I441+'ГИМНАЗИЯ № 7'!I441+'Гимназия № 10'!I441+'ГИМНАЗИЯ № 11'!I441+'ГИМНАЗИЯ № 14'!I441+'ГИМНАЗИЯ № 15'!I441+'ЛИЦЕЙ № 3'!I441+'ЛИЦЕЙ № 6'!I441+'ЛИЦЕЙ № 9'!I441+'ЛИЦЕЙ № 11'!I441+'ЛИЦЕЙ № 12'!I441+'СШ № 6'!I441+'СШ № 8'!I441+'СШ № 13'!I441+'СШ № 16'!I441+'СШ № 17'!I441+' СШ № 23'!I441+'СШ № 31'!I441+' СШ №34'!I441+' СШ № 42'!I441+'СШ № 44'!I441+' СШ № 45'!I441+'СШ № 46'!I441+'СШ № 50'!I441+'СШ № 53'!I441+'СШ № 55'!I441+'СШ № 62'!I441+'СШ № 63'!I441+'СШ № 64'!I441+'СШ № 65'!I441+' СШ № 76'!I441+'СШ № 78'!I441+'СШ № 79'!I441+'СШ № 81'!I441+'СШ № 89'!I441+'СШ № 90'!I441+' СШ № 93'!I441+'СШ № 94'!I441+'СШ № 135'!I441+'СШ № 137'!I441+'СШ № 148'!I441</f>
        <v>867.4</v>
      </c>
      <c r="J441" s="73">
        <f t="shared" si="7"/>
        <v>96.37777777777778</v>
      </c>
      <c r="K441" s="112"/>
      <c r="L441" s="114"/>
      <c r="M441" s="144"/>
      <c r="N441" s="93"/>
    </row>
    <row r="442" spans="1:14" ht="60.75" customHeight="1" x14ac:dyDescent="0.25">
      <c r="A442" s="30"/>
      <c r="B442" s="3"/>
      <c r="C442" s="90"/>
      <c r="D442" s="87"/>
      <c r="E442" s="5" t="s">
        <v>11</v>
      </c>
      <c r="F442" s="1" t="s">
        <v>85</v>
      </c>
      <c r="G442" s="7" t="s">
        <v>12</v>
      </c>
      <c r="H442" s="8">
        <f>'Гимназия № 4'!H442+'Гимназия № 6'!H442+'ГИМНАЗИЯ № 7'!H442+'Гимназия № 10'!H442+'ГИМНАЗИЯ № 11'!H442+'ГИМНАЗИЯ № 14'!H442+'ГИМНАЗИЯ № 15'!H442+'ЛИЦЕЙ № 3'!H442+'ЛИЦЕЙ № 6'!H442+'ЛИЦЕЙ № 9'!H442+'ЛИЦЕЙ № 11'!H442+'ЛИЦЕЙ № 12'!H442+'СШ № 6'!H442+'СШ № 8'!H442+'СШ № 13'!H442+'СШ № 16'!H442+'СШ № 17'!H442+' СШ № 23'!H442+'СШ № 31'!H442+' СШ №34'!H442+' СШ № 42'!H442+'СШ № 44'!H442+' СШ № 45'!H442+'СШ № 46'!H442+'СШ № 50'!H442+'СШ № 53'!H442+'СШ № 55'!H442+'СШ № 62'!H442+'СШ № 63'!H442+'СШ № 64'!H442+'СШ № 65'!H442+' СШ № 76'!H442+'СШ № 78'!H442+'СШ № 79'!H442+'СШ № 81'!H442+'СШ № 89'!H442+'СШ № 90'!H442+' СШ № 93'!H442+'СШ № 94'!H442+'СШ № 135'!H442+'СШ № 137'!H442+'СШ № 148'!H442</f>
        <v>585</v>
      </c>
      <c r="I442" s="8">
        <f>'Гимназия № 4'!I442+'Гимназия № 6'!I442+'ГИМНАЗИЯ № 7'!I442+'Гимназия № 10'!I442+'ГИМНАЗИЯ № 11'!I442+'ГИМНАЗИЯ № 14'!I442+'ГИМНАЗИЯ № 15'!I442+'ЛИЦЕЙ № 3'!I442+'ЛИЦЕЙ № 6'!I442+'ЛИЦЕЙ № 9'!I442+'ЛИЦЕЙ № 11'!I442+'ЛИЦЕЙ № 12'!I442+'СШ № 6'!I442+'СШ № 8'!I442+'СШ № 13'!I442+'СШ № 16'!I442+'СШ № 17'!I442+' СШ № 23'!I442+'СШ № 31'!I442+' СШ №34'!I442+' СШ № 42'!I442+'СШ № 44'!I442+' СШ № 45'!I442+'СШ № 46'!I442+'СШ № 50'!I442+'СШ № 53'!I442+'СШ № 55'!I442+'СШ № 62'!I442+'СШ № 63'!I442+'СШ № 64'!I442+'СШ № 65'!I442+' СШ № 76'!I442+'СШ № 78'!I442+'СШ № 79'!I442+'СШ № 81'!I442+'СШ № 89'!I442+'СШ № 90'!I442+' СШ № 93'!I442+'СШ № 94'!I442+'СШ № 135'!I442+'СШ № 137'!I442+'СШ № 148'!I442</f>
        <v>543.70000000000005</v>
      </c>
      <c r="J442" s="73">
        <f t="shared" si="7"/>
        <v>92.940170940170958</v>
      </c>
      <c r="K442" s="113"/>
      <c r="L442" s="114"/>
      <c r="M442" s="144"/>
      <c r="N442" s="93"/>
    </row>
    <row r="443" spans="1:14" ht="43.5" customHeight="1" x14ac:dyDescent="0.25">
      <c r="A443" s="30"/>
      <c r="B443" s="4"/>
      <c r="C443" s="90"/>
      <c r="D443" s="87"/>
      <c r="E443" s="5" t="s">
        <v>14</v>
      </c>
      <c r="F443" s="1" t="s">
        <v>17</v>
      </c>
      <c r="G443" s="7" t="s">
        <v>15</v>
      </c>
      <c r="H443" s="8">
        <f>'Гимназия № 4'!H443+'Гимназия № 6'!H443+'ГИМНАЗИЯ № 7'!H443+'Гимназия № 10'!H443+'ГИМНАЗИЯ № 11'!H443+'ГИМНАЗИЯ № 14'!H443+'ГИМНАЗИЯ № 15'!H443+'ЛИЦЕЙ № 3'!H443+'ЛИЦЕЙ № 6'!H443+'ЛИЦЕЙ № 9'!H443+'ЛИЦЕЙ № 11'!H443+'ЛИЦЕЙ № 12'!H443+'СШ № 6'!H443+'СШ № 8'!H443+'СШ № 13'!H443+'СШ № 16'!H443+'СШ № 17'!H443+' СШ № 23'!H443+'СШ № 31'!H443+' СШ №34'!H443+' СШ № 42'!H443+'СШ № 44'!H443+' СШ № 45'!H443+'СШ № 46'!H443+'СШ № 50'!H443+'СШ № 53'!H443+'СШ № 55'!H443+'СШ № 62'!H443+'СШ № 63'!H443+'СШ № 64'!H443+'СШ № 65'!H443+' СШ № 76'!H443+'СШ № 78'!H443+'СШ № 79'!H443+'СШ № 81'!H443+'СШ № 89'!H443+'СШ № 90'!H443+' СШ № 93'!H443+'СШ № 94'!H443+'СШ № 135'!H443+'СШ № 137'!H443+'СШ № 148'!H443</f>
        <v>1633</v>
      </c>
      <c r="I443" s="8">
        <f>'Гимназия № 4'!I443+'Гимназия № 6'!I443+'ГИМНАЗИЯ № 7'!I443+'Гимназия № 10'!I443+'ГИМНАЗИЯ № 11'!I443+'ГИМНАЗИЯ № 14'!I443+'ГИМНАЗИЯ № 15'!I443+'ЛИЦЕЙ № 3'!I443+'ЛИЦЕЙ № 6'!I443+'ЛИЦЕЙ № 9'!I443+'ЛИЦЕЙ № 11'!I443+'ЛИЦЕЙ № 12'!I443+'СШ № 6'!I443+'СШ № 8'!I443+'СШ № 13'!I443+'СШ № 16'!I443+'СШ № 17'!I443+' СШ № 23'!I443+'СШ № 31'!I443+' СШ №34'!I443+' СШ № 42'!I443+'СШ № 44'!I443+' СШ № 45'!I443+'СШ № 46'!I443+'СШ № 50'!I443+'СШ № 53'!I443+'СШ № 55'!I443+'СШ № 62'!I443+'СШ № 63'!I443+'СШ № 64'!I443+'СШ № 65'!I443+' СШ № 76'!I443+'СШ № 78'!I443+'СШ № 79'!I443+'СШ № 81'!I443+'СШ № 89'!I443+'СШ № 90'!I443+' СШ № 93'!I443+'СШ № 94'!I443+'СШ № 135'!I443+'СШ № 137'!I443+'СШ № 148'!I443</f>
        <v>1618.5</v>
      </c>
      <c r="J443" s="73">
        <f t="shared" si="7"/>
        <v>99.112063686466627</v>
      </c>
      <c r="K443" s="73">
        <f>J443</f>
        <v>99.112063686466627</v>
      </c>
      <c r="L443" s="89"/>
      <c r="M443" s="144"/>
      <c r="N443" s="94"/>
    </row>
    <row r="444" spans="1:14" ht="43.5" hidden="1" customHeight="1" x14ac:dyDescent="0.25">
      <c r="A444" s="30"/>
      <c r="B444" s="13" t="s">
        <v>141</v>
      </c>
      <c r="C444" s="90" t="s">
        <v>267</v>
      </c>
      <c r="D444" s="86" t="s">
        <v>10</v>
      </c>
      <c r="E444" s="5" t="s">
        <v>11</v>
      </c>
      <c r="F444" s="6" t="s">
        <v>84</v>
      </c>
      <c r="G444" s="7" t="s">
        <v>12</v>
      </c>
      <c r="H444" s="8">
        <f>'Гимназия № 4'!H444+'Гимназия № 6'!H444+'ГИМНАЗИЯ № 7'!H444+'Гимназия № 10'!H444+'ГИМНАЗИЯ № 11'!H444+'ГИМНАЗИЯ № 14'!H444+'ГИМНАЗИЯ № 15'!H444+'ЛИЦЕЙ № 3'!H444+'ЛИЦЕЙ № 6'!H444+'ЛИЦЕЙ № 9'!H444+'ЛИЦЕЙ № 11'!H444+'ЛИЦЕЙ № 12'!H444+'СШ № 6'!H444+'СШ № 8'!H444+'СШ № 13'!H444+'СШ № 16'!H444+'СШ № 17'!H444+' СШ № 23'!H444+'СШ № 31'!H444+' СШ №34'!H444+' СШ № 42'!H444+'СШ № 44'!H444+' СШ № 45'!H444+'СШ № 46'!H444+'СШ № 50'!H444+'СШ № 53'!H444+'СШ № 55'!H444+'СШ № 62'!H444+'СШ № 63'!H444+'СШ № 64'!H444+'СШ № 65'!H444+' СШ № 76'!H444+'СШ № 78'!H444+'СШ № 79'!H444+'СШ № 81'!H444+'СШ № 89'!H444+'СШ № 90'!H444+' СШ № 93'!H444+'СШ № 94'!H444+'СШ № 135'!H444+'СШ № 137'!H444+'СШ № 148'!H444</f>
        <v>0</v>
      </c>
      <c r="I444" s="8">
        <f>'Гимназия № 4'!I444+'Гимназия № 6'!I444+'ГИМНАЗИЯ № 7'!I444+'Гимназия № 10'!I444+'ГИМНАЗИЯ № 11'!I444+'ГИМНАЗИЯ № 14'!I444+'ГИМНАЗИЯ № 15'!I444+'ЛИЦЕЙ № 3'!I444+'ЛИЦЕЙ № 6'!I444+'ЛИЦЕЙ № 9'!I444+'ЛИЦЕЙ № 11'!I444+'ЛИЦЕЙ № 12'!I444+'СШ № 6'!I444+'СШ № 8'!I444+'СШ № 13'!I444+'СШ № 16'!I444+'СШ № 17'!I444+' СШ № 23'!I444+'СШ № 31'!I444+' СШ №34'!I444+' СШ № 42'!I444+'СШ № 44'!I444+' СШ № 45'!I444+'СШ № 46'!I444+'СШ № 50'!I444+'СШ № 53'!I444+'СШ № 55'!I444+'СШ № 62'!I444+'СШ № 63'!I444+'СШ № 64'!I444+'СШ № 65'!I444+' СШ № 76'!I444+'СШ № 78'!I444+'СШ № 79'!I444+'СШ № 81'!I444+'СШ № 89'!I444+'СШ № 90'!I444+' СШ № 93'!I444+'СШ № 94'!I444+'СШ № 135'!I444+'СШ № 137'!I444+'СШ № 148'!I444</f>
        <v>0</v>
      </c>
      <c r="J444" s="73" t="e">
        <f t="shared" si="7"/>
        <v>#DIV/0!</v>
      </c>
      <c r="K444" s="104" t="e">
        <f>(J444+J445+J446)/3</f>
        <v>#DIV/0!</v>
      </c>
      <c r="L444" s="75"/>
      <c r="M444" s="144"/>
      <c r="N444" s="28"/>
    </row>
    <row r="445" spans="1:14" ht="43.5" hidden="1" customHeight="1" x14ac:dyDescent="0.25">
      <c r="A445" s="30"/>
      <c r="B445" s="14"/>
      <c r="C445" s="90"/>
      <c r="D445" s="87"/>
      <c r="E445" s="5" t="s">
        <v>11</v>
      </c>
      <c r="F445" s="12" t="s">
        <v>83</v>
      </c>
      <c r="G445" s="7" t="s">
        <v>12</v>
      </c>
      <c r="H445" s="8">
        <f>'Гимназия № 4'!H445+'Гимназия № 6'!H445+'ГИМНАЗИЯ № 7'!H445+'Гимназия № 10'!H445+'ГИМНАЗИЯ № 11'!H445+'ГИМНАЗИЯ № 14'!H445+'ГИМНАЗИЯ № 15'!H445+'ЛИЦЕЙ № 3'!H445+'ЛИЦЕЙ № 6'!H445+'ЛИЦЕЙ № 9'!H445+'ЛИЦЕЙ № 11'!H445+'ЛИЦЕЙ № 12'!H445+'СШ № 6'!H445+'СШ № 8'!H445+'СШ № 13'!H445+'СШ № 16'!H445+'СШ № 17'!H445+' СШ № 23'!H445+'СШ № 31'!H445+' СШ №34'!H445+' СШ № 42'!H445+'СШ № 44'!H445+' СШ № 45'!H445+'СШ № 46'!H445+'СШ № 50'!H445+'СШ № 53'!H445+'СШ № 55'!H445+'СШ № 62'!H445+'СШ № 63'!H445+'СШ № 64'!H445+'СШ № 65'!H445+' СШ № 76'!H445+'СШ № 78'!H445+'СШ № 79'!H445+'СШ № 81'!H445+'СШ № 89'!H445+'СШ № 90'!H445+' СШ № 93'!H445+'СШ № 94'!H445+'СШ № 135'!H445+'СШ № 137'!H445+'СШ № 148'!H445</f>
        <v>0</v>
      </c>
      <c r="I445" s="8">
        <f>'Гимназия № 4'!I445+'Гимназия № 6'!I445+'ГИМНАЗИЯ № 7'!I445+'Гимназия № 10'!I445+'ГИМНАЗИЯ № 11'!I445+'ГИМНАЗИЯ № 14'!I445+'ГИМНАЗИЯ № 15'!I445+'ЛИЦЕЙ № 3'!I445+'ЛИЦЕЙ № 6'!I445+'ЛИЦЕЙ № 9'!I445+'ЛИЦЕЙ № 11'!I445+'ЛИЦЕЙ № 12'!I445+'СШ № 6'!I445+'СШ № 8'!I445+'СШ № 13'!I445+'СШ № 16'!I445+'СШ № 17'!I445+' СШ № 23'!I445+'СШ № 31'!I445+' СШ №34'!I445+' СШ № 42'!I445+'СШ № 44'!I445+' СШ № 45'!I445+'СШ № 46'!I445+'СШ № 50'!I445+'СШ № 53'!I445+'СШ № 55'!I445+'СШ № 62'!I445+'СШ № 63'!I445+'СШ № 64'!I445+'СШ № 65'!I445+' СШ № 76'!I445+'СШ № 78'!I445+'СШ № 79'!I445+'СШ № 81'!I445+'СШ № 89'!I445+'СШ № 90'!I445+' СШ № 93'!I445+'СШ № 94'!I445+'СШ № 135'!I445+'СШ № 137'!I445+'СШ № 148'!I445</f>
        <v>0</v>
      </c>
      <c r="J445" s="73" t="e">
        <f t="shared" si="7"/>
        <v>#DIV/0!</v>
      </c>
      <c r="K445" s="112"/>
      <c r="L445" s="75"/>
      <c r="M445" s="144"/>
      <c r="N445" s="28"/>
    </row>
    <row r="446" spans="1:14" ht="43.5" hidden="1" customHeight="1" x14ac:dyDescent="0.25">
      <c r="A446" s="30"/>
      <c r="B446" s="14"/>
      <c r="C446" s="90"/>
      <c r="D446" s="87"/>
      <c r="E446" s="5" t="s">
        <v>11</v>
      </c>
      <c r="F446" s="6" t="s">
        <v>87</v>
      </c>
      <c r="G446" s="7" t="s">
        <v>12</v>
      </c>
      <c r="H446" s="8">
        <f>'Гимназия № 4'!H446+'Гимназия № 6'!H446+'ГИМНАЗИЯ № 7'!H446+'Гимназия № 10'!H446+'ГИМНАЗИЯ № 11'!H446+'ГИМНАЗИЯ № 14'!H446+'ГИМНАЗИЯ № 15'!H446+'ЛИЦЕЙ № 3'!H446+'ЛИЦЕЙ № 6'!H446+'ЛИЦЕЙ № 9'!H446+'ЛИЦЕЙ № 11'!H446+'ЛИЦЕЙ № 12'!H446+'СШ № 6'!H446+'СШ № 8'!H446+'СШ № 13'!H446+'СШ № 16'!H446+'СШ № 17'!H446+' СШ № 23'!H446+'СШ № 31'!H446+' СШ №34'!H446+' СШ № 42'!H446+'СШ № 44'!H446+' СШ № 45'!H446+'СШ № 46'!H446+'СШ № 50'!H446+'СШ № 53'!H446+'СШ № 55'!H446+'СШ № 62'!H446+'СШ № 63'!H446+'СШ № 64'!H446+'СШ № 65'!H446+' СШ № 76'!H446+'СШ № 78'!H446+'СШ № 79'!H446+'СШ № 81'!H446+'СШ № 89'!H446+'СШ № 90'!H446+' СШ № 93'!H446+'СШ № 94'!H446+'СШ № 135'!H446+'СШ № 137'!H446+'СШ № 148'!H446</f>
        <v>0</v>
      </c>
      <c r="I446" s="8">
        <f>'Гимназия № 4'!I446+'Гимназия № 6'!I446+'ГИМНАЗИЯ № 7'!I446+'Гимназия № 10'!I446+'ГИМНАЗИЯ № 11'!I446+'ГИМНАЗИЯ № 14'!I446+'ГИМНАЗИЯ № 15'!I446+'ЛИЦЕЙ № 3'!I446+'ЛИЦЕЙ № 6'!I446+'ЛИЦЕЙ № 9'!I446+'ЛИЦЕЙ № 11'!I446+'ЛИЦЕЙ № 12'!I446+'СШ № 6'!I446+'СШ № 8'!I446+'СШ № 13'!I446+'СШ № 16'!I446+'СШ № 17'!I446+' СШ № 23'!I446+'СШ № 31'!I446+' СШ №34'!I446+' СШ № 42'!I446+'СШ № 44'!I446+' СШ № 45'!I446+'СШ № 46'!I446+'СШ № 50'!I446+'СШ № 53'!I446+'СШ № 55'!I446+'СШ № 62'!I446+'СШ № 63'!I446+'СШ № 64'!I446+'СШ № 65'!I446+' СШ № 76'!I446+'СШ № 78'!I446+'СШ № 79'!I446+'СШ № 81'!I446+'СШ № 89'!I446+'СШ № 90'!I446+' СШ № 93'!I446+'СШ № 94'!I446+'СШ № 135'!I446+'СШ № 137'!I446+'СШ № 148'!I446</f>
        <v>0</v>
      </c>
      <c r="J446" s="73" t="e">
        <f t="shared" si="7"/>
        <v>#DIV/0!</v>
      </c>
      <c r="K446" s="113"/>
      <c r="L446" s="75"/>
      <c r="M446" s="144"/>
      <c r="N446" s="28"/>
    </row>
    <row r="447" spans="1:14" ht="43.5" hidden="1" customHeight="1" x14ac:dyDescent="0.25">
      <c r="A447" s="30"/>
      <c r="B447" s="15"/>
      <c r="C447" s="90"/>
      <c r="D447" s="87"/>
      <c r="E447" s="5" t="s">
        <v>14</v>
      </c>
      <c r="F447" s="1" t="s">
        <v>17</v>
      </c>
      <c r="G447" s="7" t="s">
        <v>15</v>
      </c>
      <c r="H447" s="8">
        <f>'Гимназия № 4'!H447+'Гимназия № 6'!H447+'ГИМНАЗИЯ № 7'!H447+'Гимназия № 10'!H447+'ГИМНАЗИЯ № 11'!H447+'ГИМНАЗИЯ № 14'!H447+'ГИМНАЗИЯ № 15'!H447+'ЛИЦЕЙ № 3'!H447+'ЛИЦЕЙ № 6'!H447+'ЛИЦЕЙ № 9'!H447+'ЛИЦЕЙ № 11'!H447+'ЛИЦЕЙ № 12'!H447+'СШ № 6'!H447+'СШ № 8'!H447+'СШ № 13'!H447+'СШ № 16'!H447+'СШ № 17'!H447+' СШ № 23'!H447+'СШ № 31'!H447+' СШ №34'!H447+' СШ № 42'!H447+'СШ № 44'!H447+' СШ № 45'!H447+'СШ № 46'!H447+'СШ № 50'!H447+'СШ № 53'!H447+'СШ № 55'!H447+'СШ № 62'!H447+'СШ № 63'!H447+'СШ № 64'!H447+'СШ № 65'!H447+' СШ № 76'!H447+'СШ № 78'!H447+'СШ № 79'!H447+'СШ № 81'!H447+'СШ № 89'!H447+'СШ № 90'!H447+' СШ № 93'!H447+'СШ № 94'!H447+'СШ № 135'!H447+'СШ № 137'!H447+'СШ № 148'!H447</f>
        <v>0</v>
      </c>
      <c r="I447" s="8">
        <f>'Гимназия № 4'!I447+'Гимназия № 6'!I447+'ГИМНАЗИЯ № 7'!I447+'Гимназия № 10'!I447+'ГИМНАЗИЯ № 11'!I447+'ГИМНАЗИЯ № 14'!I447+'ГИМНАЗИЯ № 15'!I447+'ЛИЦЕЙ № 3'!I447+'ЛИЦЕЙ № 6'!I447+'ЛИЦЕЙ № 9'!I447+'ЛИЦЕЙ № 11'!I447+'ЛИЦЕЙ № 12'!I447+'СШ № 6'!I447+'СШ № 8'!I447+'СШ № 13'!I447+'СШ № 16'!I447+'СШ № 17'!I447+' СШ № 23'!I447+'СШ № 31'!I447+' СШ №34'!I447+' СШ № 42'!I447+'СШ № 44'!I447+' СШ № 45'!I447+'СШ № 46'!I447+'СШ № 50'!I447+'СШ № 53'!I447+'СШ № 55'!I447+'СШ № 62'!I447+'СШ № 63'!I447+'СШ № 64'!I447+'СШ № 65'!I447+' СШ № 76'!I447+'СШ № 78'!I447+'СШ № 79'!I447+'СШ № 81'!I447+'СШ № 89'!I447+'СШ № 90'!I447+' СШ № 93'!I447+'СШ № 94'!I447+'СШ № 135'!I447+'СШ № 137'!I447+'СШ № 148'!I447</f>
        <v>0</v>
      </c>
      <c r="J447" s="73" t="e">
        <f t="shared" si="7"/>
        <v>#DIV/0!</v>
      </c>
      <c r="K447" s="73" t="e">
        <f>J447</f>
        <v>#DIV/0!</v>
      </c>
      <c r="L447" s="75"/>
      <c r="M447" s="144"/>
      <c r="N447" s="28"/>
    </row>
    <row r="448" spans="1:14" ht="43.5" hidden="1" customHeight="1" x14ac:dyDescent="0.25">
      <c r="A448" s="30"/>
      <c r="B448" s="13" t="s">
        <v>142</v>
      </c>
      <c r="C448" s="90" t="s">
        <v>268</v>
      </c>
      <c r="D448" s="86" t="s">
        <v>10</v>
      </c>
      <c r="E448" s="5" t="s">
        <v>11</v>
      </c>
      <c r="F448" s="6" t="s">
        <v>84</v>
      </c>
      <c r="G448" s="7" t="s">
        <v>12</v>
      </c>
      <c r="H448" s="8">
        <f>'Гимназия № 4'!H448+'Гимназия № 6'!H448+'ГИМНАЗИЯ № 7'!H448+'Гимназия № 10'!H448+'ГИМНАЗИЯ № 11'!H448+'ГИМНАЗИЯ № 14'!H448+'ГИМНАЗИЯ № 15'!H448+'ЛИЦЕЙ № 3'!H448+'ЛИЦЕЙ № 6'!H448+'ЛИЦЕЙ № 9'!H448+'ЛИЦЕЙ № 11'!H448+'ЛИЦЕЙ № 12'!H448+'СШ № 6'!H448+'СШ № 8'!H448+'СШ № 13'!H448+'СШ № 16'!H448+'СШ № 17'!H448+' СШ № 23'!H448+'СШ № 31'!H448+' СШ №34'!H448+' СШ № 42'!H448+'СШ № 44'!H448+' СШ № 45'!H448+'СШ № 46'!H448+'СШ № 50'!H448+'СШ № 53'!H448+'СШ № 55'!H448+'СШ № 62'!H448+'СШ № 63'!H448+'СШ № 64'!H448+'СШ № 65'!H448+' СШ № 76'!H448+'СШ № 78'!H448+'СШ № 79'!H448+'СШ № 81'!H448+'СШ № 89'!H448+'СШ № 90'!H448+' СШ № 93'!H448+'СШ № 94'!H448+'СШ № 135'!H448+'СШ № 137'!H448+'СШ № 148'!H448</f>
        <v>0</v>
      </c>
      <c r="I448" s="8">
        <f>'Гимназия № 4'!I448+'Гимназия № 6'!I448+'ГИМНАЗИЯ № 7'!I448+'Гимназия № 10'!I448+'ГИМНАЗИЯ № 11'!I448+'ГИМНАЗИЯ № 14'!I448+'ГИМНАЗИЯ № 15'!I448+'ЛИЦЕЙ № 3'!I448+'ЛИЦЕЙ № 6'!I448+'ЛИЦЕЙ № 9'!I448+'ЛИЦЕЙ № 11'!I448+'ЛИЦЕЙ № 12'!I448+'СШ № 6'!I448+'СШ № 8'!I448+'СШ № 13'!I448+'СШ № 16'!I448+'СШ № 17'!I448+' СШ № 23'!I448+'СШ № 31'!I448+' СШ №34'!I448+' СШ № 42'!I448+'СШ № 44'!I448+' СШ № 45'!I448+'СШ № 46'!I448+'СШ № 50'!I448+'СШ № 53'!I448+'СШ № 55'!I448+'СШ № 62'!I448+'СШ № 63'!I448+'СШ № 64'!I448+'СШ № 65'!I448+' СШ № 76'!I448+'СШ № 78'!I448+'СШ № 79'!I448+'СШ № 81'!I448+'СШ № 89'!I448+'СШ № 90'!I448+' СШ № 93'!I448+'СШ № 94'!I448+'СШ № 135'!I448+'СШ № 137'!I448+'СШ № 148'!I448</f>
        <v>0</v>
      </c>
      <c r="J448" s="73" t="e">
        <f t="shared" si="7"/>
        <v>#DIV/0!</v>
      </c>
      <c r="K448" s="104" t="e">
        <f>(J448+J449+J450)/3</f>
        <v>#DIV/0!</v>
      </c>
      <c r="L448" s="88" t="e">
        <f>(K448+K451)/2</f>
        <v>#DIV/0!</v>
      </c>
      <c r="M448" s="144"/>
      <c r="N448" s="28"/>
    </row>
    <row r="449" spans="1:14" ht="43.5" hidden="1" customHeight="1" x14ac:dyDescent="0.25">
      <c r="A449" s="30"/>
      <c r="B449" s="14"/>
      <c r="C449" s="90"/>
      <c r="D449" s="87"/>
      <c r="E449" s="5" t="s">
        <v>11</v>
      </c>
      <c r="F449" s="12" t="s">
        <v>83</v>
      </c>
      <c r="G449" s="7" t="s">
        <v>12</v>
      </c>
      <c r="H449" s="8">
        <f>'Гимназия № 4'!H449+'Гимназия № 6'!H449+'ГИМНАЗИЯ № 7'!H449+'Гимназия № 10'!H449+'ГИМНАЗИЯ № 11'!H449+'ГИМНАЗИЯ № 14'!H449+'ГИМНАЗИЯ № 15'!H449+'ЛИЦЕЙ № 3'!H449+'ЛИЦЕЙ № 6'!H449+'ЛИЦЕЙ № 9'!H449+'ЛИЦЕЙ № 11'!H449+'ЛИЦЕЙ № 12'!H449+'СШ № 6'!H449+'СШ № 8'!H449+'СШ № 13'!H449+'СШ № 16'!H449+'СШ № 17'!H449+' СШ № 23'!H449+'СШ № 31'!H449+' СШ №34'!H449+' СШ № 42'!H449+'СШ № 44'!H449+' СШ № 45'!H449+'СШ № 46'!H449+'СШ № 50'!H449+'СШ № 53'!H449+'СШ № 55'!H449+'СШ № 62'!H449+'СШ № 63'!H449+'СШ № 64'!H449+'СШ № 65'!H449+' СШ № 76'!H449+'СШ № 78'!H449+'СШ № 79'!H449+'СШ № 81'!H449+'СШ № 89'!H449+'СШ № 90'!H449+' СШ № 93'!H449+'СШ № 94'!H449+'СШ № 135'!H449+'СШ № 137'!H449+'СШ № 148'!H449</f>
        <v>0</v>
      </c>
      <c r="I449" s="8">
        <f>'Гимназия № 4'!I449+'Гимназия № 6'!I449+'ГИМНАЗИЯ № 7'!I449+'Гимназия № 10'!I449+'ГИМНАЗИЯ № 11'!I449+'ГИМНАЗИЯ № 14'!I449+'ГИМНАЗИЯ № 15'!I449+'ЛИЦЕЙ № 3'!I449+'ЛИЦЕЙ № 6'!I449+'ЛИЦЕЙ № 9'!I449+'ЛИЦЕЙ № 11'!I449+'ЛИЦЕЙ № 12'!I449+'СШ № 6'!I449+'СШ № 8'!I449+'СШ № 13'!I449+'СШ № 16'!I449+'СШ № 17'!I449+' СШ № 23'!I449+'СШ № 31'!I449+' СШ №34'!I449+' СШ № 42'!I449+'СШ № 44'!I449+' СШ № 45'!I449+'СШ № 46'!I449+'СШ № 50'!I449+'СШ № 53'!I449+'СШ № 55'!I449+'СШ № 62'!I449+'СШ № 63'!I449+'СШ № 64'!I449+'СШ № 65'!I449+' СШ № 76'!I449+'СШ № 78'!I449+'СШ № 79'!I449+'СШ № 81'!I449+'СШ № 89'!I449+'СШ № 90'!I449+' СШ № 93'!I449+'СШ № 94'!I449+'СШ № 135'!I449+'СШ № 137'!I449+'СШ № 148'!I449</f>
        <v>0</v>
      </c>
      <c r="J449" s="73" t="e">
        <f t="shared" si="7"/>
        <v>#DIV/0!</v>
      </c>
      <c r="K449" s="112"/>
      <c r="L449" s="114"/>
      <c r="M449" s="144"/>
      <c r="N449" s="28"/>
    </row>
    <row r="450" spans="1:14" ht="43.5" hidden="1" customHeight="1" x14ac:dyDescent="0.25">
      <c r="A450" s="30"/>
      <c r="B450" s="3"/>
      <c r="C450" s="90"/>
      <c r="D450" s="87"/>
      <c r="E450" s="5" t="s">
        <v>11</v>
      </c>
      <c r="F450" s="6" t="s">
        <v>87</v>
      </c>
      <c r="G450" s="7" t="s">
        <v>12</v>
      </c>
      <c r="H450" s="8">
        <f>'Гимназия № 4'!H450+'Гимназия № 6'!H450+'ГИМНАЗИЯ № 7'!H450+'Гимназия № 10'!H450+'ГИМНАЗИЯ № 11'!H450+'ГИМНАЗИЯ № 14'!H450+'ГИМНАЗИЯ № 15'!H450+'ЛИЦЕЙ № 3'!H450+'ЛИЦЕЙ № 6'!H450+'ЛИЦЕЙ № 9'!H450+'ЛИЦЕЙ № 11'!H450+'ЛИЦЕЙ № 12'!H450+'СШ № 6'!H450+'СШ № 8'!H450+'СШ № 13'!H450+'СШ № 16'!H450+'СШ № 17'!H450+' СШ № 23'!H450+'СШ № 31'!H450+' СШ №34'!H450+' СШ № 42'!H450+'СШ № 44'!H450+' СШ № 45'!H450+'СШ № 46'!H450+'СШ № 50'!H450+'СШ № 53'!H450+'СШ № 55'!H450+'СШ № 62'!H450+'СШ № 63'!H450+'СШ № 64'!H450+'СШ № 65'!H450+' СШ № 76'!H450+'СШ № 78'!H450+'СШ № 79'!H450+'СШ № 81'!H450+'СШ № 89'!H450+'СШ № 90'!H450+' СШ № 93'!H450+'СШ № 94'!H450+'СШ № 135'!H450+'СШ № 137'!H450+'СШ № 148'!H450</f>
        <v>0</v>
      </c>
      <c r="I450" s="8">
        <f>'Гимназия № 4'!I450+'Гимназия № 6'!I450+'ГИМНАЗИЯ № 7'!I450+'Гимназия № 10'!I450+'ГИМНАЗИЯ № 11'!I450+'ГИМНАЗИЯ № 14'!I450+'ГИМНАЗИЯ № 15'!I450+'ЛИЦЕЙ № 3'!I450+'ЛИЦЕЙ № 6'!I450+'ЛИЦЕЙ № 9'!I450+'ЛИЦЕЙ № 11'!I450+'ЛИЦЕЙ № 12'!I450+'СШ № 6'!I450+'СШ № 8'!I450+'СШ № 13'!I450+'СШ № 16'!I450+'СШ № 17'!I450+' СШ № 23'!I450+'СШ № 31'!I450+' СШ №34'!I450+' СШ № 42'!I450+'СШ № 44'!I450+' СШ № 45'!I450+'СШ № 46'!I450+'СШ № 50'!I450+'СШ № 53'!I450+'СШ № 55'!I450+'СШ № 62'!I450+'СШ № 63'!I450+'СШ № 64'!I450+'СШ № 65'!I450+' СШ № 76'!I450+'СШ № 78'!I450+'СШ № 79'!I450+'СШ № 81'!I450+'СШ № 89'!I450+'СШ № 90'!I450+' СШ № 93'!I450+'СШ № 94'!I450+'СШ № 135'!I450+'СШ № 137'!I450+'СШ № 148'!I450</f>
        <v>0</v>
      </c>
      <c r="J450" s="73" t="e">
        <f t="shared" si="7"/>
        <v>#DIV/0!</v>
      </c>
      <c r="K450" s="113"/>
      <c r="L450" s="114"/>
      <c r="M450" s="144"/>
      <c r="N450" s="28"/>
    </row>
    <row r="451" spans="1:14" ht="43.5" hidden="1" customHeight="1" x14ac:dyDescent="0.25">
      <c r="A451" s="30"/>
      <c r="B451" s="4"/>
      <c r="C451" s="90"/>
      <c r="D451" s="87"/>
      <c r="E451" s="5" t="s">
        <v>14</v>
      </c>
      <c r="F451" s="1" t="s">
        <v>17</v>
      </c>
      <c r="G451" s="7" t="s">
        <v>15</v>
      </c>
      <c r="H451" s="8">
        <f>'Гимназия № 4'!H451+'Гимназия № 6'!H451+'ГИМНАЗИЯ № 7'!H451+'Гимназия № 10'!H451+'ГИМНАЗИЯ № 11'!H451+'ГИМНАЗИЯ № 14'!H451+'ГИМНАЗИЯ № 15'!H451+'ЛИЦЕЙ № 3'!H451+'ЛИЦЕЙ № 6'!H451+'ЛИЦЕЙ № 9'!H451+'ЛИЦЕЙ № 11'!H451+'ЛИЦЕЙ № 12'!H451+'СШ № 6'!H451+'СШ № 8'!H451+'СШ № 13'!H451+'СШ № 16'!H451+'СШ № 17'!H451+' СШ № 23'!H451+'СШ № 31'!H451+' СШ №34'!H451+' СШ № 42'!H451+'СШ № 44'!H451+' СШ № 45'!H451+'СШ № 46'!H451+'СШ № 50'!H451+'СШ № 53'!H451+'СШ № 55'!H451+'СШ № 62'!H451+'СШ № 63'!H451+'СШ № 64'!H451+'СШ № 65'!H451+' СШ № 76'!H451+'СШ № 78'!H451+'СШ № 79'!H451+'СШ № 81'!H451+'СШ № 89'!H451+'СШ № 90'!H451+' СШ № 93'!H451+'СШ № 94'!H451+'СШ № 135'!H451+'СШ № 137'!H451+'СШ № 148'!H451</f>
        <v>0</v>
      </c>
      <c r="I451" s="8">
        <f>'Гимназия № 4'!I451+'Гимназия № 6'!I451+'ГИМНАЗИЯ № 7'!I451+'Гимназия № 10'!I451+'ГИМНАЗИЯ № 11'!I451+'ГИМНАЗИЯ № 14'!I451+'ГИМНАЗИЯ № 15'!I451+'ЛИЦЕЙ № 3'!I451+'ЛИЦЕЙ № 6'!I451+'ЛИЦЕЙ № 9'!I451+'ЛИЦЕЙ № 11'!I451+'ЛИЦЕЙ № 12'!I451+'СШ № 6'!I451+'СШ № 8'!I451+'СШ № 13'!I451+'СШ № 16'!I451+'СШ № 17'!I451+' СШ № 23'!I451+'СШ № 31'!I451+' СШ №34'!I451+' СШ № 42'!I451+'СШ № 44'!I451+' СШ № 45'!I451+'СШ № 46'!I451+'СШ № 50'!I451+'СШ № 53'!I451+'СШ № 55'!I451+'СШ № 62'!I451+'СШ № 63'!I451+'СШ № 64'!I451+'СШ № 65'!I451+' СШ № 76'!I451+'СШ № 78'!I451+'СШ № 79'!I451+'СШ № 81'!I451+'СШ № 89'!I451+'СШ № 90'!I451+' СШ № 93'!I451+'СШ № 94'!I451+'СШ № 135'!I451+'СШ № 137'!I451+'СШ № 148'!I451</f>
        <v>0</v>
      </c>
      <c r="J451" s="73" t="e">
        <f t="shared" si="7"/>
        <v>#DIV/0!</v>
      </c>
      <c r="K451" s="73" t="e">
        <f>J451</f>
        <v>#DIV/0!</v>
      </c>
      <c r="L451" s="89"/>
      <c r="M451" s="144"/>
      <c r="N451" s="28"/>
    </row>
    <row r="452" spans="1:14" ht="67.5" customHeight="1" x14ac:dyDescent="0.25">
      <c r="A452" s="30"/>
      <c r="B452" s="13" t="s">
        <v>117</v>
      </c>
      <c r="C452" s="90" t="s">
        <v>269</v>
      </c>
      <c r="D452" s="86" t="s">
        <v>10</v>
      </c>
      <c r="E452" s="5" t="s">
        <v>11</v>
      </c>
      <c r="F452" s="6" t="s">
        <v>83</v>
      </c>
      <c r="G452" s="7" t="s">
        <v>12</v>
      </c>
      <c r="H452" s="8">
        <f>'Гимназия № 4'!H452+'Гимназия № 6'!H452+'ГИМНАЗИЯ № 7'!H452+'Гимназия № 10'!H452+'ГИМНАЗИЯ № 11'!H452+'ГИМНАЗИЯ № 14'!H452+'ГИМНАЗИЯ № 15'!H452+'ЛИЦЕЙ № 3'!H452+'ЛИЦЕЙ № 6'!H452+'ЛИЦЕЙ № 9'!H452+'ЛИЦЕЙ № 11'!H452+'ЛИЦЕЙ № 12'!H452+'СШ № 6'!H452+'СШ № 8'!H452+'СШ № 13'!H452+'СШ № 16'!H452+'СШ № 17'!H452+' СШ № 23'!H452+'СШ № 31'!H452+' СШ №34'!H452+' СШ № 42'!H452+'СШ № 44'!H452+' СШ № 45'!H452+'СШ № 46'!H452+'СШ № 50'!H452+'СШ № 53'!H452+'СШ № 55'!H452+'СШ № 62'!H452+'СШ № 63'!H452+'СШ № 64'!H452+'СШ № 65'!H452+' СШ № 76'!H452+'СШ № 78'!H452+'СШ № 79'!H452+'СШ № 81'!H452+'СШ № 89'!H452+'СШ № 90'!H452+' СШ № 93'!H452+'СШ № 94'!H452+'СШ № 135'!H452+'СШ № 137'!H452+'СШ № 148'!H452</f>
        <v>10</v>
      </c>
      <c r="I452" s="8">
        <f>'Гимназия № 4'!I452+'Гимназия № 6'!I452+'ГИМНАЗИЯ № 7'!I452+'Гимназия № 10'!I452+'ГИМНАЗИЯ № 11'!I452+'ГИМНАЗИЯ № 14'!I452+'ГИМНАЗИЯ № 15'!I452+'ЛИЦЕЙ № 3'!I452+'ЛИЦЕЙ № 6'!I452+'ЛИЦЕЙ № 9'!I452+'ЛИЦЕЙ № 11'!I452+'ЛИЦЕЙ № 12'!I452+'СШ № 6'!I452+'СШ № 8'!I452+'СШ № 13'!I452+'СШ № 16'!I452+'СШ № 17'!I452+' СШ № 23'!I452+'СШ № 31'!I452+' СШ №34'!I452+' СШ № 42'!I452+'СШ № 44'!I452+' СШ № 45'!I452+'СШ № 46'!I452+'СШ № 50'!I452+'СШ № 53'!I452+'СШ № 55'!I452+'СШ № 62'!I452+'СШ № 63'!I452+'СШ № 64'!I452+'СШ № 65'!I452+' СШ № 76'!I452+'СШ № 78'!I452+'СШ № 79'!I452+'СШ № 81'!I452+'СШ № 89'!I452+'СШ № 90'!I452+' СШ № 93'!I452+'СШ № 94'!I452+'СШ № 135'!I452+'СШ № 137'!I452+'СШ № 148'!I452</f>
        <v>10.3</v>
      </c>
      <c r="J452" s="73">
        <f>IF(H452/I452*100&gt;100,100,H452/I452*100)</f>
        <v>97.087378640776691</v>
      </c>
      <c r="K452" s="104">
        <f>(J452+J453+J454)/3</f>
        <v>99.029126213592235</v>
      </c>
      <c r="L452" s="88">
        <f>(K452+K455)/2</f>
        <v>99.514563106796118</v>
      </c>
      <c r="M452" s="144"/>
      <c r="N452" s="92"/>
    </row>
    <row r="453" spans="1:14" ht="67.5" customHeight="1" x14ac:dyDescent="0.25">
      <c r="A453" s="30"/>
      <c r="B453" s="14"/>
      <c r="C453" s="90"/>
      <c r="D453" s="87"/>
      <c r="E453" s="5" t="s">
        <v>11</v>
      </c>
      <c r="F453" s="12" t="s">
        <v>84</v>
      </c>
      <c r="G453" s="7" t="s">
        <v>12</v>
      </c>
      <c r="H453" s="8">
        <f>'Гимназия № 4'!H453+'Гимназия № 6'!H453+'ГИМНАЗИЯ № 7'!H453+'Гимназия № 10'!H453+'ГИМНАЗИЯ № 11'!H453+'ГИМНАЗИЯ № 14'!H453+'ГИМНАЗИЯ № 15'!H453+'ЛИЦЕЙ № 3'!H453+'ЛИЦЕЙ № 6'!H453+'ЛИЦЕЙ № 9'!H453+'ЛИЦЕЙ № 11'!H453+'ЛИЦЕЙ № 12'!H453+'СШ № 6'!H453+'СШ № 8'!H453+'СШ № 13'!H453+'СШ № 16'!H453+'СШ № 17'!H453+' СШ № 23'!H453+'СШ № 31'!H453+' СШ №34'!H453+' СШ № 42'!H453+'СШ № 44'!H453+' СШ № 45'!H453+'СШ № 46'!H453+'СШ № 50'!H453+'СШ № 53'!H453+'СШ № 55'!H453+'СШ № 62'!H453+'СШ № 63'!H453+'СШ № 64'!H453+'СШ № 65'!H453+' СШ № 76'!H453+'СШ № 78'!H453+'СШ № 79'!H453+'СШ № 81'!H453+'СШ № 89'!H453+'СШ № 90'!H453+' СШ № 93'!H453+'СШ № 94'!H453+'СШ № 135'!H453+'СШ № 137'!H453+'СШ № 148'!H453</f>
        <v>100</v>
      </c>
      <c r="I453" s="8">
        <f>'Гимназия № 4'!I453+'Гимназия № 6'!I453+'ГИМНАЗИЯ № 7'!I453+'Гимназия № 10'!I453+'ГИМНАЗИЯ № 11'!I453+'ГИМНАЗИЯ № 14'!I453+'ГИМНАЗИЯ № 15'!I453+'ЛИЦЕЙ № 3'!I453+'ЛИЦЕЙ № 6'!I453+'ЛИЦЕЙ № 9'!I453+'ЛИЦЕЙ № 11'!I453+'ЛИЦЕЙ № 12'!I453+'СШ № 6'!I453+'СШ № 8'!I453+'СШ № 13'!I453+'СШ № 16'!I453+'СШ № 17'!I453+' СШ № 23'!I453+'СШ № 31'!I453+' СШ №34'!I453+' СШ № 42'!I453+'СШ № 44'!I453+' СШ № 45'!I453+'СШ № 46'!I453+'СШ № 50'!I453+'СШ № 53'!I453+'СШ № 55'!I453+'СШ № 62'!I453+'СШ № 63'!I453+'СШ № 64'!I453+'СШ № 65'!I453+' СШ № 76'!I453+'СШ № 78'!I453+'СШ № 79'!I453+'СШ № 81'!I453+'СШ № 89'!I453+'СШ № 90'!I453+' СШ № 93'!I453+'СШ № 94'!I453+'СШ № 135'!I453+'СШ № 137'!I453+'СШ № 148'!I453</f>
        <v>100</v>
      </c>
      <c r="J453" s="73">
        <f t="shared" si="7"/>
        <v>100</v>
      </c>
      <c r="K453" s="112"/>
      <c r="L453" s="114"/>
      <c r="M453" s="144"/>
      <c r="N453" s="93"/>
    </row>
    <row r="454" spans="1:14" ht="67.5" customHeight="1" x14ac:dyDescent="0.25">
      <c r="A454" s="30"/>
      <c r="B454" s="14"/>
      <c r="C454" s="90"/>
      <c r="D454" s="87"/>
      <c r="E454" s="5" t="s">
        <v>11</v>
      </c>
      <c r="F454" s="6" t="s">
        <v>85</v>
      </c>
      <c r="G454" s="7" t="s">
        <v>12</v>
      </c>
      <c r="H454" s="8">
        <f>'Гимназия № 4'!H454+'Гимназия № 6'!H454+'ГИМНАЗИЯ № 7'!H454+'Гимназия № 10'!H454+'ГИМНАЗИЯ № 11'!H454+'ГИМНАЗИЯ № 14'!H454+'ГИМНАЗИЯ № 15'!H454+'ЛИЦЕЙ № 3'!H454+'ЛИЦЕЙ № 6'!H454+'ЛИЦЕЙ № 9'!H454+'ЛИЦЕЙ № 11'!H454+'ЛИЦЕЙ № 12'!H454+'СШ № 6'!H454+'СШ № 8'!H454+'СШ № 13'!H454+'СШ № 16'!H454+'СШ № 17'!H454+' СШ № 23'!H454+'СШ № 31'!H454+' СШ №34'!H454+' СШ № 42'!H454+'СШ № 44'!H454+' СШ № 45'!H454+'СШ № 46'!H454+'СШ № 50'!H454+'СШ № 53'!H454+'СШ № 55'!H454+'СШ № 62'!H454+'СШ № 63'!H454+'СШ № 64'!H454+'СШ № 65'!H454+' СШ № 76'!H454+'СШ № 78'!H454+'СШ № 79'!H454+'СШ № 81'!H454+'СШ № 89'!H454+'СШ № 90'!H454+' СШ № 93'!H454+'СШ № 94'!H454+'СШ № 135'!H454+'СШ № 137'!H454+'СШ № 148'!H454</f>
        <v>100</v>
      </c>
      <c r="I454" s="8">
        <f>'Гимназия № 4'!I454+'Гимназия № 6'!I454+'ГИМНАЗИЯ № 7'!I454+'Гимназия № 10'!I454+'ГИМНАЗИЯ № 11'!I454+'ГИМНАЗИЯ № 14'!I454+'ГИМНАЗИЯ № 15'!I454+'ЛИЦЕЙ № 3'!I454+'ЛИЦЕЙ № 6'!I454+'ЛИЦЕЙ № 9'!I454+'ЛИЦЕЙ № 11'!I454+'ЛИЦЕЙ № 12'!I454+'СШ № 6'!I454+'СШ № 8'!I454+'СШ № 13'!I454+'СШ № 16'!I454+'СШ № 17'!I454+' СШ № 23'!I454+'СШ № 31'!I454+' СШ №34'!I454+' СШ № 42'!I454+'СШ № 44'!I454+' СШ № 45'!I454+'СШ № 46'!I454+'СШ № 50'!I454+'СШ № 53'!I454+'СШ № 55'!I454+'СШ № 62'!I454+'СШ № 63'!I454+'СШ № 64'!I454+'СШ № 65'!I454+' СШ № 76'!I454+'СШ № 78'!I454+'СШ № 79'!I454+'СШ № 81'!I454+'СШ № 89'!I454+'СШ № 90'!I454+' СШ № 93'!I454+'СШ № 94'!I454+'СШ № 135'!I454+'СШ № 137'!I454+'СШ № 148'!I454</f>
        <v>100</v>
      </c>
      <c r="J454" s="73">
        <f t="shared" si="7"/>
        <v>100</v>
      </c>
      <c r="K454" s="113"/>
      <c r="L454" s="114"/>
      <c r="M454" s="144"/>
      <c r="N454" s="93"/>
    </row>
    <row r="455" spans="1:14" ht="43.5" customHeight="1" x14ac:dyDescent="0.25">
      <c r="A455" s="30"/>
      <c r="B455" s="15"/>
      <c r="C455" s="90"/>
      <c r="D455" s="87"/>
      <c r="E455" s="5" t="s">
        <v>14</v>
      </c>
      <c r="F455" s="1" t="s">
        <v>17</v>
      </c>
      <c r="G455" s="7" t="s">
        <v>15</v>
      </c>
      <c r="H455" s="8">
        <f>'Гимназия № 4'!H455+'Гимназия № 6'!H455+'ГИМНАЗИЯ № 7'!H455+'Гимназия № 10'!H455+'ГИМНАЗИЯ № 11'!H455+'ГИМНАЗИЯ № 14'!H455+'ГИМНАЗИЯ № 15'!H455+'ЛИЦЕЙ № 3'!H455+'ЛИЦЕЙ № 6'!H455+'ЛИЦЕЙ № 9'!H455+'ЛИЦЕЙ № 11'!H455+'ЛИЦЕЙ № 12'!H455+'СШ № 6'!H455+'СШ № 8'!H455+'СШ № 13'!H455+'СШ № 16'!H455+'СШ № 17'!H455+' СШ № 23'!H455+'СШ № 31'!H455+' СШ №34'!H455+' СШ № 42'!H455+'СШ № 44'!H455+' СШ № 45'!H455+'СШ № 46'!H455+'СШ № 50'!H455+'СШ № 53'!H455+'СШ № 55'!H455+'СШ № 62'!H455+'СШ № 63'!H455+'СШ № 64'!H455+'СШ № 65'!H455+' СШ № 76'!H455+'СШ № 78'!H455+'СШ № 79'!H455+'СШ № 81'!H455+'СШ № 89'!H455+'СШ № 90'!H455+' СШ № 93'!H455+'СШ № 94'!H455+'СШ № 135'!H455+'СШ № 137'!H455+'СШ № 148'!H455</f>
        <v>2</v>
      </c>
      <c r="I455" s="8">
        <f>'Гимназия № 4'!I455+'Гимназия № 6'!I455+'ГИМНАЗИЯ № 7'!I455+'Гимназия № 10'!I455+'ГИМНАЗИЯ № 11'!I455+'ГИМНАЗИЯ № 14'!I455+'ГИМНАЗИЯ № 15'!I455+'ЛИЦЕЙ № 3'!I455+'ЛИЦЕЙ № 6'!I455+'ЛИЦЕЙ № 9'!I455+'ЛИЦЕЙ № 11'!I455+'ЛИЦЕЙ № 12'!I455+'СШ № 6'!I455+'СШ № 8'!I455+'СШ № 13'!I455+'СШ № 16'!I455+'СШ № 17'!I455+' СШ № 23'!I455+'СШ № 31'!I455+' СШ №34'!I455+' СШ № 42'!I455+'СШ № 44'!I455+' СШ № 45'!I455+'СШ № 46'!I455+'СШ № 50'!I455+'СШ № 53'!I455+'СШ № 55'!I455+'СШ № 62'!I455+'СШ № 63'!I455+'СШ № 64'!I455+'СШ № 65'!I455+' СШ № 76'!I455+'СШ № 78'!I455+'СШ № 79'!I455+'СШ № 81'!I455+'СШ № 89'!I455+'СШ № 90'!I455+' СШ № 93'!I455+'СШ № 94'!I455+'СШ № 135'!I455+'СШ № 137'!I455+'СШ № 148'!I455</f>
        <v>2</v>
      </c>
      <c r="J455" s="73">
        <f t="shared" si="7"/>
        <v>100</v>
      </c>
      <c r="K455" s="73">
        <f>J455</f>
        <v>100</v>
      </c>
      <c r="L455" s="89"/>
      <c r="M455" s="144"/>
      <c r="N455" s="94"/>
    </row>
    <row r="456" spans="1:14" ht="63.75" customHeight="1" x14ac:dyDescent="0.25">
      <c r="A456" s="30"/>
      <c r="B456" s="13" t="s">
        <v>118</v>
      </c>
      <c r="C456" s="90" t="s">
        <v>270</v>
      </c>
      <c r="D456" s="86" t="s">
        <v>10</v>
      </c>
      <c r="E456" s="5" t="s">
        <v>11</v>
      </c>
      <c r="F456" s="6" t="s">
        <v>83</v>
      </c>
      <c r="G456" s="7" t="s">
        <v>12</v>
      </c>
      <c r="H456" s="8">
        <f>'Гимназия № 4'!H456+'Гимназия № 6'!H456+'ГИМНАЗИЯ № 7'!H456+'Гимназия № 10'!H456+'ГИМНАЗИЯ № 11'!H456+'ГИМНАЗИЯ № 14'!H456+'ГИМНАЗИЯ № 15'!H456+'ЛИЦЕЙ № 3'!H456+'ЛИЦЕЙ № 6'!H456+'ЛИЦЕЙ № 9'!H456+'ЛИЦЕЙ № 11'!H456+'ЛИЦЕЙ № 12'!H456+'СШ № 6'!H456+'СШ № 8'!H456+'СШ № 13'!H456+'СШ № 16'!H456+'СШ № 17'!H456+' СШ № 23'!H456+'СШ № 31'!H456+' СШ №34'!H456+' СШ № 42'!H456+'СШ № 44'!H456+' СШ № 45'!H456+'СШ № 46'!H456+'СШ № 50'!H456+'СШ № 53'!H456+'СШ № 55'!H456+'СШ № 62'!H456+'СШ № 63'!H456+'СШ № 64'!H456+'СШ № 65'!H456+' СШ № 76'!H456+'СШ № 78'!H456+'СШ № 79'!H456+'СШ № 81'!H456+'СШ № 89'!H456+'СШ № 90'!H456+' СШ № 93'!H456+'СШ № 94'!H456+'СШ № 135'!H456+'СШ № 137'!H456+'СШ № 148'!H456</f>
        <v>70</v>
      </c>
      <c r="I456" s="8">
        <f>'Гимназия № 4'!I456+'Гимназия № 6'!I456+'ГИМНАЗИЯ № 7'!I456+'Гимназия № 10'!I456+'ГИМНАЗИЯ № 11'!I456+'ГИМНАЗИЯ № 14'!I456+'ГИМНАЗИЯ № 15'!I456+'ЛИЦЕЙ № 3'!I456+'ЛИЦЕЙ № 6'!I456+'ЛИЦЕЙ № 9'!I456+'ЛИЦЕЙ № 11'!I456+'ЛИЦЕЙ № 12'!I456+'СШ № 6'!I456+'СШ № 8'!I456+'СШ № 13'!I456+'СШ № 16'!I456+'СШ № 17'!I456+' СШ № 23'!I456+'СШ № 31'!I456+' СШ №34'!I456+' СШ № 42'!I456+'СШ № 44'!I456+' СШ № 45'!I456+'СШ № 46'!I456+'СШ № 50'!I456+'СШ № 53'!I456+'СШ № 55'!I456+'СШ № 62'!I456+'СШ № 63'!I456+'СШ № 64'!I456+'СШ № 65'!I456+' СШ № 76'!I456+'СШ № 78'!I456+'СШ № 79'!I456+'СШ № 81'!I456+'СШ № 89'!I456+'СШ № 90'!I456+' СШ № 93'!I456+'СШ № 94'!I456+'СШ № 135'!I456+'СШ № 137'!I456+'СШ № 148'!I456</f>
        <v>51.100999999999999</v>
      </c>
      <c r="J456" s="73">
        <f>IF(H456/I456*100&gt;100,100,H456/I456*100)</f>
        <v>100</v>
      </c>
      <c r="K456" s="104">
        <f>(J456+J457+J458)/3</f>
        <v>99.722222222222229</v>
      </c>
      <c r="L456" s="88">
        <f>(K456+K459)/2</f>
        <v>99.469806763285021</v>
      </c>
      <c r="M456" s="144"/>
      <c r="N456" s="92"/>
    </row>
    <row r="457" spans="1:14" ht="63.75" customHeight="1" x14ac:dyDescent="0.25">
      <c r="A457" s="30"/>
      <c r="B457" s="14"/>
      <c r="C457" s="90"/>
      <c r="D457" s="87"/>
      <c r="E457" s="5" t="s">
        <v>11</v>
      </c>
      <c r="F457" s="12" t="s">
        <v>84</v>
      </c>
      <c r="G457" s="7" t="s">
        <v>12</v>
      </c>
      <c r="H457" s="8">
        <f>'Гимназия № 4'!H457+'Гимназия № 6'!H457+'ГИМНАЗИЯ № 7'!H457+'Гимназия № 10'!H457+'ГИМНАЗИЯ № 11'!H457+'ГИМНАЗИЯ № 14'!H457+'ГИМНАЗИЯ № 15'!H457+'ЛИЦЕЙ № 3'!H457+'ЛИЦЕЙ № 6'!H457+'ЛИЦЕЙ № 9'!H457+'ЛИЦЕЙ № 11'!H457+'ЛИЦЕЙ № 12'!H457+'СШ № 6'!H457+'СШ № 8'!H457+'СШ № 13'!H457+'СШ № 16'!H457+'СШ № 17'!H457+' СШ № 23'!H457+'СШ № 31'!H457+' СШ №34'!H457+' СШ № 42'!H457+'СШ № 44'!H457+' СШ № 45'!H457+'СШ № 46'!H457+'СШ № 50'!H457+'СШ № 53'!H457+'СШ № 55'!H457+'СШ № 62'!H457+'СШ № 63'!H457+'СШ № 64'!H457+'СШ № 65'!H457+' СШ № 76'!H457+'СШ № 78'!H457+'СШ № 79'!H457+'СШ № 81'!H457+'СШ № 89'!H457+'СШ № 90'!H457+' СШ № 93'!H457+'СШ № 94'!H457+'СШ № 135'!H457+'СШ № 137'!H457+'СШ № 148'!H457</f>
        <v>600</v>
      </c>
      <c r="I457" s="8">
        <f>'Гимназия № 4'!I457+'Гимназия № 6'!I457+'ГИМНАЗИЯ № 7'!I457+'Гимназия № 10'!I457+'ГИМНАЗИЯ № 11'!I457+'ГИМНАЗИЯ № 14'!I457+'ГИМНАЗИЯ № 15'!I457+'ЛИЦЕЙ № 3'!I457+'ЛИЦЕЙ № 6'!I457+'ЛИЦЕЙ № 9'!I457+'ЛИЦЕЙ № 11'!I457+'ЛИЦЕЙ № 12'!I457+'СШ № 6'!I457+'СШ № 8'!I457+'СШ № 13'!I457+'СШ № 16'!I457+'СШ № 17'!I457+' СШ № 23'!I457+'СШ № 31'!I457+' СШ №34'!I457+' СШ № 42'!I457+'СШ № 44'!I457+' СШ № 45'!I457+'СШ № 46'!I457+'СШ № 50'!I457+'СШ № 53'!I457+'СШ № 55'!I457+'СШ № 62'!I457+'СШ № 63'!I457+'СШ № 64'!I457+'СШ № 65'!I457+' СШ № 76'!I457+'СШ № 78'!I457+'СШ № 79'!I457+'СШ № 81'!I457+'СШ № 89'!I457+'СШ № 90'!I457+' СШ № 93'!I457+'СШ № 94'!I457+'СШ № 135'!I457+'СШ № 137'!I457+'СШ № 148'!I457</f>
        <v>595</v>
      </c>
      <c r="J457" s="73">
        <f t="shared" si="7"/>
        <v>99.166666666666671</v>
      </c>
      <c r="K457" s="112"/>
      <c r="L457" s="114"/>
      <c r="M457" s="144"/>
      <c r="N457" s="93"/>
    </row>
    <row r="458" spans="1:14" ht="63.75" customHeight="1" x14ac:dyDescent="0.25">
      <c r="A458" s="30"/>
      <c r="B458" s="3"/>
      <c r="C458" s="90"/>
      <c r="D458" s="87"/>
      <c r="E458" s="5" t="s">
        <v>11</v>
      </c>
      <c r="F458" s="6" t="s">
        <v>85</v>
      </c>
      <c r="G458" s="7" t="s">
        <v>12</v>
      </c>
      <c r="H458" s="8">
        <f>'Гимназия № 4'!H458+'Гимназия № 6'!H458+'ГИМНАЗИЯ № 7'!H458+'Гимназия № 10'!H458+'ГИМНАЗИЯ № 11'!H458+'ГИМНАЗИЯ № 14'!H458+'ГИМНАЗИЯ № 15'!H458+'ЛИЦЕЙ № 3'!H458+'ЛИЦЕЙ № 6'!H458+'ЛИЦЕЙ № 9'!H458+'ЛИЦЕЙ № 11'!H458+'ЛИЦЕЙ № 12'!H458+'СШ № 6'!H458+'СШ № 8'!H458+'СШ № 13'!H458+'СШ № 16'!H458+'СШ № 17'!H458+' СШ № 23'!H458+'СШ № 31'!H458+' СШ №34'!H458+' СШ № 42'!H458+'СШ № 44'!H458+' СШ № 45'!H458+'СШ № 46'!H458+'СШ № 50'!H458+'СШ № 53'!H458+'СШ № 55'!H458+'СШ № 62'!H458+'СШ № 63'!H458+'СШ № 64'!H458+'СШ № 65'!H458+' СШ № 76'!H458+'СШ № 78'!H458+'СШ № 79'!H458+'СШ № 81'!H458+'СШ № 89'!H458+'СШ № 90'!H458+' СШ № 93'!H458+'СШ № 94'!H458+'СШ № 135'!H458+'СШ № 137'!H458+'СШ № 148'!H458</f>
        <v>400</v>
      </c>
      <c r="I458" s="8">
        <f>'Гимназия № 4'!I458+'Гимназия № 6'!I458+'ГИМНАЗИЯ № 7'!I458+'Гимназия № 10'!I458+'ГИМНАЗИЯ № 11'!I458+'ГИМНАЗИЯ № 14'!I458+'ГИМНАЗИЯ № 15'!I458+'ЛИЦЕЙ № 3'!I458+'ЛИЦЕЙ № 6'!I458+'ЛИЦЕЙ № 9'!I458+'ЛИЦЕЙ № 11'!I458+'ЛИЦЕЙ № 12'!I458+'СШ № 6'!I458+'СШ № 8'!I458+'СШ № 13'!I458+'СШ № 16'!I458+'СШ № 17'!I458+' СШ № 23'!I458+'СШ № 31'!I458+' СШ №34'!I458+' СШ № 42'!I458+'СШ № 44'!I458+' СШ № 45'!I458+'СШ № 46'!I458+'СШ № 50'!I458+'СШ № 53'!I458+'СШ № 55'!I458+'СШ № 62'!I458+'СШ № 63'!I458+'СШ № 64'!I458+'СШ № 65'!I458+' СШ № 76'!I458+'СШ № 78'!I458+'СШ № 79'!I458+'СШ № 81'!I458+'СШ № 89'!I458+'СШ № 90'!I458+' СШ № 93'!I458+'СШ № 94'!I458+'СШ № 135'!I458+'СШ № 137'!I458+'СШ № 148'!I458</f>
        <v>416.7</v>
      </c>
      <c r="J458" s="73">
        <f t="shared" si="7"/>
        <v>100</v>
      </c>
      <c r="K458" s="113"/>
      <c r="L458" s="114"/>
      <c r="M458" s="144"/>
      <c r="N458" s="93"/>
    </row>
    <row r="459" spans="1:14" ht="43.5" customHeight="1" x14ac:dyDescent="0.25">
      <c r="A459" s="30"/>
      <c r="B459" s="4"/>
      <c r="C459" s="90"/>
      <c r="D459" s="87"/>
      <c r="E459" s="5" t="s">
        <v>14</v>
      </c>
      <c r="F459" s="1" t="s">
        <v>17</v>
      </c>
      <c r="G459" s="7" t="s">
        <v>15</v>
      </c>
      <c r="H459" s="8">
        <f>'Гимназия № 4'!H459+'Гимназия № 6'!H459+'ГИМНАЗИЯ № 7'!H459+'Гимназия № 10'!H459+'ГИМНАЗИЯ № 11'!H459+'ГИМНАЗИЯ № 14'!H459+'ГИМНАЗИЯ № 15'!H459+'ЛИЦЕЙ № 3'!H459+'ЛИЦЕЙ № 6'!H459+'ЛИЦЕЙ № 9'!H459+'ЛИЦЕЙ № 11'!H459+'ЛИЦЕЙ № 12'!H459+'СШ № 6'!H459+'СШ № 8'!H459+'СШ № 13'!H459+'СШ № 16'!H459+'СШ № 17'!H459+' СШ № 23'!H459+'СШ № 31'!H459+' СШ №34'!H459+' СШ № 42'!H459+'СШ № 44'!H459+' СШ № 45'!H459+'СШ № 46'!H459+'СШ № 50'!H459+'СШ № 53'!H459+'СШ № 55'!H459+'СШ № 62'!H459+'СШ № 63'!H459+'СШ № 64'!H459+'СШ № 65'!H459+' СШ № 76'!H459+'СШ № 78'!H459+'СШ № 79'!H459+'СШ № 81'!H459+'СШ № 89'!H459+'СШ № 90'!H459+' СШ № 93'!H459+'СШ № 94'!H459+'СШ № 135'!H459+'СШ № 137'!H459+'СШ № 148'!H459</f>
        <v>230</v>
      </c>
      <c r="I459" s="8">
        <f>'Гимназия № 4'!I459+'Гимназия № 6'!I459+'ГИМНАЗИЯ № 7'!I459+'Гимназия № 10'!I459+'ГИМНАЗИЯ № 11'!I459+'ГИМНАЗИЯ № 14'!I459+'ГИМНАЗИЯ № 15'!I459+'ЛИЦЕЙ № 3'!I459+'ЛИЦЕЙ № 6'!I459+'ЛИЦЕЙ № 9'!I459+'ЛИЦЕЙ № 11'!I459+'ЛИЦЕЙ № 12'!I459+'СШ № 6'!I459+'СШ № 8'!I459+'СШ № 13'!I459+'СШ № 16'!I459+'СШ № 17'!I459+' СШ № 23'!I459+'СШ № 31'!I459+' СШ №34'!I459+' СШ № 42'!I459+'СШ № 44'!I459+' СШ № 45'!I459+'СШ № 46'!I459+'СШ № 50'!I459+'СШ № 53'!I459+'СШ № 55'!I459+'СШ № 62'!I459+'СШ № 63'!I459+'СШ № 64'!I459+'СШ № 65'!I459+' СШ № 76'!I459+'СШ № 78'!I459+'СШ № 79'!I459+'СШ № 81'!I459+'СШ № 89'!I459+'СШ № 90'!I459+' СШ № 93'!I459+'СШ № 94'!I459+'СШ № 135'!I459+'СШ № 137'!I459+'СШ № 148'!I459</f>
        <v>228.2</v>
      </c>
      <c r="J459" s="73">
        <f t="shared" si="7"/>
        <v>99.217391304347828</v>
      </c>
      <c r="K459" s="73">
        <f>J459</f>
        <v>99.217391304347828</v>
      </c>
      <c r="L459" s="89"/>
      <c r="M459" s="144"/>
      <c r="N459" s="94"/>
    </row>
    <row r="460" spans="1:14" ht="57" hidden="1" customHeight="1" x14ac:dyDescent="0.25">
      <c r="A460" s="30"/>
      <c r="B460" s="117" t="s">
        <v>147</v>
      </c>
      <c r="C460" s="90" t="s">
        <v>271</v>
      </c>
      <c r="D460" s="86" t="s">
        <v>10</v>
      </c>
      <c r="E460" s="5" t="s">
        <v>11</v>
      </c>
      <c r="F460" s="6" t="s">
        <v>84</v>
      </c>
      <c r="G460" s="7" t="s">
        <v>12</v>
      </c>
      <c r="H460" s="8">
        <f>'Гимназия № 4'!H460+'Гимназия № 6'!H460+'ГИМНАЗИЯ № 7'!H460+'Гимназия № 10'!H460+'ГИМНАЗИЯ № 11'!H460+'ГИМНАЗИЯ № 14'!H460+'ГИМНАЗИЯ № 15'!H460+'ЛИЦЕЙ № 3'!H460+'ЛИЦЕЙ № 6'!H460+'ЛИЦЕЙ № 9'!H460+'ЛИЦЕЙ № 11'!H460+'ЛИЦЕЙ № 12'!H460+'СШ № 6'!H460+'СШ № 8'!H460+'СШ № 13'!H460+'СШ № 16'!H460+'СШ № 17'!H460+' СШ № 23'!H460+'СШ № 31'!H460+' СШ №34'!H460+' СШ № 42'!H460+'СШ № 44'!H460+' СШ № 45'!H460+'СШ № 46'!H460+'СШ № 50'!H460+'СШ № 53'!H460+'СШ № 55'!H460+'СШ № 62'!H460+'СШ № 63'!H460+'СШ № 64'!H460+'СШ № 65'!H460+' СШ № 76'!H460+'СШ № 78'!H460+'СШ № 79'!H460+'СШ № 81'!H460+'СШ № 89'!H460+'СШ № 90'!H460+' СШ № 93'!H460+'СШ № 94'!H460+'СШ № 135'!H460+'СШ № 137'!H460+'СШ № 148'!H460</f>
        <v>0</v>
      </c>
      <c r="I460" s="8">
        <f>'Гимназия № 4'!I460+'Гимназия № 6'!I460+'ГИМНАЗИЯ № 7'!I460+'Гимназия № 10'!I460+'ГИМНАЗИЯ № 11'!I460+'ГИМНАЗИЯ № 14'!I460+'ГИМНАЗИЯ № 15'!I460+'ЛИЦЕЙ № 3'!I460+'ЛИЦЕЙ № 6'!I460+'ЛИЦЕЙ № 9'!I460+'ЛИЦЕЙ № 11'!I460+'ЛИЦЕЙ № 12'!I460+'СШ № 6'!I460+'СШ № 8'!I460+'СШ № 13'!I460+'СШ № 16'!I460+'СШ № 17'!I460+' СШ № 23'!I460+'СШ № 31'!I460+' СШ №34'!I460+' СШ № 42'!I460+'СШ № 44'!I460+' СШ № 45'!I460+'СШ № 46'!I460+'СШ № 50'!I460+'СШ № 53'!I460+'СШ № 55'!I460+'СШ № 62'!I460+'СШ № 63'!I460+'СШ № 64'!I460+'СШ № 65'!I460+' СШ № 76'!I460+'СШ № 78'!I460+'СШ № 79'!I460+'СШ № 81'!I460+'СШ № 89'!I460+'СШ № 90'!I460+' СШ № 93'!I460+'СШ № 94'!I460+'СШ № 135'!I460+'СШ № 137'!I460+'СШ № 148'!I460</f>
        <v>0</v>
      </c>
      <c r="J460" s="73" t="e">
        <f t="shared" si="7"/>
        <v>#DIV/0!</v>
      </c>
      <c r="K460" s="104" t="e">
        <f>(J460+J461+J462)/3</f>
        <v>#DIV/0!</v>
      </c>
      <c r="L460" s="88" t="e">
        <f>(K460+K463)/2</f>
        <v>#DIV/0!</v>
      </c>
      <c r="M460" s="144"/>
      <c r="N460" s="28"/>
    </row>
    <row r="461" spans="1:14" ht="72" hidden="1" customHeight="1" x14ac:dyDescent="0.25">
      <c r="A461" s="30"/>
      <c r="B461" s="118"/>
      <c r="C461" s="90"/>
      <c r="D461" s="87"/>
      <c r="E461" s="5" t="s">
        <v>11</v>
      </c>
      <c r="F461" s="12" t="s">
        <v>83</v>
      </c>
      <c r="G461" s="7" t="s">
        <v>12</v>
      </c>
      <c r="H461" s="8">
        <f>'Гимназия № 4'!H461+'Гимназия № 6'!H461+'ГИМНАЗИЯ № 7'!H461+'Гимназия № 10'!H461+'ГИМНАЗИЯ № 11'!H461+'ГИМНАЗИЯ № 14'!H461+'ГИМНАЗИЯ № 15'!H461+'ЛИЦЕЙ № 3'!H461+'ЛИЦЕЙ № 6'!H461+'ЛИЦЕЙ № 9'!H461+'ЛИЦЕЙ № 11'!H461+'ЛИЦЕЙ № 12'!H461+'СШ № 6'!H461+'СШ № 8'!H461+'СШ № 13'!H461+'СШ № 16'!H461+'СШ № 17'!H461+' СШ № 23'!H461+'СШ № 31'!H461+' СШ №34'!H461+' СШ № 42'!H461+'СШ № 44'!H461+' СШ № 45'!H461+'СШ № 46'!H461+'СШ № 50'!H461+'СШ № 53'!H461+'СШ № 55'!H461+'СШ № 62'!H461+'СШ № 63'!H461+'СШ № 64'!H461+'СШ № 65'!H461+' СШ № 76'!H461+'СШ № 78'!H461+'СШ № 79'!H461+'СШ № 81'!H461+'СШ № 89'!H461+'СШ № 90'!H461+' СШ № 93'!H461+'СШ № 94'!H461+'СШ № 135'!H461+'СШ № 137'!H461+'СШ № 148'!H461</f>
        <v>0</v>
      </c>
      <c r="I461" s="8">
        <f>'Гимназия № 4'!I461+'Гимназия № 6'!I461+'ГИМНАЗИЯ № 7'!I461+'Гимназия № 10'!I461+'ГИМНАЗИЯ № 11'!I461+'ГИМНАЗИЯ № 14'!I461+'ГИМНАЗИЯ № 15'!I461+'ЛИЦЕЙ № 3'!I461+'ЛИЦЕЙ № 6'!I461+'ЛИЦЕЙ № 9'!I461+'ЛИЦЕЙ № 11'!I461+'ЛИЦЕЙ № 12'!I461+'СШ № 6'!I461+'СШ № 8'!I461+'СШ № 13'!I461+'СШ № 16'!I461+'СШ № 17'!I461+' СШ № 23'!I461+'СШ № 31'!I461+' СШ №34'!I461+' СШ № 42'!I461+'СШ № 44'!I461+' СШ № 45'!I461+'СШ № 46'!I461+'СШ № 50'!I461+'СШ № 53'!I461+'СШ № 55'!I461+'СШ № 62'!I461+'СШ № 63'!I461+'СШ № 64'!I461+'СШ № 65'!I461+' СШ № 76'!I461+'СШ № 78'!I461+'СШ № 79'!I461+'СШ № 81'!I461+'СШ № 89'!I461+'СШ № 90'!I461+' СШ № 93'!I461+'СШ № 94'!I461+'СШ № 135'!I461+'СШ № 137'!I461+'СШ № 148'!I461</f>
        <v>0</v>
      </c>
      <c r="J461" s="73" t="e">
        <f t="shared" si="7"/>
        <v>#DIV/0!</v>
      </c>
      <c r="K461" s="112"/>
      <c r="L461" s="114"/>
      <c r="M461" s="144"/>
      <c r="N461" s="28"/>
    </row>
    <row r="462" spans="1:14" ht="57" hidden="1" customHeight="1" x14ac:dyDescent="0.25">
      <c r="A462" s="30"/>
      <c r="B462" s="118"/>
      <c r="C462" s="90"/>
      <c r="D462" s="87"/>
      <c r="E462" s="5" t="s">
        <v>11</v>
      </c>
      <c r="F462" s="6" t="s">
        <v>87</v>
      </c>
      <c r="G462" s="7" t="s">
        <v>12</v>
      </c>
      <c r="H462" s="8">
        <f>'Гимназия № 4'!H462+'Гимназия № 6'!H462+'ГИМНАЗИЯ № 7'!H462+'Гимназия № 10'!H462+'ГИМНАЗИЯ № 11'!H462+'ГИМНАЗИЯ № 14'!H462+'ГИМНАЗИЯ № 15'!H462+'ЛИЦЕЙ № 3'!H462+'ЛИЦЕЙ № 6'!H462+'ЛИЦЕЙ № 9'!H462+'ЛИЦЕЙ № 11'!H462+'ЛИЦЕЙ № 12'!H462+'СШ № 6'!H462+'СШ № 8'!H462+'СШ № 13'!H462+'СШ № 16'!H462+'СШ № 17'!H462+' СШ № 23'!H462+'СШ № 31'!H462+' СШ №34'!H462+' СШ № 42'!H462+'СШ № 44'!H462+' СШ № 45'!H462+'СШ № 46'!H462+'СШ № 50'!H462+'СШ № 53'!H462+'СШ № 55'!H462+'СШ № 62'!H462+'СШ № 63'!H462+'СШ № 64'!H462+'СШ № 65'!H462+' СШ № 76'!H462+'СШ № 78'!H462+'СШ № 79'!H462+'СШ № 81'!H462+'СШ № 89'!H462+'СШ № 90'!H462+' СШ № 93'!H462+'СШ № 94'!H462+'СШ № 135'!H462+'СШ № 137'!H462+'СШ № 148'!H462</f>
        <v>0</v>
      </c>
      <c r="I462" s="8">
        <f>'Гимназия № 4'!I462+'Гимназия № 6'!I462+'ГИМНАЗИЯ № 7'!I462+'Гимназия № 10'!I462+'ГИМНАЗИЯ № 11'!I462+'ГИМНАЗИЯ № 14'!I462+'ГИМНАЗИЯ № 15'!I462+'ЛИЦЕЙ № 3'!I462+'ЛИЦЕЙ № 6'!I462+'ЛИЦЕЙ № 9'!I462+'ЛИЦЕЙ № 11'!I462+'ЛИЦЕЙ № 12'!I462+'СШ № 6'!I462+'СШ № 8'!I462+'СШ № 13'!I462+'СШ № 16'!I462+'СШ № 17'!I462+' СШ № 23'!I462+'СШ № 31'!I462+' СШ №34'!I462+' СШ № 42'!I462+'СШ № 44'!I462+' СШ № 45'!I462+'СШ № 46'!I462+'СШ № 50'!I462+'СШ № 53'!I462+'СШ № 55'!I462+'СШ № 62'!I462+'СШ № 63'!I462+'СШ № 64'!I462+'СШ № 65'!I462+' СШ № 76'!I462+'СШ № 78'!I462+'СШ № 79'!I462+'СШ № 81'!I462+'СШ № 89'!I462+'СШ № 90'!I462+' СШ № 93'!I462+'СШ № 94'!I462+'СШ № 135'!I462+'СШ № 137'!I462+'СШ № 148'!I462</f>
        <v>0</v>
      </c>
      <c r="J462" s="73" t="e">
        <f t="shared" si="7"/>
        <v>#DIV/0!</v>
      </c>
      <c r="K462" s="113"/>
      <c r="L462" s="114"/>
      <c r="M462" s="144"/>
      <c r="N462" s="28"/>
    </row>
    <row r="463" spans="1:14" ht="57" hidden="1" customHeight="1" x14ac:dyDescent="0.25">
      <c r="A463" s="30"/>
      <c r="B463" s="119"/>
      <c r="C463" s="90"/>
      <c r="D463" s="87"/>
      <c r="E463" s="5" t="s">
        <v>14</v>
      </c>
      <c r="F463" s="1" t="s">
        <v>17</v>
      </c>
      <c r="G463" s="7" t="s">
        <v>15</v>
      </c>
      <c r="H463" s="8">
        <f>'Гимназия № 4'!H463+'Гимназия № 6'!H463+'ГИМНАЗИЯ № 7'!H463+'Гимназия № 10'!H463+'ГИМНАЗИЯ № 11'!H463+'ГИМНАЗИЯ № 14'!H463+'ГИМНАЗИЯ № 15'!H463+'ЛИЦЕЙ № 3'!H463+'ЛИЦЕЙ № 6'!H463+'ЛИЦЕЙ № 9'!H463+'ЛИЦЕЙ № 11'!H463+'ЛИЦЕЙ № 12'!H463+'СШ № 6'!H463+'СШ № 8'!H463+'СШ № 13'!H463+'СШ № 16'!H463+'СШ № 17'!H463+' СШ № 23'!H463+'СШ № 31'!H463+' СШ №34'!H463+' СШ № 42'!H463+'СШ № 44'!H463+' СШ № 45'!H463+'СШ № 46'!H463+'СШ № 50'!H463+'СШ № 53'!H463+'СШ № 55'!H463+'СШ № 62'!H463+'СШ № 63'!H463+'СШ № 64'!H463+'СШ № 65'!H463+' СШ № 76'!H463+'СШ № 78'!H463+'СШ № 79'!H463+'СШ № 81'!H463+'СШ № 89'!H463+'СШ № 90'!H463+' СШ № 93'!H463+'СШ № 94'!H463+'СШ № 135'!H463+'СШ № 137'!H463+'СШ № 148'!H463</f>
        <v>0</v>
      </c>
      <c r="I463" s="8">
        <f>'Гимназия № 4'!I463+'Гимназия № 6'!I463+'ГИМНАЗИЯ № 7'!I463+'Гимназия № 10'!I463+'ГИМНАЗИЯ № 11'!I463+'ГИМНАЗИЯ № 14'!I463+'ГИМНАЗИЯ № 15'!I463+'ЛИЦЕЙ № 3'!I463+'ЛИЦЕЙ № 6'!I463+'ЛИЦЕЙ № 9'!I463+'ЛИЦЕЙ № 11'!I463+'ЛИЦЕЙ № 12'!I463+'СШ № 6'!I463+'СШ № 8'!I463+'СШ № 13'!I463+'СШ № 16'!I463+'СШ № 17'!I463+' СШ № 23'!I463+'СШ № 31'!I463+' СШ №34'!I463+' СШ № 42'!I463+'СШ № 44'!I463+' СШ № 45'!I463+'СШ № 46'!I463+'СШ № 50'!I463+'СШ № 53'!I463+'СШ № 55'!I463+'СШ № 62'!I463+'СШ № 63'!I463+'СШ № 64'!I463+'СШ № 65'!I463+' СШ № 76'!I463+'СШ № 78'!I463+'СШ № 79'!I463+'СШ № 81'!I463+'СШ № 89'!I463+'СШ № 90'!I463+' СШ № 93'!I463+'СШ № 94'!I463+'СШ № 135'!I463+'СШ № 137'!I463+'СШ № 148'!I463</f>
        <v>0</v>
      </c>
      <c r="J463" s="73" t="e">
        <f t="shared" si="7"/>
        <v>#DIV/0!</v>
      </c>
      <c r="K463" s="73" t="e">
        <f>J463</f>
        <v>#DIV/0!</v>
      </c>
      <c r="L463" s="89"/>
      <c r="M463" s="144"/>
      <c r="N463" s="28"/>
    </row>
    <row r="464" spans="1:14" ht="43.5" customHeight="1" x14ac:dyDescent="0.25">
      <c r="A464" s="30"/>
      <c r="B464" s="117" t="s">
        <v>121</v>
      </c>
      <c r="C464" s="90" t="s">
        <v>272</v>
      </c>
      <c r="D464" s="86" t="s">
        <v>10</v>
      </c>
      <c r="E464" s="5" t="s">
        <v>11</v>
      </c>
      <c r="F464" s="6" t="s">
        <v>84</v>
      </c>
      <c r="G464" s="7" t="s">
        <v>12</v>
      </c>
      <c r="H464" s="8">
        <f>'Гимназия № 4'!H464+'Гимназия № 6'!H464+'ГИМНАЗИЯ № 7'!H464+'Гимназия № 10'!H464+'ГИМНАЗИЯ № 11'!H464+'ГИМНАЗИЯ № 14'!H464+'ГИМНАЗИЯ № 15'!H464+'ЛИЦЕЙ № 3'!H464+'ЛИЦЕЙ № 6'!H464+'ЛИЦЕЙ № 9'!H464+'ЛИЦЕЙ № 11'!H464+'ЛИЦЕЙ № 12'!H464+'СШ № 6'!H464+'СШ № 8'!H464+'СШ № 13'!H464+'СШ № 16'!H464+'СШ № 17'!H464+' СШ № 23'!H464+'СШ № 31'!H464+' СШ №34'!H464+' СШ № 42'!H464+'СШ № 44'!H464+' СШ № 45'!H464+'СШ № 46'!H464+'СШ № 50'!H464+'СШ № 53'!H464+'СШ № 55'!H464+'СШ № 62'!H464+'СШ № 63'!H464+'СШ № 64'!H464+'СШ № 65'!H464+' СШ № 76'!H464+'СШ № 78'!H464+'СШ № 79'!H464+'СШ № 81'!H464+'СШ № 89'!H464+'СШ № 90'!H464+' СШ № 93'!H464+'СШ № 94'!H464+'СШ № 135'!H464+'СШ № 137'!H464+'СШ № 148'!H464</f>
        <v>300</v>
      </c>
      <c r="I464" s="8">
        <f>'Гимназия № 4'!I464+'Гимназия № 6'!I464+'ГИМНАЗИЯ № 7'!I464+'Гимназия № 10'!I464+'ГИМНАЗИЯ № 11'!I464+'ГИМНАЗИЯ № 14'!I464+'ГИМНАЗИЯ № 15'!I464+'ЛИЦЕЙ № 3'!I464+'ЛИЦЕЙ № 6'!I464+'ЛИЦЕЙ № 9'!I464+'ЛИЦЕЙ № 11'!I464+'ЛИЦЕЙ № 12'!I464+'СШ № 6'!I464+'СШ № 8'!I464+'СШ № 13'!I464+'СШ № 16'!I464+'СШ № 17'!I464+' СШ № 23'!I464+'СШ № 31'!I464+' СШ №34'!I464+' СШ № 42'!I464+'СШ № 44'!I464+' СШ № 45'!I464+'СШ № 46'!I464+'СШ № 50'!I464+'СШ № 53'!I464+'СШ № 55'!I464+'СШ № 62'!I464+'СШ № 63'!I464+'СШ № 64'!I464+'СШ № 65'!I464+' СШ № 76'!I464+'СШ № 78'!I464+'СШ № 79'!I464+'СШ № 81'!I464+'СШ № 89'!I464+'СШ № 90'!I464+' СШ № 93'!I464+'СШ № 94'!I464+'СШ № 135'!I464+'СШ № 137'!I464+'СШ № 148'!I464</f>
        <v>300</v>
      </c>
      <c r="J464" s="73">
        <f t="shared" si="7"/>
        <v>100</v>
      </c>
      <c r="K464" s="104">
        <f>(J464+J465+J466)/3</f>
        <v>97.747747747747738</v>
      </c>
      <c r="L464" s="88">
        <f>(K464+K467)/2</f>
        <v>98.873873873873862</v>
      </c>
      <c r="M464" s="144"/>
      <c r="N464" s="28"/>
    </row>
    <row r="465" spans="1:14" ht="43.5" customHeight="1" x14ac:dyDescent="0.25">
      <c r="A465" s="30"/>
      <c r="B465" s="118"/>
      <c r="C465" s="90"/>
      <c r="D465" s="87"/>
      <c r="E465" s="5" t="s">
        <v>11</v>
      </c>
      <c r="F465" s="12" t="s">
        <v>83</v>
      </c>
      <c r="G465" s="7" t="s">
        <v>12</v>
      </c>
      <c r="H465" s="8">
        <f>'Гимназия № 4'!H465+'Гимназия № 6'!H465+'ГИМНАЗИЯ № 7'!H465+'Гимназия № 10'!H465+'ГИМНАЗИЯ № 11'!H465+'ГИМНАЗИЯ № 14'!H465+'ГИМНАЗИЯ № 15'!H465+'ЛИЦЕЙ № 3'!H465+'ЛИЦЕЙ № 6'!H465+'ЛИЦЕЙ № 9'!H465+'ЛИЦЕЙ № 11'!H465+'ЛИЦЕЙ № 12'!H465+'СШ № 6'!H465+'СШ № 8'!H465+'СШ № 13'!H465+'СШ № 16'!H465+'СШ № 17'!H465+' СШ № 23'!H465+'СШ № 31'!H465+' СШ №34'!H465+' СШ № 42'!H465+'СШ № 44'!H465+' СШ № 45'!H465+'СШ № 46'!H465+'СШ № 50'!H465+'СШ № 53'!H465+'СШ № 55'!H465+'СШ № 62'!H465+'СШ № 63'!H465+'СШ № 64'!H465+'СШ № 65'!H465+' СШ № 76'!H465+'СШ № 78'!H465+'СШ № 79'!H465+'СШ № 81'!H465+'СШ № 89'!H465+'СШ № 90'!H465+' СШ № 93'!H465+'СШ № 94'!H465+'СШ № 135'!H465+'СШ № 137'!H465+'СШ № 148'!H465</f>
        <v>37</v>
      </c>
      <c r="I465" s="8">
        <f>'Гимназия № 4'!I465+'Гимназия № 6'!I465+'ГИМНАЗИЯ № 7'!I465+'Гимназия № 10'!I465+'ГИМНАЗИЯ № 11'!I465+'ГИМНАЗИЯ № 14'!I465+'ГИМНАЗИЯ № 15'!I465+'ЛИЦЕЙ № 3'!I465+'ЛИЦЕЙ № 6'!I465+'ЛИЦЕЙ № 9'!I465+'ЛИЦЕЙ № 11'!I465+'ЛИЦЕЙ № 12'!I465+'СШ № 6'!I465+'СШ № 8'!I465+'СШ № 13'!I465+'СШ № 16'!I465+'СШ № 17'!I465+' СШ № 23'!I465+'СШ № 31'!I465+' СШ №34'!I465+' СШ № 42'!I465+'СШ № 44'!I465+' СШ № 45'!I465+'СШ № 46'!I465+'СШ № 50'!I465+'СШ № 53'!I465+'СШ № 55'!I465+'СШ № 62'!I465+'СШ № 63'!I465+'СШ № 64'!I465+'СШ № 65'!I465+' СШ № 76'!I465+'СШ № 78'!I465+'СШ № 79'!I465+'СШ № 81'!I465+'СШ № 89'!I465+'СШ № 90'!I465+' СШ № 93'!I465+'СШ № 94'!I465+'СШ № 135'!I465+'СШ № 137'!I465+'СШ № 148'!I465</f>
        <v>34.5</v>
      </c>
      <c r="J465" s="73">
        <f t="shared" si="7"/>
        <v>93.243243243243242</v>
      </c>
      <c r="K465" s="112"/>
      <c r="L465" s="114"/>
      <c r="M465" s="144"/>
      <c r="N465" s="28"/>
    </row>
    <row r="466" spans="1:14" ht="43.5" customHeight="1" x14ac:dyDescent="0.25">
      <c r="A466" s="30"/>
      <c r="B466" s="118"/>
      <c r="C466" s="90"/>
      <c r="D466" s="87"/>
      <c r="E466" s="5" t="s">
        <v>11</v>
      </c>
      <c r="F466" s="6" t="s">
        <v>87</v>
      </c>
      <c r="G466" s="7" t="s">
        <v>12</v>
      </c>
      <c r="H466" s="8">
        <f>'Гимназия № 4'!H466+'Гимназия № 6'!H466+'ГИМНАЗИЯ № 7'!H466+'Гимназия № 10'!H466+'ГИМНАЗИЯ № 11'!H466+'ГИМНАЗИЯ № 14'!H466+'ГИМНАЗИЯ № 15'!H466+'ЛИЦЕЙ № 3'!H466+'ЛИЦЕЙ № 6'!H466+'ЛИЦЕЙ № 9'!H466+'ЛИЦЕЙ № 11'!H466+'ЛИЦЕЙ № 12'!H466+'СШ № 6'!H466+'СШ № 8'!H466+'СШ № 13'!H466+'СШ № 16'!H466+'СШ № 17'!H466+' СШ № 23'!H466+'СШ № 31'!H466+' СШ №34'!H466+' СШ № 42'!H466+'СШ № 44'!H466+' СШ № 45'!H466+'СШ № 46'!H466+'СШ № 50'!H466+'СШ № 53'!H466+'СШ № 55'!H466+'СШ № 62'!H466+'СШ № 63'!H466+'СШ № 64'!H466+'СШ № 65'!H466+' СШ № 76'!H466+'СШ № 78'!H466+'СШ № 79'!H466+'СШ № 81'!H466+'СШ № 89'!H466+'СШ № 90'!H466+' СШ № 93'!H466+'СШ № 94'!H466+'СШ № 135'!H466+'СШ № 137'!H466+'СШ № 148'!H466</f>
        <v>300</v>
      </c>
      <c r="I466" s="8">
        <f>'Гимназия № 4'!I466+'Гимназия № 6'!I466+'ГИМНАЗИЯ № 7'!I466+'Гимназия № 10'!I466+'ГИМНАЗИЯ № 11'!I466+'ГИМНАЗИЯ № 14'!I466+'ГИМНАЗИЯ № 15'!I466+'ЛИЦЕЙ № 3'!I466+'ЛИЦЕЙ № 6'!I466+'ЛИЦЕЙ № 9'!I466+'ЛИЦЕЙ № 11'!I466+'ЛИЦЕЙ № 12'!I466+'СШ № 6'!I466+'СШ № 8'!I466+'СШ № 13'!I466+'СШ № 16'!I466+'СШ № 17'!I466+' СШ № 23'!I466+'СШ № 31'!I466+' СШ №34'!I466+' СШ № 42'!I466+'СШ № 44'!I466+' СШ № 45'!I466+'СШ № 46'!I466+'СШ № 50'!I466+'СШ № 53'!I466+'СШ № 55'!I466+'СШ № 62'!I466+'СШ № 63'!I466+'СШ № 64'!I466+'СШ № 65'!I466+' СШ № 76'!I466+'СШ № 78'!I466+'СШ № 79'!I466+'СШ № 81'!I466+'СШ № 89'!I466+'СШ № 90'!I466+' СШ № 93'!I466+'СШ № 94'!I466+'СШ № 135'!I466+'СШ № 137'!I466+'СШ № 148'!I466</f>
        <v>300</v>
      </c>
      <c r="J466" s="73">
        <f t="shared" si="7"/>
        <v>100</v>
      </c>
      <c r="K466" s="113"/>
      <c r="L466" s="114"/>
      <c r="M466" s="144"/>
      <c r="N466" s="28"/>
    </row>
    <row r="467" spans="1:14" ht="43.5" customHeight="1" x14ac:dyDescent="0.25">
      <c r="A467" s="30"/>
      <c r="B467" s="119"/>
      <c r="C467" s="90"/>
      <c r="D467" s="87"/>
      <c r="E467" s="5" t="s">
        <v>14</v>
      </c>
      <c r="F467" s="1" t="s">
        <v>17</v>
      </c>
      <c r="G467" s="7" t="s">
        <v>15</v>
      </c>
      <c r="H467" s="8">
        <f>'Гимназия № 4'!H467+'Гимназия № 6'!H467+'ГИМНАЗИЯ № 7'!H467+'Гимназия № 10'!H467+'ГИМНАЗИЯ № 11'!H467+'ГИМНАЗИЯ № 14'!H467+'ГИМНАЗИЯ № 15'!H467+'ЛИЦЕЙ № 3'!H467+'ЛИЦЕЙ № 6'!H467+'ЛИЦЕЙ № 9'!H467+'ЛИЦЕЙ № 11'!H467+'ЛИЦЕЙ № 12'!H467+'СШ № 6'!H467+'СШ № 8'!H467+'СШ № 13'!H467+'СШ № 16'!H467+'СШ № 17'!H467+' СШ № 23'!H467+'СШ № 31'!H467+' СШ №34'!H467+' СШ № 42'!H467+'СШ № 44'!H467+' СШ № 45'!H467+'СШ № 46'!H467+'СШ № 50'!H467+'СШ № 53'!H467+'СШ № 55'!H467+'СШ № 62'!H467+'СШ № 63'!H467+'СШ № 64'!H467+'СШ № 65'!H467+' СШ № 76'!H467+'СШ № 78'!H467+'СШ № 79'!H467+'СШ № 81'!H467+'СШ № 89'!H467+'СШ № 90'!H467+' СШ № 93'!H467+'СШ № 94'!H467+'СШ № 135'!H467+'СШ № 137'!H467+'СШ № 148'!H467</f>
        <v>22.7</v>
      </c>
      <c r="I467" s="8">
        <f>'Гимназия № 4'!I467+'Гимназия № 6'!I467+'ГИМНАЗИЯ № 7'!I467+'Гимназия № 10'!I467+'ГИМНАЗИЯ № 11'!I467+'ГИМНАЗИЯ № 14'!I467+'ГИМНАЗИЯ № 15'!I467+'ЛИЦЕЙ № 3'!I467+'ЛИЦЕЙ № 6'!I467+'ЛИЦЕЙ № 9'!I467+'ЛИЦЕЙ № 11'!I467+'ЛИЦЕЙ № 12'!I467+'СШ № 6'!I467+'СШ № 8'!I467+'СШ № 13'!I467+'СШ № 16'!I467+'СШ № 17'!I467+' СШ № 23'!I467+'СШ № 31'!I467+' СШ №34'!I467+' СШ № 42'!I467+'СШ № 44'!I467+' СШ № 45'!I467+'СШ № 46'!I467+'СШ № 50'!I467+'СШ № 53'!I467+'СШ № 55'!I467+'СШ № 62'!I467+'СШ № 63'!I467+'СШ № 64'!I467+'СШ № 65'!I467+' СШ № 76'!I467+'СШ № 78'!I467+'СШ № 79'!I467+'СШ № 81'!I467+'СШ № 89'!I467+'СШ № 90'!I467+' СШ № 93'!I467+'СШ № 94'!I467+'СШ № 135'!I467+'СШ № 137'!I467+'СШ № 148'!I467</f>
        <v>23.1</v>
      </c>
      <c r="J467" s="73">
        <f t="shared" si="7"/>
        <v>100</v>
      </c>
      <c r="K467" s="73">
        <f>J467</f>
        <v>100</v>
      </c>
      <c r="L467" s="89"/>
      <c r="M467" s="144"/>
      <c r="N467" s="28"/>
    </row>
    <row r="468" spans="1:14" ht="43.5" customHeight="1" x14ac:dyDescent="0.25">
      <c r="A468" s="30"/>
      <c r="B468" s="117" t="s">
        <v>86</v>
      </c>
      <c r="C468" s="90" t="s">
        <v>273</v>
      </c>
      <c r="D468" s="86" t="s">
        <v>10</v>
      </c>
      <c r="E468" s="5" t="s">
        <v>11</v>
      </c>
      <c r="F468" s="6" t="s">
        <v>84</v>
      </c>
      <c r="G468" s="7" t="s">
        <v>12</v>
      </c>
      <c r="H468" s="8">
        <f>'Гимназия № 4'!H468+'Гимназия № 6'!H468+'ГИМНАЗИЯ № 7'!H468+'Гимназия № 10'!H468+'ГИМНАЗИЯ № 11'!H468+'ГИМНАЗИЯ № 14'!H468+'ГИМНАЗИЯ № 15'!H468+'ЛИЦЕЙ № 3'!H468+'ЛИЦЕЙ № 6'!H468+'ЛИЦЕЙ № 9'!H468+'ЛИЦЕЙ № 11'!H468+'ЛИЦЕЙ № 12'!H468+'СШ № 6'!H468+'СШ № 8'!H468+'СШ № 13'!H468+'СШ № 16'!H468+'СШ № 17'!H468+' СШ № 23'!H468+'СШ № 31'!H468+' СШ №34'!H468+' СШ № 42'!H468+'СШ № 44'!H468+' СШ № 45'!H468+'СШ № 46'!H468+'СШ № 50'!H468+'СШ № 53'!H468+'СШ № 55'!H468+'СШ № 62'!H468+'СШ № 63'!H468+'СШ № 64'!H468+'СШ № 65'!H468+' СШ № 76'!H468+'СШ № 78'!H468+'СШ № 79'!H468+'СШ № 81'!H468+'СШ № 89'!H468+'СШ № 90'!H468+' СШ № 93'!H468+'СШ № 94'!H468+'СШ № 135'!H468+'СШ № 137'!H468+'СШ № 148'!H468</f>
        <v>400</v>
      </c>
      <c r="I468" s="8">
        <f>'Гимназия № 4'!I468+'Гимназия № 6'!I468+'ГИМНАЗИЯ № 7'!I468+'Гимназия № 10'!I468+'ГИМНАЗИЯ № 11'!I468+'ГИМНАЗИЯ № 14'!I468+'ГИМНАЗИЯ № 15'!I468+'ЛИЦЕЙ № 3'!I468+'ЛИЦЕЙ № 6'!I468+'ЛИЦЕЙ № 9'!I468+'ЛИЦЕЙ № 11'!I468+'ЛИЦЕЙ № 12'!I468+'СШ № 6'!I468+'СШ № 8'!I468+'СШ № 13'!I468+'СШ № 16'!I468+'СШ № 17'!I468+' СШ № 23'!I468+'СШ № 31'!I468+' СШ №34'!I468+' СШ № 42'!I468+'СШ № 44'!I468+' СШ № 45'!I468+'СШ № 46'!I468+'СШ № 50'!I468+'СШ № 53'!I468+'СШ № 55'!I468+'СШ № 62'!I468+'СШ № 63'!I468+'СШ № 64'!I468+'СШ № 65'!I468+' СШ № 76'!I468+'СШ № 78'!I468+'СШ № 79'!I468+'СШ № 81'!I468+'СШ № 89'!I468+'СШ № 90'!I468+' СШ № 93'!I468+'СШ № 94'!I468+'СШ № 135'!I468+'СШ № 137'!I468+'СШ № 148'!I468</f>
        <v>387</v>
      </c>
      <c r="J468" s="73">
        <f t="shared" si="7"/>
        <v>96.75</v>
      </c>
      <c r="K468" s="104">
        <f>(J468+J469+J470)/3</f>
        <v>98.916666666666671</v>
      </c>
      <c r="L468" s="88">
        <f>(K468+K471)/2</f>
        <v>94.195175438596493</v>
      </c>
      <c r="M468" s="144"/>
      <c r="N468" s="28"/>
    </row>
    <row r="469" spans="1:14" ht="43.5" customHeight="1" x14ac:dyDescent="0.25">
      <c r="A469" s="30"/>
      <c r="B469" s="118"/>
      <c r="C469" s="90"/>
      <c r="D469" s="87"/>
      <c r="E469" s="5" t="s">
        <v>11</v>
      </c>
      <c r="F469" s="12" t="s">
        <v>83</v>
      </c>
      <c r="G469" s="7" t="s">
        <v>12</v>
      </c>
      <c r="H469" s="8">
        <f>'Гимназия № 4'!H469+'Гимназия № 6'!H469+'ГИМНАЗИЯ № 7'!H469+'Гимназия № 10'!H469+'ГИМНАЗИЯ № 11'!H469+'ГИМНАЗИЯ № 14'!H469+'ГИМНАЗИЯ № 15'!H469+'ЛИЦЕЙ № 3'!H469+'ЛИЦЕЙ № 6'!H469+'ЛИЦЕЙ № 9'!H469+'ЛИЦЕЙ № 11'!H469+'ЛИЦЕЙ № 12'!H469+'СШ № 6'!H469+'СШ № 8'!H469+'СШ № 13'!H469+'СШ № 16'!H469+'СШ № 17'!H469+' СШ № 23'!H469+'СШ № 31'!H469+' СШ №34'!H469+' СШ № 42'!H469+'СШ № 44'!H469+' СШ № 45'!H469+'СШ № 46'!H469+'СШ № 50'!H469+'СШ № 53'!H469+'СШ № 55'!H469+'СШ № 62'!H469+'СШ № 63'!H469+'СШ № 64'!H469+'СШ № 65'!H469+' СШ № 76'!H469+'СШ № 78'!H469+'СШ № 79'!H469+'СШ № 81'!H469+'СШ № 89'!H469+'СШ № 90'!H469+' СШ № 93'!H469+'СШ № 94'!H469+'СШ № 135'!H469+'СШ № 137'!H469+'СШ № 148'!H469</f>
        <v>50</v>
      </c>
      <c r="I469" s="8">
        <f>'Гимназия № 4'!I469+'Гимназия № 6'!I469+'ГИМНАЗИЯ № 7'!I469+'Гимназия № 10'!I469+'ГИМНАЗИЯ № 11'!I469+'ГИМНАЗИЯ № 14'!I469+'ГИМНАЗИЯ № 15'!I469+'ЛИЦЕЙ № 3'!I469+'ЛИЦЕЙ № 6'!I469+'ЛИЦЕЙ № 9'!I469+'ЛИЦЕЙ № 11'!I469+'ЛИЦЕЙ № 12'!I469+'СШ № 6'!I469+'СШ № 8'!I469+'СШ № 13'!I469+'СШ № 16'!I469+'СШ № 17'!I469+' СШ № 23'!I469+'СШ № 31'!I469+' СШ №34'!I469+' СШ № 42'!I469+'СШ № 44'!I469+' СШ № 45'!I469+'СШ № 46'!I469+'СШ № 50'!I469+'СШ № 53'!I469+'СШ № 55'!I469+'СШ № 62'!I469+'СШ № 63'!I469+'СШ № 64'!I469+'СШ № 65'!I469+' СШ № 76'!I469+'СШ № 78'!I469+'СШ № 79'!I469+'СШ № 81'!I469+'СШ № 89'!I469+'СШ № 90'!I469+' СШ № 93'!I469+'СШ № 94'!I469+'СШ № 135'!I469+'СШ № 137'!I469+'СШ № 148'!I469</f>
        <v>27.900000000000002</v>
      </c>
      <c r="J469" s="73">
        <f>IF(H469/I469*100&gt;100,100,H469/I469*100)</f>
        <v>100</v>
      </c>
      <c r="K469" s="112"/>
      <c r="L469" s="114"/>
      <c r="M469" s="144"/>
      <c r="N469" s="28"/>
    </row>
    <row r="470" spans="1:14" ht="43.5" customHeight="1" x14ac:dyDescent="0.25">
      <c r="A470" s="30"/>
      <c r="B470" s="118"/>
      <c r="C470" s="90"/>
      <c r="D470" s="87"/>
      <c r="E470" s="5" t="s">
        <v>11</v>
      </c>
      <c r="F470" s="6" t="s">
        <v>87</v>
      </c>
      <c r="G470" s="7" t="s">
        <v>12</v>
      </c>
      <c r="H470" s="8">
        <f>'Гимназия № 4'!H470+'Гимназия № 6'!H470+'ГИМНАЗИЯ № 7'!H470+'Гимназия № 10'!H470+'ГИМНАЗИЯ № 11'!H470+'ГИМНАЗИЯ № 14'!H470+'ГИМНАЗИЯ № 15'!H470+'ЛИЦЕЙ № 3'!H470+'ЛИЦЕЙ № 6'!H470+'ЛИЦЕЙ № 9'!H470+'ЛИЦЕЙ № 11'!H470+'ЛИЦЕЙ № 12'!H470+'СШ № 6'!H470+'СШ № 8'!H470+'СШ № 13'!H470+'СШ № 16'!H470+'СШ № 17'!H470+' СШ № 23'!H470+'СШ № 31'!H470+' СШ №34'!H470+' СШ № 42'!H470+'СШ № 44'!H470+' СШ № 45'!H470+'СШ № 46'!H470+'СШ № 50'!H470+'СШ № 53'!H470+'СШ № 55'!H470+'СШ № 62'!H470+'СШ № 63'!H470+'СШ № 64'!H470+'СШ № 65'!H470+' СШ № 76'!H470+'СШ № 78'!H470+'СШ № 79'!H470+'СШ № 81'!H470+'СШ № 89'!H470+'СШ № 90'!H470+' СШ № 93'!H470+'СШ № 94'!H470+'СШ № 135'!H470+'СШ № 137'!H470+'СШ № 148'!H470</f>
        <v>400</v>
      </c>
      <c r="I470" s="8">
        <f>'Гимназия № 4'!I470+'Гимназия № 6'!I470+'ГИМНАЗИЯ № 7'!I470+'Гимназия № 10'!I470+'ГИМНАЗИЯ № 11'!I470+'ГИМНАЗИЯ № 14'!I470+'ГИМНАЗИЯ № 15'!I470+'ЛИЦЕЙ № 3'!I470+'ЛИЦЕЙ № 6'!I470+'ЛИЦЕЙ № 9'!I470+'ЛИЦЕЙ № 11'!I470+'ЛИЦЕЙ № 12'!I470+'СШ № 6'!I470+'СШ № 8'!I470+'СШ № 13'!I470+'СШ № 16'!I470+'СШ № 17'!I470+' СШ № 23'!I470+'СШ № 31'!I470+' СШ №34'!I470+' СШ № 42'!I470+'СШ № 44'!I470+' СШ № 45'!I470+'СШ № 46'!I470+'СШ № 50'!I470+'СШ № 53'!I470+'СШ № 55'!I470+'СШ № 62'!I470+'СШ № 63'!I470+'СШ № 64'!I470+'СШ № 65'!I470+' СШ № 76'!I470+'СШ № 78'!I470+'СШ № 79'!I470+'СШ № 81'!I470+'СШ № 89'!I470+'СШ № 90'!I470+' СШ № 93'!I470+'СШ № 94'!I470+'СШ № 135'!I470+'СШ № 137'!I470+'СШ № 148'!I470</f>
        <v>400</v>
      </c>
      <c r="J470" s="73">
        <f t="shared" si="7"/>
        <v>100</v>
      </c>
      <c r="K470" s="113"/>
      <c r="L470" s="114"/>
      <c r="M470" s="144"/>
      <c r="N470" s="28"/>
    </row>
    <row r="471" spans="1:14" ht="43.5" customHeight="1" x14ac:dyDescent="0.25">
      <c r="A471" s="30"/>
      <c r="B471" s="119"/>
      <c r="C471" s="90"/>
      <c r="D471" s="87"/>
      <c r="E471" s="5" t="s">
        <v>14</v>
      </c>
      <c r="F471" s="1" t="s">
        <v>17</v>
      </c>
      <c r="G471" s="7" t="s">
        <v>15</v>
      </c>
      <c r="H471" s="8">
        <f>'Гимназия № 4'!H471+'Гимназия № 6'!H471+'ГИМНАЗИЯ № 7'!H471+'Гимназия № 10'!H471+'ГИМНАЗИЯ № 11'!H471+'ГИМНАЗИЯ № 14'!H471+'ГИМНАЗИЯ № 15'!H471+'ЛИЦЕЙ № 3'!H471+'ЛИЦЕЙ № 6'!H471+'ЛИЦЕЙ № 9'!H471+'ЛИЦЕЙ № 11'!H471+'ЛИЦЕЙ № 12'!H471+'СШ № 6'!H471+'СШ № 8'!H471+'СШ № 13'!H471+'СШ № 16'!H471+'СШ № 17'!H471+' СШ № 23'!H471+'СШ № 31'!H471+' СШ №34'!H471+' СШ № 42'!H471+'СШ № 44'!H471+' СШ № 45'!H471+'СШ № 46'!H471+'СШ № 50'!H471+'СШ № 53'!H471+'СШ № 55'!H471+'СШ № 62'!H471+'СШ № 63'!H471+'СШ № 64'!H471+'СШ № 65'!H471+' СШ № 76'!H471+'СШ № 78'!H471+'СШ № 79'!H471+'СШ № 81'!H471+'СШ № 89'!H471+'СШ № 90'!H471+' СШ № 93'!H471+'СШ № 94'!H471+'СШ № 135'!H471+'СШ № 137'!H471+'СШ № 148'!H471</f>
        <v>19</v>
      </c>
      <c r="I471" s="8">
        <f>'Гимназия № 4'!I471+'Гимназия № 6'!I471+'ГИМНАЗИЯ № 7'!I471+'Гимназия № 10'!I471+'ГИМНАЗИЯ № 11'!I471+'ГИМНАЗИЯ № 14'!I471+'ГИМНАЗИЯ № 15'!I471+'ЛИЦЕЙ № 3'!I471+'ЛИЦЕЙ № 6'!I471+'ЛИЦЕЙ № 9'!I471+'ЛИЦЕЙ № 11'!I471+'ЛИЦЕЙ № 12'!I471+'СШ № 6'!I471+'СШ № 8'!I471+'СШ № 13'!I471+'СШ № 16'!I471+'СШ № 17'!I471+' СШ № 23'!I471+'СШ № 31'!I471+' СШ №34'!I471+' СШ № 42'!I471+'СШ № 44'!I471+' СШ № 45'!I471+'СШ № 46'!I471+'СШ № 50'!I471+'СШ № 53'!I471+'СШ № 55'!I471+'СШ № 62'!I471+'СШ № 63'!I471+'СШ № 64'!I471+'СШ № 65'!I471+' СШ № 76'!I471+'СШ № 78'!I471+'СШ № 79'!I471+'СШ № 81'!I471+'СШ № 89'!I471+'СШ № 90'!I471+' СШ № 93'!I471+'СШ № 94'!I471+'СШ № 135'!I471+'СШ № 137'!I471+'СШ № 148'!I471</f>
        <v>17</v>
      </c>
      <c r="J471" s="73">
        <f t="shared" si="7"/>
        <v>89.473684210526315</v>
      </c>
      <c r="K471" s="73">
        <f>J471</f>
        <v>89.473684210526315</v>
      </c>
      <c r="L471" s="89"/>
      <c r="M471" s="144"/>
      <c r="N471" s="28"/>
    </row>
    <row r="472" spans="1:14" ht="43.5" customHeight="1" x14ac:dyDescent="0.25">
      <c r="A472" s="30"/>
      <c r="B472" s="16" t="s">
        <v>88</v>
      </c>
      <c r="C472" s="90" t="s">
        <v>274</v>
      </c>
      <c r="D472" s="86" t="s">
        <v>10</v>
      </c>
      <c r="E472" s="5" t="s">
        <v>11</v>
      </c>
      <c r="F472" s="6" t="s">
        <v>84</v>
      </c>
      <c r="G472" s="7" t="s">
        <v>12</v>
      </c>
      <c r="H472" s="8">
        <f>'Гимназия № 4'!H472+'Гимназия № 6'!H472+'ГИМНАЗИЯ № 7'!H472+'Гимназия № 10'!H472+'ГИМНАЗИЯ № 11'!H472+'ГИМНАЗИЯ № 14'!H472+'ГИМНАЗИЯ № 15'!H472+'ЛИЦЕЙ № 3'!H472+'ЛИЦЕЙ № 6'!H472+'ЛИЦЕЙ № 9'!H472+'ЛИЦЕЙ № 11'!H472+'ЛИЦЕЙ № 12'!H472+'СШ № 6'!H472+'СШ № 8'!H472+'СШ № 13'!H472+'СШ № 16'!H472+'СШ № 17'!H472+' СШ № 23'!H472+'СШ № 31'!H472+' СШ №34'!H472+' СШ № 42'!H472+'СШ № 44'!H472+' СШ № 45'!H472+'СШ № 46'!H472+'СШ № 50'!H472+'СШ № 53'!H472+'СШ № 55'!H472+'СШ № 62'!H472+'СШ № 63'!H472+'СШ № 64'!H472+'СШ № 65'!H472+' СШ № 76'!H472+'СШ № 78'!H472+'СШ № 79'!H472+'СШ № 81'!H472+'СШ № 89'!H472+'СШ № 90'!H472+' СШ № 93'!H472+'СШ № 94'!H472+'СШ № 135'!H472+'СШ № 137'!H472+'СШ № 148'!H472</f>
        <v>1000</v>
      </c>
      <c r="I472" s="8">
        <f>'Гимназия № 4'!I472+'Гимназия № 6'!I472+'ГИМНАЗИЯ № 7'!I472+'Гимназия № 10'!I472+'ГИМНАЗИЯ № 11'!I472+'ГИМНАЗИЯ № 14'!I472+'ГИМНАЗИЯ № 15'!I472+'ЛИЦЕЙ № 3'!I472+'ЛИЦЕЙ № 6'!I472+'ЛИЦЕЙ № 9'!I472+'ЛИЦЕЙ № 11'!I472+'ЛИЦЕЙ № 12'!I472+'СШ № 6'!I472+'СШ № 8'!I472+'СШ № 13'!I472+'СШ № 16'!I472+'СШ № 17'!I472+' СШ № 23'!I472+'СШ № 31'!I472+' СШ №34'!I472+' СШ № 42'!I472+'СШ № 44'!I472+' СШ № 45'!I472+'СШ № 46'!I472+'СШ № 50'!I472+'СШ № 53'!I472+'СШ № 55'!I472+'СШ № 62'!I472+'СШ № 63'!I472+'СШ № 64'!I472+'СШ № 65'!I472+' СШ № 76'!I472+'СШ № 78'!I472+'СШ № 79'!I472+'СШ № 81'!I472+'СШ № 89'!I472+'СШ № 90'!I472+' СШ № 93'!I472+'СШ № 94'!I472+'СШ № 135'!I472+'СШ № 137'!I472+'СШ № 148'!I472</f>
        <v>967.9</v>
      </c>
      <c r="J472" s="73">
        <f t="shared" si="7"/>
        <v>96.789999999999992</v>
      </c>
      <c r="K472" s="104">
        <f>(J472+J473+J474)/3</f>
        <v>98.929999999999993</v>
      </c>
      <c r="L472" s="88">
        <f>(K472+K475)/2</f>
        <v>98.890863991081375</v>
      </c>
      <c r="M472" s="144"/>
      <c r="N472" s="92"/>
    </row>
    <row r="473" spans="1:14" ht="43.5" customHeight="1" x14ac:dyDescent="0.25">
      <c r="A473" s="30"/>
      <c r="B473" s="17"/>
      <c r="C473" s="90"/>
      <c r="D473" s="87"/>
      <c r="E473" s="5" t="s">
        <v>11</v>
      </c>
      <c r="F473" s="12" t="s">
        <v>83</v>
      </c>
      <c r="G473" s="7" t="s">
        <v>12</v>
      </c>
      <c r="H473" s="8">
        <f>'Гимназия № 4'!H473+'Гимназия № 6'!H473+'ГИМНАЗИЯ № 7'!H473+'Гимназия № 10'!H473+'ГИМНАЗИЯ № 11'!H473+'ГИМНАЗИЯ № 14'!H473+'ГИМНАЗИЯ № 15'!H473+'ЛИЦЕЙ № 3'!H473+'ЛИЦЕЙ № 6'!H473+'ЛИЦЕЙ № 9'!H473+'ЛИЦЕЙ № 11'!H473+'ЛИЦЕЙ № 12'!H473+'СШ № 6'!H473+'СШ № 8'!H473+'СШ № 13'!H473+'СШ № 16'!H473+'СШ № 17'!H473+' СШ № 23'!H473+'СШ № 31'!H473+' СШ №34'!H473+' СШ № 42'!H473+'СШ № 44'!H473+' СШ № 45'!H473+'СШ № 46'!H473+'СШ № 50'!H473+'СШ № 53'!H473+'СШ № 55'!H473+'СШ № 62'!H473+'СШ № 63'!H473+'СШ № 64'!H473+'СШ № 65'!H473+' СШ № 76'!H473+'СШ № 78'!H473+'СШ № 79'!H473+'СШ № 81'!H473+'СШ № 89'!H473+'СШ № 90'!H473+' СШ № 93'!H473+'СШ № 94'!H473+'СШ № 135'!H473+'СШ № 137'!H473+'СШ № 148'!H473</f>
        <v>199.8</v>
      </c>
      <c r="I473" s="8">
        <f>'Гимназия № 4'!I473+'Гимназия № 6'!I473+'ГИМНАЗИЯ № 7'!I473+'Гимназия № 10'!I473+'ГИМНАЗИЯ № 11'!I473+'ГИМНАЗИЯ № 14'!I473+'ГИМНАЗИЯ № 15'!I473+'ЛИЦЕЙ № 3'!I473+'ЛИЦЕЙ № 6'!I473+'ЛИЦЕЙ № 9'!I473+'ЛИЦЕЙ № 11'!I473+'ЛИЦЕЙ № 12'!I473+'СШ № 6'!I473+'СШ № 8'!I473+'СШ № 13'!I473+'СШ № 16'!I473+'СШ № 17'!I473+' СШ № 23'!I473+'СШ № 31'!I473+' СШ №34'!I473+' СШ № 42'!I473+'СШ № 44'!I473+' СШ № 45'!I473+'СШ № 46'!I473+'СШ № 50'!I473+'СШ № 53'!I473+'СШ № 55'!I473+'СШ № 62'!I473+'СШ № 63'!I473+'СШ № 64'!I473+'СШ № 65'!I473+' СШ № 76'!I473+'СШ № 78'!I473+'СШ № 79'!I473+'СШ № 81'!I473+'СШ № 89'!I473+'СШ № 90'!I473+' СШ № 93'!I473+'СШ № 94'!I473+'СШ № 135'!I473+'СШ № 137'!I473+'СШ № 148'!I473</f>
        <v>173.8</v>
      </c>
      <c r="J473" s="73">
        <f>IF(H473/I473*100&gt;100,100,H473/I473*100)</f>
        <v>100</v>
      </c>
      <c r="K473" s="112"/>
      <c r="L473" s="114"/>
      <c r="M473" s="144"/>
      <c r="N473" s="93"/>
    </row>
    <row r="474" spans="1:14" ht="43.5" customHeight="1" x14ac:dyDescent="0.25">
      <c r="A474" s="30"/>
      <c r="B474" s="17"/>
      <c r="C474" s="90"/>
      <c r="D474" s="87"/>
      <c r="E474" s="5" t="s">
        <v>11</v>
      </c>
      <c r="F474" s="6" t="s">
        <v>87</v>
      </c>
      <c r="G474" s="7" t="s">
        <v>12</v>
      </c>
      <c r="H474" s="8">
        <f>'Гимназия № 4'!H474+'Гимназия № 6'!H474+'ГИМНАЗИЯ № 7'!H474+'Гимназия № 10'!H474+'ГИМНАЗИЯ № 11'!H474+'ГИМНАЗИЯ № 14'!H474+'ГИМНАЗИЯ № 15'!H474+'ЛИЦЕЙ № 3'!H474+'ЛИЦЕЙ № 6'!H474+'ЛИЦЕЙ № 9'!H474+'ЛИЦЕЙ № 11'!H474+'ЛИЦЕЙ № 12'!H474+'СШ № 6'!H474+'СШ № 8'!H474+'СШ № 13'!H474+'СШ № 16'!H474+'СШ № 17'!H474+' СШ № 23'!H474+'СШ № 31'!H474+' СШ №34'!H474+' СШ № 42'!H474+'СШ № 44'!H474+' СШ № 45'!H474+'СШ № 46'!H474+'СШ № 50'!H474+'СШ № 53'!H474+'СШ № 55'!H474+'СШ № 62'!H474+'СШ № 63'!H474+'СШ № 64'!H474+'СШ № 65'!H474+' СШ № 76'!H474+'СШ № 78'!H474+'СШ № 79'!H474+'СШ № 81'!H474+'СШ № 89'!H474+'СШ № 90'!H474+' СШ № 93'!H474+'СШ № 94'!H474+'СШ № 135'!H474+'СШ № 137'!H474+'СШ № 148'!H474</f>
        <v>1000</v>
      </c>
      <c r="I474" s="8">
        <f>'Гимназия № 4'!I474+'Гимназия № 6'!I474+'ГИМНАЗИЯ № 7'!I474+'Гимназия № 10'!I474+'ГИМНАЗИЯ № 11'!I474+'ГИМНАЗИЯ № 14'!I474+'ГИМНАЗИЯ № 15'!I474+'ЛИЦЕЙ № 3'!I474+'ЛИЦЕЙ № 6'!I474+'ЛИЦЕЙ № 9'!I474+'ЛИЦЕЙ № 11'!I474+'ЛИЦЕЙ № 12'!I474+'СШ № 6'!I474+'СШ № 8'!I474+'СШ № 13'!I474+'СШ № 16'!I474+'СШ № 17'!I474+' СШ № 23'!I474+'СШ № 31'!I474+' СШ №34'!I474+' СШ № 42'!I474+'СШ № 44'!I474+' СШ № 45'!I474+'СШ № 46'!I474+'СШ № 50'!I474+'СШ № 53'!I474+'СШ № 55'!I474+'СШ № 62'!I474+'СШ № 63'!I474+'СШ № 64'!I474+'СШ № 65'!I474+' СШ № 76'!I474+'СШ № 78'!I474+'СШ № 79'!I474+'СШ № 81'!I474+'СШ № 89'!I474+'СШ № 90'!I474+' СШ № 93'!I474+'СШ № 94'!I474+'СШ № 135'!I474+'СШ № 137'!I474+'СШ № 148'!I474</f>
        <v>1000</v>
      </c>
      <c r="J474" s="73">
        <f t="shared" si="7"/>
        <v>100</v>
      </c>
      <c r="K474" s="113"/>
      <c r="L474" s="114"/>
      <c r="M474" s="144"/>
      <c r="N474" s="93"/>
    </row>
    <row r="475" spans="1:14" ht="43.5" customHeight="1" x14ac:dyDescent="0.25">
      <c r="A475" s="30"/>
      <c r="B475" s="18"/>
      <c r="C475" s="90"/>
      <c r="D475" s="87"/>
      <c r="E475" s="5" t="s">
        <v>14</v>
      </c>
      <c r="F475" s="1" t="s">
        <v>17</v>
      </c>
      <c r="G475" s="7" t="s">
        <v>15</v>
      </c>
      <c r="H475" s="8">
        <f>'Гимназия № 4'!H475+'Гимназия № 6'!H475+'ГИМНАЗИЯ № 7'!H475+'Гимназия № 10'!H475+'ГИМНАЗИЯ № 11'!H475+'ГИМНАЗИЯ № 14'!H475+'ГИМНАЗИЯ № 15'!H475+'ЛИЦЕЙ № 3'!H475+'ЛИЦЕЙ № 6'!H475+'ЛИЦЕЙ № 9'!H475+'ЛИЦЕЙ № 11'!H475+'ЛИЦЕЙ № 12'!H475+'СШ № 6'!H475+'СШ № 8'!H475+'СШ № 13'!H475+'СШ № 16'!H475+'СШ № 17'!H475+' СШ № 23'!H475+'СШ № 31'!H475+' СШ №34'!H475+' СШ № 42'!H475+'СШ № 44'!H475+' СШ № 45'!H475+'СШ № 46'!H475+'СШ № 50'!H475+'СШ № 53'!H475+'СШ № 55'!H475+'СШ № 62'!H475+'СШ № 63'!H475+'СШ № 64'!H475+'СШ № 65'!H475+' СШ № 76'!H475+'СШ № 78'!H475+'СШ № 79'!H475+'СШ № 81'!H475+'СШ № 89'!H475+'СШ № 90'!H475+' СШ № 93'!H475+'СШ № 94'!H475+'СШ № 135'!H475+'СШ № 137'!H475+'СШ № 148'!H475</f>
        <v>1794</v>
      </c>
      <c r="I475" s="8">
        <f>'Гимназия № 4'!I475+'Гимназия № 6'!I475+'ГИМНАЗИЯ № 7'!I475+'Гимназия № 10'!I475+'ГИМНАЗИЯ № 11'!I475+'ГИМНАЗИЯ № 14'!I475+'ГИМНАЗИЯ № 15'!I475+'ЛИЦЕЙ № 3'!I475+'ЛИЦЕЙ № 6'!I475+'ЛИЦЕЙ № 9'!I475+'ЛИЦЕЙ № 11'!I475+'ЛИЦЕЙ № 12'!I475+'СШ № 6'!I475+'СШ № 8'!I475+'СШ № 13'!I475+'СШ № 16'!I475+'СШ № 17'!I475+' СШ № 23'!I475+'СШ № 31'!I475+' СШ №34'!I475+' СШ № 42'!I475+'СШ № 44'!I475+' СШ № 45'!I475+'СШ № 46'!I475+'СШ № 50'!I475+'СШ № 53'!I475+'СШ № 55'!I475+'СШ № 62'!I475+'СШ № 63'!I475+'СШ № 64'!I475+'СШ № 65'!I475+' СШ № 76'!I475+'СШ № 78'!I475+'СШ № 79'!I475+'СШ № 81'!I475+'СШ № 89'!I475+'СШ № 90'!I475+' СШ № 93'!I475+'СШ № 94'!I475+'СШ № 135'!I475+'СШ № 137'!I475+'СШ № 148'!I475</f>
        <v>1773.4</v>
      </c>
      <c r="J475" s="73">
        <f t="shared" si="7"/>
        <v>98.851727982162771</v>
      </c>
      <c r="K475" s="73">
        <f>J475</f>
        <v>98.851727982162771</v>
      </c>
      <c r="L475" s="89"/>
      <c r="M475" s="144"/>
      <c r="N475" s="94"/>
    </row>
    <row r="476" spans="1:14" ht="43.5" customHeight="1" x14ac:dyDescent="0.25">
      <c r="A476" s="30"/>
      <c r="B476" s="16" t="s">
        <v>119</v>
      </c>
      <c r="C476" s="90" t="s">
        <v>275</v>
      </c>
      <c r="D476" s="86" t="s">
        <v>10</v>
      </c>
      <c r="E476" s="5" t="s">
        <v>11</v>
      </c>
      <c r="F476" s="6" t="s">
        <v>84</v>
      </c>
      <c r="G476" s="7" t="s">
        <v>12</v>
      </c>
      <c r="H476" s="8">
        <f>'Гимназия № 4'!H476+'Гимназия № 6'!H476+'ГИМНАЗИЯ № 7'!H476+'Гимназия № 10'!H476+'ГИМНАЗИЯ № 11'!H476+'ГИМНАЗИЯ № 14'!H476+'ГИМНАЗИЯ № 15'!H476+'ЛИЦЕЙ № 3'!H476+'ЛИЦЕЙ № 6'!H476+'ЛИЦЕЙ № 9'!H476+'ЛИЦЕЙ № 11'!H476+'ЛИЦЕЙ № 12'!H476+'СШ № 6'!H476+'СШ № 8'!H476+'СШ № 13'!H476+'СШ № 16'!H476+'СШ № 17'!H476+' СШ № 23'!H476+'СШ № 31'!H476+' СШ №34'!H476+' СШ № 42'!H476+'СШ № 44'!H476+' СШ № 45'!H476+'СШ № 46'!H476+'СШ № 50'!H476+'СШ № 53'!H476+'СШ № 55'!H476+'СШ № 62'!H476+'СШ № 63'!H476+'СШ № 64'!H476+'СШ № 65'!H476+' СШ № 76'!H476+'СШ № 78'!H476+'СШ № 79'!H476+'СШ № 81'!H476+'СШ № 89'!H476+'СШ № 90'!H476+' СШ № 93'!H476+'СШ № 94'!H476+'СШ № 135'!H476+'СШ № 137'!H476+'СШ № 148'!H476</f>
        <v>100</v>
      </c>
      <c r="I476" s="8">
        <f>'Гимназия № 4'!I476+'Гимназия № 6'!I476+'ГИМНАЗИЯ № 7'!I476+'Гимназия № 10'!I476+'ГИМНАЗИЯ № 11'!I476+'ГИМНАЗИЯ № 14'!I476+'ГИМНАЗИЯ № 15'!I476+'ЛИЦЕЙ № 3'!I476+'ЛИЦЕЙ № 6'!I476+'ЛИЦЕЙ № 9'!I476+'ЛИЦЕЙ № 11'!I476+'ЛИЦЕЙ № 12'!I476+'СШ № 6'!I476+'СШ № 8'!I476+'СШ № 13'!I476+'СШ № 16'!I476+'СШ № 17'!I476+' СШ № 23'!I476+'СШ № 31'!I476+' СШ №34'!I476+' СШ № 42'!I476+'СШ № 44'!I476+' СШ № 45'!I476+'СШ № 46'!I476+'СШ № 50'!I476+'СШ № 53'!I476+'СШ № 55'!I476+'СШ № 62'!I476+'СШ № 63'!I476+'СШ № 64'!I476+'СШ № 65'!I476+' СШ № 76'!I476+'СШ № 78'!I476+'СШ № 79'!I476+'СШ № 81'!I476+'СШ № 89'!I476+'СШ № 90'!I476+' СШ № 93'!I476+'СШ № 94'!I476+'СШ № 135'!I476+'СШ № 137'!I476+'СШ № 148'!I476</f>
        <v>100</v>
      </c>
      <c r="J476" s="73">
        <f t="shared" si="7"/>
        <v>100</v>
      </c>
      <c r="K476" s="104">
        <f>(J476+J477+J478)/3</f>
        <v>99.029126213592235</v>
      </c>
      <c r="L476" s="88">
        <f>(K476+K479)/2</f>
        <v>99.514563106796118</v>
      </c>
      <c r="M476" s="144"/>
      <c r="N476" s="92"/>
    </row>
    <row r="477" spans="1:14" ht="43.5" customHeight="1" x14ac:dyDescent="0.25">
      <c r="A477" s="30"/>
      <c r="B477" s="17"/>
      <c r="C477" s="90"/>
      <c r="D477" s="87"/>
      <c r="E477" s="5" t="s">
        <v>11</v>
      </c>
      <c r="F477" s="12" t="s">
        <v>83</v>
      </c>
      <c r="G477" s="7" t="s">
        <v>12</v>
      </c>
      <c r="H477" s="8">
        <f>'Гимназия № 4'!H477+'Гимназия № 6'!H477+'ГИМНАЗИЯ № 7'!H477+'Гимназия № 10'!H477+'ГИМНАЗИЯ № 11'!H477+'ГИМНАЗИЯ № 14'!H477+'ГИМНАЗИЯ № 15'!H477+'ЛИЦЕЙ № 3'!H477+'ЛИЦЕЙ № 6'!H477+'ЛИЦЕЙ № 9'!H477+'ЛИЦЕЙ № 11'!H477+'ЛИЦЕЙ № 12'!H477+'СШ № 6'!H477+'СШ № 8'!H477+'СШ № 13'!H477+'СШ № 16'!H477+'СШ № 17'!H477+' СШ № 23'!H477+'СШ № 31'!H477+' СШ №34'!H477+' СШ № 42'!H477+'СШ № 44'!H477+' СШ № 45'!H477+'СШ № 46'!H477+'СШ № 50'!H477+'СШ № 53'!H477+'СШ № 55'!H477+'СШ № 62'!H477+'СШ № 63'!H477+'СШ № 64'!H477+'СШ № 65'!H477+' СШ № 76'!H477+'СШ № 78'!H477+'СШ № 79'!H477+'СШ № 81'!H477+'СШ № 89'!H477+'СШ № 90'!H477+' СШ № 93'!H477+'СШ № 94'!H477+'СШ № 135'!H477+'СШ № 137'!H477+'СШ № 148'!H477</f>
        <v>10</v>
      </c>
      <c r="I477" s="8">
        <f>'Гимназия № 4'!I477+'Гимназия № 6'!I477+'ГИМНАЗИЯ № 7'!I477+'Гимназия № 10'!I477+'ГИМНАЗИЯ № 11'!I477+'ГИМНАЗИЯ № 14'!I477+'ГИМНАЗИЯ № 15'!I477+'ЛИЦЕЙ № 3'!I477+'ЛИЦЕЙ № 6'!I477+'ЛИЦЕЙ № 9'!I477+'ЛИЦЕЙ № 11'!I477+'ЛИЦЕЙ № 12'!I477+'СШ № 6'!I477+'СШ № 8'!I477+'СШ № 13'!I477+'СШ № 16'!I477+'СШ № 17'!I477+' СШ № 23'!I477+'СШ № 31'!I477+' СШ №34'!I477+' СШ № 42'!I477+'СШ № 44'!I477+' СШ № 45'!I477+'СШ № 46'!I477+'СШ № 50'!I477+'СШ № 53'!I477+'СШ № 55'!I477+'СШ № 62'!I477+'СШ № 63'!I477+'СШ № 64'!I477+'СШ № 65'!I477+' СШ № 76'!I477+'СШ № 78'!I477+'СШ № 79'!I477+'СШ № 81'!I477+'СШ № 89'!I477+'СШ № 90'!I477+' СШ № 93'!I477+'СШ № 94'!I477+'СШ № 135'!I477+'СШ № 137'!I477+'СШ № 148'!I477</f>
        <v>10.3</v>
      </c>
      <c r="J477" s="73">
        <f>IF(H477/I477*100&gt;100,100,H477/I477*100)</f>
        <v>97.087378640776691</v>
      </c>
      <c r="K477" s="112"/>
      <c r="L477" s="114"/>
      <c r="M477" s="144"/>
      <c r="N477" s="93"/>
    </row>
    <row r="478" spans="1:14" ht="43.5" customHeight="1" x14ac:dyDescent="0.25">
      <c r="A478" s="30"/>
      <c r="B478" s="17"/>
      <c r="C478" s="90"/>
      <c r="D478" s="87"/>
      <c r="E478" s="5" t="s">
        <v>11</v>
      </c>
      <c r="F478" s="6" t="s">
        <v>87</v>
      </c>
      <c r="G478" s="7" t="s">
        <v>12</v>
      </c>
      <c r="H478" s="8">
        <f>'Гимназия № 4'!H478+'Гимназия № 6'!H478+'ГИМНАЗИЯ № 7'!H478+'Гимназия № 10'!H478+'ГИМНАЗИЯ № 11'!H478+'ГИМНАЗИЯ № 14'!H478+'ГИМНАЗИЯ № 15'!H478+'ЛИЦЕЙ № 3'!H478+'ЛИЦЕЙ № 6'!H478+'ЛИЦЕЙ № 9'!H478+'ЛИЦЕЙ № 11'!H478+'ЛИЦЕЙ № 12'!H478+'СШ № 6'!H478+'СШ № 8'!H478+'СШ № 13'!H478+'СШ № 16'!H478+'СШ № 17'!H478+' СШ № 23'!H478+'СШ № 31'!H478+' СШ №34'!H478+' СШ № 42'!H478+'СШ № 44'!H478+' СШ № 45'!H478+'СШ № 46'!H478+'СШ № 50'!H478+'СШ № 53'!H478+'СШ № 55'!H478+'СШ № 62'!H478+'СШ № 63'!H478+'СШ № 64'!H478+'СШ № 65'!H478+' СШ № 76'!H478+'СШ № 78'!H478+'СШ № 79'!H478+'СШ № 81'!H478+'СШ № 89'!H478+'СШ № 90'!H478+' СШ № 93'!H478+'СШ № 94'!H478+'СШ № 135'!H478+'СШ № 137'!H478+'СШ № 148'!H478</f>
        <v>100</v>
      </c>
      <c r="I478" s="8">
        <f>'Гимназия № 4'!I478+'Гимназия № 6'!I478+'ГИМНАЗИЯ № 7'!I478+'Гимназия № 10'!I478+'ГИМНАЗИЯ № 11'!I478+'ГИМНАЗИЯ № 14'!I478+'ГИМНАЗИЯ № 15'!I478+'ЛИЦЕЙ № 3'!I478+'ЛИЦЕЙ № 6'!I478+'ЛИЦЕЙ № 9'!I478+'ЛИЦЕЙ № 11'!I478+'ЛИЦЕЙ № 12'!I478+'СШ № 6'!I478+'СШ № 8'!I478+'СШ № 13'!I478+'СШ № 16'!I478+'СШ № 17'!I478+' СШ № 23'!I478+'СШ № 31'!I478+' СШ №34'!I478+' СШ № 42'!I478+'СШ № 44'!I478+' СШ № 45'!I478+'СШ № 46'!I478+'СШ № 50'!I478+'СШ № 53'!I478+'СШ № 55'!I478+'СШ № 62'!I478+'СШ № 63'!I478+'СШ № 64'!I478+'СШ № 65'!I478+' СШ № 76'!I478+'СШ № 78'!I478+'СШ № 79'!I478+'СШ № 81'!I478+'СШ № 89'!I478+'СШ № 90'!I478+' СШ № 93'!I478+'СШ № 94'!I478+'СШ № 135'!I478+'СШ № 137'!I478+'СШ № 148'!I478</f>
        <v>100</v>
      </c>
      <c r="J478" s="73">
        <f t="shared" si="7"/>
        <v>100</v>
      </c>
      <c r="K478" s="113"/>
      <c r="L478" s="114"/>
      <c r="M478" s="144"/>
      <c r="N478" s="93"/>
    </row>
    <row r="479" spans="1:14" ht="43.5" customHeight="1" x14ac:dyDescent="0.25">
      <c r="A479" s="30"/>
      <c r="B479" s="18"/>
      <c r="C479" s="90"/>
      <c r="D479" s="87"/>
      <c r="E479" s="5" t="s">
        <v>14</v>
      </c>
      <c r="F479" s="1" t="s">
        <v>17</v>
      </c>
      <c r="G479" s="7" t="s">
        <v>15</v>
      </c>
      <c r="H479" s="8">
        <f>'Гимназия № 4'!H479+'Гимназия № 6'!H479+'ГИМНАЗИЯ № 7'!H479+'Гимназия № 10'!H479+'ГИМНАЗИЯ № 11'!H479+'ГИМНАЗИЯ № 14'!H479+'ГИМНАЗИЯ № 15'!H479+'ЛИЦЕЙ № 3'!H479+'ЛИЦЕЙ № 6'!H479+'ЛИЦЕЙ № 9'!H479+'ЛИЦЕЙ № 11'!H479+'ЛИЦЕЙ № 12'!H479+'СШ № 6'!H479+'СШ № 8'!H479+'СШ № 13'!H479+'СШ № 16'!H479+'СШ № 17'!H479+' СШ № 23'!H479+'СШ № 31'!H479+' СШ №34'!H479+' СШ № 42'!H479+'СШ № 44'!H479+' СШ № 45'!H479+'СШ № 46'!H479+'СШ № 50'!H479+'СШ № 53'!H479+'СШ № 55'!H479+'СШ № 62'!H479+'СШ № 63'!H479+'СШ № 64'!H479+'СШ № 65'!H479+' СШ № 76'!H479+'СШ № 78'!H479+'СШ № 79'!H479+'СШ № 81'!H479+'СШ № 89'!H479+'СШ № 90'!H479+' СШ № 93'!H479+'СШ № 94'!H479+'СШ № 135'!H479+'СШ № 137'!H479+'СШ № 148'!H479</f>
        <v>2</v>
      </c>
      <c r="I479" s="8">
        <f>'Гимназия № 4'!I479+'Гимназия № 6'!I479+'ГИМНАЗИЯ № 7'!I479+'Гимназия № 10'!I479+'ГИМНАЗИЯ № 11'!I479+'ГИМНАЗИЯ № 14'!I479+'ГИМНАЗИЯ № 15'!I479+'ЛИЦЕЙ № 3'!I479+'ЛИЦЕЙ № 6'!I479+'ЛИЦЕЙ № 9'!I479+'ЛИЦЕЙ № 11'!I479+'ЛИЦЕЙ № 12'!I479+'СШ № 6'!I479+'СШ № 8'!I479+'СШ № 13'!I479+'СШ № 16'!I479+'СШ № 17'!I479+' СШ № 23'!I479+'СШ № 31'!I479+' СШ №34'!I479+' СШ № 42'!I479+'СШ № 44'!I479+' СШ № 45'!I479+'СШ № 46'!I479+'СШ № 50'!I479+'СШ № 53'!I479+'СШ № 55'!I479+'СШ № 62'!I479+'СШ № 63'!I479+'СШ № 64'!I479+'СШ № 65'!I479+' СШ № 76'!I479+'СШ № 78'!I479+'СШ № 79'!I479+'СШ № 81'!I479+'СШ № 89'!I479+'СШ № 90'!I479+' СШ № 93'!I479+'СШ № 94'!I479+'СШ № 135'!I479+'СШ № 137'!I479+'СШ № 148'!I479</f>
        <v>2.0009999999999999</v>
      </c>
      <c r="J479" s="73">
        <f t="shared" si="7"/>
        <v>100</v>
      </c>
      <c r="K479" s="73">
        <f>J479</f>
        <v>100</v>
      </c>
      <c r="L479" s="89"/>
      <c r="M479" s="144"/>
      <c r="N479" s="94"/>
    </row>
    <row r="480" spans="1:14" ht="51.75" customHeight="1" x14ac:dyDescent="0.25">
      <c r="A480" s="30"/>
      <c r="B480" s="16" t="s">
        <v>120</v>
      </c>
      <c r="C480" s="90" t="s">
        <v>276</v>
      </c>
      <c r="D480" s="86" t="s">
        <v>10</v>
      </c>
      <c r="E480" s="5" t="s">
        <v>11</v>
      </c>
      <c r="F480" s="6" t="s">
        <v>84</v>
      </c>
      <c r="G480" s="7" t="s">
        <v>12</v>
      </c>
      <c r="H480" s="8">
        <f>'Гимназия № 4'!H480+'Гимназия № 6'!H480+'ГИМНАЗИЯ № 7'!H480+'Гимназия № 10'!H480+'ГИМНАЗИЯ № 11'!H480+'ГИМНАЗИЯ № 14'!H480+'ГИМНАЗИЯ № 15'!H480+'ЛИЦЕЙ № 3'!H480+'ЛИЦЕЙ № 6'!H480+'ЛИЦЕЙ № 9'!H480+'ЛИЦЕЙ № 11'!H480+'ЛИЦЕЙ № 12'!H480+'СШ № 6'!H480+'СШ № 8'!H480+'СШ № 13'!H480+'СШ № 16'!H480+'СШ № 17'!H480+' СШ № 23'!H480+'СШ № 31'!H480+' СШ №34'!H480+' СШ № 42'!H480+'СШ № 44'!H480+' СШ № 45'!H480+'СШ № 46'!H480+'СШ № 50'!H480+'СШ № 53'!H480+'СШ № 55'!H480+'СШ № 62'!H480+'СШ № 63'!H480+'СШ № 64'!H480+'СШ № 65'!H480+' СШ № 76'!H480+'СШ № 78'!H480+'СШ № 79'!H480+'СШ № 81'!H480+'СШ № 89'!H480+'СШ № 90'!H480+' СШ № 93'!H480+'СШ № 94'!H480+'СШ № 135'!H480+'СШ № 137'!H480+'СШ № 148'!H480</f>
        <v>600</v>
      </c>
      <c r="I480" s="8">
        <f>'Гимназия № 4'!I480+'Гимназия № 6'!I480+'ГИМНАЗИЯ № 7'!I480+'Гимназия № 10'!I480+'ГИМНАЗИЯ № 11'!I480+'ГИМНАЗИЯ № 14'!I480+'ГИМНАЗИЯ № 15'!I480+'ЛИЦЕЙ № 3'!I480+'ЛИЦЕЙ № 6'!I480+'ЛИЦЕЙ № 9'!I480+'ЛИЦЕЙ № 11'!I480+'ЛИЦЕЙ № 12'!I480+'СШ № 6'!I480+'СШ № 8'!I480+'СШ № 13'!I480+'СШ № 16'!I480+'СШ № 17'!I480+' СШ № 23'!I480+'СШ № 31'!I480+' СШ №34'!I480+' СШ № 42'!I480+'СШ № 44'!I480+' СШ № 45'!I480+'СШ № 46'!I480+'СШ № 50'!I480+'СШ № 53'!I480+'СШ № 55'!I480+'СШ № 62'!I480+'СШ № 63'!I480+'СШ № 64'!I480+'СШ № 65'!I480+' СШ № 76'!I480+'СШ № 78'!I480+'СШ № 79'!I480+'СШ № 81'!I480+'СШ № 89'!I480+'СШ № 90'!I480+' СШ № 93'!I480+'СШ № 94'!I480+'СШ № 135'!I480+'СШ № 137'!I480+'СШ № 148'!I480</f>
        <v>595</v>
      </c>
      <c r="J480" s="73">
        <f>IF(I480/H480*100&gt;100,100,I480/H480*100)</f>
        <v>99.166666666666671</v>
      </c>
      <c r="K480" s="104">
        <f>(J480+J481+J482)/3</f>
        <v>99.722222222222229</v>
      </c>
      <c r="L480" s="88">
        <f>(K480+K483)/2</f>
        <v>99.469806763285021</v>
      </c>
      <c r="M480" s="144"/>
      <c r="N480" s="92"/>
    </row>
    <row r="481" spans="1:14" ht="54" customHeight="1" x14ac:dyDescent="0.25">
      <c r="A481" s="30"/>
      <c r="B481" s="19"/>
      <c r="C481" s="90"/>
      <c r="D481" s="87"/>
      <c r="E481" s="5" t="s">
        <v>11</v>
      </c>
      <c r="F481" s="12" t="s">
        <v>83</v>
      </c>
      <c r="G481" s="7" t="s">
        <v>12</v>
      </c>
      <c r="H481" s="8">
        <f>'Гимназия № 4'!H481+'Гимназия № 6'!H481+'ГИМНАЗИЯ № 7'!H481+'Гимназия № 10'!H481+'ГИМНАЗИЯ № 11'!H481+'ГИМНАЗИЯ № 14'!H481+'ГИМНАЗИЯ № 15'!H481+'ЛИЦЕЙ № 3'!H481+'ЛИЦЕЙ № 6'!H481+'ЛИЦЕЙ № 9'!H481+'ЛИЦЕЙ № 11'!H481+'ЛИЦЕЙ № 12'!H481+'СШ № 6'!H481+'СШ № 8'!H481+'СШ № 13'!H481+'СШ № 16'!H481+'СШ № 17'!H481+' СШ № 23'!H481+'СШ № 31'!H481+' СШ №34'!H481+' СШ № 42'!H481+'СШ № 44'!H481+' СШ № 45'!H481+'СШ № 46'!H481+'СШ № 50'!H481+'СШ № 53'!H481+'СШ № 55'!H481+'СШ № 62'!H481+'СШ № 63'!H481+'СШ № 64'!H481+'СШ № 65'!H481+' СШ № 76'!H481+'СШ № 78'!H481+'СШ № 79'!H481+'СШ № 81'!H481+'СШ № 89'!H481+'СШ № 90'!H481+' СШ № 93'!H481+'СШ № 94'!H481+'СШ № 135'!H481+'СШ № 137'!H481+'СШ № 148'!H481</f>
        <v>70</v>
      </c>
      <c r="I481" s="8">
        <f>'Гимназия № 4'!I481+'Гимназия № 6'!I481+'ГИМНАЗИЯ № 7'!I481+'Гимназия № 10'!I481+'ГИМНАЗИЯ № 11'!I481+'ГИМНАЗИЯ № 14'!I481+'ГИМНАЗИЯ № 15'!I481+'ЛИЦЕЙ № 3'!I481+'ЛИЦЕЙ № 6'!I481+'ЛИЦЕЙ № 9'!I481+'ЛИЦЕЙ № 11'!I481+'ЛИЦЕЙ № 12'!I481+'СШ № 6'!I481+'СШ № 8'!I481+'СШ № 13'!I481+'СШ № 16'!I481+'СШ № 17'!I481+' СШ № 23'!I481+'СШ № 31'!I481+' СШ №34'!I481+' СШ № 42'!I481+'СШ № 44'!I481+' СШ № 45'!I481+'СШ № 46'!I481+'СШ № 50'!I481+'СШ № 53'!I481+'СШ № 55'!I481+'СШ № 62'!I481+'СШ № 63'!I481+'СШ № 64'!I481+'СШ № 65'!I481+' СШ № 76'!I481+'СШ № 78'!I481+'СШ № 79'!I481+'СШ № 81'!I481+'СШ № 89'!I481+'СШ № 90'!I481+' СШ № 93'!I481+'СШ № 94'!I481+'СШ № 135'!I481+'СШ № 137'!I481+'СШ № 148'!I481</f>
        <v>51.100999999999999</v>
      </c>
      <c r="J481" s="73">
        <f>IF(H481/I481*100&gt;100,100,H481/I481*100)</f>
        <v>100</v>
      </c>
      <c r="K481" s="112"/>
      <c r="L481" s="114"/>
      <c r="M481" s="144"/>
      <c r="N481" s="93"/>
    </row>
    <row r="482" spans="1:14" ht="53.25" customHeight="1" x14ac:dyDescent="0.25">
      <c r="A482" s="30"/>
      <c r="B482" s="19"/>
      <c r="C482" s="90"/>
      <c r="D482" s="87"/>
      <c r="E482" s="5" t="s">
        <v>11</v>
      </c>
      <c r="F482" s="6" t="s">
        <v>87</v>
      </c>
      <c r="G482" s="7" t="s">
        <v>12</v>
      </c>
      <c r="H482" s="8">
        <f>'Гимназия № 4'!H482+'Гимназия № 6'!H482+'ГИМНАЗИЯ № 7'!H482+'Гимназия № 10'!H482+'ГИМНАЗИЯ № 11'!H482+'ГИМНАЗИЯ № 14'!H482+'ГИМНАЗИЯ № 15'!H482+'ЛИЦЕЙ № 3'!H482+'ЛИЦЕЙ № 6'!H482+'ЛИЦЕЙ № 9'!H482+'ЛИЦЕЙ № 11'!H482+'ЛИЦЕЙ № 12'!H482+'СШ № 6'!H482+'СШ № 8'!H482+'СШ № 13'!H482+'СШ № 16'!H482+'СШ № 17'!H482+' СШ № 23'!H482+'СШ № 31'!H482+' СШ №34'!H482+' СШ № 42'!H482+'СШ № 44'!H482+' СШ № 45'!H482+'СШ № 46'!H482+'СШ № 50'!H482+'СШ № 53'!H482+'СШ № 55'!H482+'СШ № 62'!H482+'СШ № 63'!H482+'СШ № 64'!H482+'СШ № 65'!H482+' СШ № 76'!H482+'СШ № 78'!H482+'СШ № 79'!H482+'СШ № 81'!H482+'СШ № 89'!H482+'СШ № 90'!H482+' СШ № 93'!H482+'СШ № 94'!H482+'СШ № 135'!H482+'СШ № 137'!H482+'СШ № 148'!H482</f>
        <v>600</v>
      </c>
      <c r="I482" s="8">
        <f>'Гимназия № 4'!I482+'Гимназия № 6'!I482+'ГИМНАЗИЯ № 7'!I482+'Гимназия № 10'!I482+'ГИМНАЗИЯ № 11'!I482+'ГИМНАЗИЯ № 14'!I482+'ГИМНАЗИЯ № 15'!I482+'ЛИЦЕЙ № 3'!I482+'ЛИЦЕЙ № 6'!I482+'ЛИЦЕЙ № 9'!I482+'ЛИЦЕЙ № 11'!I482+'ЛИЦЕЙ № 12'!I482+'СШ № 6'!I482+'СШ № 8'!I482+'СШ № 13'!I482+'СШ № 16'!I482+'СШ № 17'!I482+' СШ № 23'!I482+'СШ № 31'!I482+' СШ №34'!I482+' СШ № 42'!I482+'СШ № 44'!I482+' СШ № 45'!I482+'СШ № 46'!I482+'СШ № 50'!I482+'СШ № 53'!I482+'СШ № 55'!I482+'СШ № 62'!I482+'СШ № 63'!I482+'СШ № 64'!I482+'СШ № 65'!I482+' СШ № 76'!I482+'СШ № 78'!I482+'СШ № 79'!I482+'СШ № 81'!I482+'СШ № 89'!I482+'СШ № 90'!I482+' СШ № 93'!I482+'СШ № 94'!I482+'СШ № 135'!I482+'СШ № 137'!I482+'СШ № 148'!I482</f>
        <v>600</v>
      </c>
      <c r="J482" s="73">
        <f t="shared" si="7"/>
        <v>100</v>
      </c>
      <c r="K482" s="113"/>
      <c r="L482" s="114"/>
      <c r="M482" s="144"/>
      <c r="N482" s="93"/>
    </row>
    <row r="483" spans="1:14" ht="43.5" customHeight="1" x14ac:dyDescent="0.25">
      <c r="A483" s="30"/>
      <c r="B483" s="20"/>
      <c r="C483" s="90"/>
      <c r="D483" s="87"/>
      <c r="E483" s="5" t="s">
        <v>14</v>
      </c>
      <c r="F483" s="1" t="s">
        <v>17</v>
      </c>
      <c r="G483" s="7" t="s">
        <v>15</v>
      </c>
      <c r="H483" s="8">
        <f>'Гимназия № 4'!H483+'Гимназия № 6'!H483+'ГИМНАЗИЯ № 7'!H483+'Гимназия № 10'!H483+'ГИМНАЗИЯ № 11'!H483+'ГИМНАЗИЯ № 14'!H483+'ГИМНАЗИЯ № 15'!H483+'ЛИЦЕЙ № 3'!H483+'ЛИЦЕЙ № 6'!H483+'ЛИЦЕЙ № 9'!H483+'ЛИЦЕЙ № 11'!H483+'ЛИЦЕЙ № 12'!H483+'СШ № 6'!H483+'СШ № 8'!H483+'СШ № 13'!H483+'СШ № 16'!H483+'СШ № 17'!H483+' СШ № 23'!H483+'СШ № 31'!H483+' СШ №34'!H483+' СШ № 42'!H483+'СШ № 44'!H483+' СШ № 45'!H483+'СШ № 46'!H483+'СШ № 50'!H483+'СШ № 53'!H483+'СШ № 55'!H483+'СШ № 62'!H483+'СШ № 63'!H483+'СШ № 64'!H483+'СШ № 65'!H483+' СШ № 76'!H483+'СШ № 78'!H483+'СШ № 79'!H483+'СШ № 81'!H483+'СШ № 89'!H483+'СШ № 90'!H483+' СШ № 93'!H483+'СШ № 94'!H483+'СШ № 135'!H483+'СШ № 137'!H483+'СШ № 148'!H483</f>
        <v>230</v>
      </c>
      <c r="I483" s="8">
        <f>'Гимназия № 4'!I483+'Гимназия № 6'!I483+'ГИМНАЗИЯ № 7'!I483+'Гимназия № 10'!I483+'ГИМНАЗИЯ № 11'!I483+'ГИМНАЗИЯ № 14'!I483+'ГИМНАЗИЯ № 15'!I483+'ЛИЦЕЙ № 3'!I483+'ЛИЦЕЙ № 6'!I483+'ЛИЦЕЙ № 9'!I483+'ЛИЦЕЙ № 11'!I483+'ЛИЦЕЙ № 12'!I483+'СШ № 6'!I483+'СШ № 8'!I483+'СШ № 13'!I483+'СШ № 16'!I483+'СШ № 17'!I483+' СШ № 23'!I483+'СШ № 31'!I483+' СШ №34'!I483+' СШ № 42'!I483+'СШ № 44'!I483+' СШ № 45'!I483+'СШ № 46'!I483+'СШ № 50'!I483+'СШ № 53'!I483+'СШ № 55'!I483+'СШ № 62'!I483+'СШ № 63'!I483+'СШ № 64'!I483+'СШ № 65'!I483+' СШ № 76'!I483+'СШ № 78'!I483+'СШ № 79'!I483+'СШ № 81'!I483+'СШ № 89'!I483+'СШ № 90'!I483+' СШ № 93'!I483+'СШ № 94'!I483+'СШ № 135'!I483+'СШ № 137'!I483+'СШ № 148'!I483</f>
        <v>228.2</v>
      </c>
      <c r="J483" s="73">
        <f t="shared" si="7"/>
        <v>99.217391304347828</v>
      </c>
      <c r="K483" s="73">
        <f t="shared" ref="K483:K489" si="8">J483</f>
        <v>99.217391304347828</v>
      </c>
      <c r="L483" s="89"/>
      <c r="M483" s="144"/>
      <c r="N483" s="94"/>
    </row>
    <row r="484" spans="1:14" ht="63" x14ac:dyDescent="0.25">
      <c r="B484" s="16" t="s">
        <v>127</v>
      </c>
      <c r="C484" s="90" t="s">
        <v>130</v>
      </c>
      <c r="D484" s="86" t="s">
        <v>10</v>
      </c>
      <c r="E484" s="5" t="s">
        <v>11</v>
      </c>
      <c r="F484" s="6" t="s">
        <v>133</v>
      </c>
      <c r="G484" s="7" t="s">
        <v>12</v>
      </c>
      <c r="H484" s="8">
        <f>'Гимназия № 4'!H484+'Гимназия № 6'!H484+'ГИМНАЗИЯ № 7'!H484+'Гимназия № 10'!H484+'ГИМНАЗИЯ № 11'!H484+'ГИМНАЗИЯ № 14'!H484+'ГИМНАЗИЯ № 15'!H484+'ЛИЦЕЙ № 3'!H484+'ЛИЦЕЙ № 6'!H484+'ЛИЦЕЙ № 9'!H484+'ЛИЦЕЙ № 11'!H484+'ЛИЦЕЙ № 12'!H484+'СШ № 6'!H484+'СШ № 8'!H484+'СШ № 13'!H484+'СШ № 16'!H484+'СШ № 17'!H484+' СШ № 23'!H484+'СШ № 31'!H484+' СШ №34'!H484+' СШ № 42'!H484+'СШ № 44'!H484+' СШ № 45'!H484+'СШ № 46'!H484+'СШ № 50'!H484+'СШ № 53'!H484+'СШ № 55'!H484+'СШ № 62'!H484+'СШ № 63'!H484+'СШ № 64'!H484+'СШ № 65'!H484+' СШ № 76'!H484+'СШ № 78'!H484+'СШ № 79'!H484+'СШ № 81'!H484+'СШ № 89'!H484+'СШ № 90'!H484+' СШ № 93'!H484+'СШ № 94'!H484+'СШ № 135'!H484+'СШ № 137'!H484+'СШ № 148'!H484</f>
        <v>400</v>
      </c>
      <c r="I484" s="8">
        <f>'Гимназия № 4'!I484+'Гимназия № 6'!I484+'ГИМНАЗИЯ № 7'!I484+'Гимназия № 10'!I484+'ГИМНАЗИЯ № 11'!I484+'ГИМНАЗИЯ № 14'!I484+'ГИМНАЗИЯ № 15'!I484+'ЛИЦЕЙ № 3'!I484+'ЛИЦЕЙ № 6'!I484+'ЛИЦЕЙ № 9'!I484+'ЛИЦЕЙ № 11'!I484+'ЛИЦЕЙ № 12'!I484+'СШ № 6'!I484+'СШ № 8'!I484+'СШ № 13'!I484+'СШ № 16'!I484+'СШ № 17'!I484+' СШ № 23'!I484+'СШ № 31'!I484+' СШ №34'!I484+' СШ № 42'!I484+'СШ № 44'!I484+' СШ № 45'!I484+'СШ № 46'!I484+'СШ № 50'!I484+'СШ № 53'!I484+'СШ № 55'!I484+'СШ № 62'!I484+'СШ № 63'!I484+'СШ № 64'!I484+'СШ № 65'!I484+' СШ № 76'!I484+'СШ № 78'!I484+'СШ № 79'!I484+'СШ № 81'!I484+'СШ № 89'!I484+'СШ № 90'!I484+' СШ № 93'!I484+'СШ № 94'!I484+'СШ № 135'!I484+'СШ № 137'!I484+'СШ № 148'!I484</f>
        <v>400</v>
      </c>
      <c r="J484" s="73">
        <f t="shared" si="7"/>
        <v>100</v>
      </c>
      <c r="K484" s="77">
        <f t="shared" si="8"/>
        <v>100</v>
      </c>
      <c r="L484" s="88">
        <f>(K484+K485)/2</f>
        <v>99.433117851815013</v>
      </c>
      <c r="M484" s="144"/>
      <c r="N484" s="92"/>
    </row>
    <row r="485" spans="1:14" ht="31.5" x14ac:dyDescent="0.25">
      <c r="B485" s="20"/>
      <c r="C485" s="90"/>
      <c r="D485" s="87"/>
      <c r="E485" s="5" t="s">
        <v>14</v>
      </c>
      <c r="F485" s="1" t="s">
        <v>17</v>
      </c>
      <c r="G485" s="7" t="s">
        <v>15</v>
      </c>
      <c r="H485" s="8">
        <f>'Гимназия № 4'!H485+'Гимназия № 6'!H485+'ГИМНАЗИЯ № 7'!H485+'Гимназия № 10'!H485+'ГИМНАЗИЯ № 11'!H485+'ГИМНАЗИЯ № 14'!H485+'ГИМНАЗИЯ № 15'!H485+'ЛИЦЕЙ № 3'!H485+'ЛИЦЕЙ № 6'!H485+'ЛИЦЕЙ № 9'!H485+'ЛИЦЕЙ № 11'!H485+'ЛИЦЕЙ № 12'!H485+'СШ № 6'!H485+'СШ № 8'!H485+'СШ № 13'!H485+'СШ № 16'!H485+'СШ № 17'!H485+' СШ № 23'!H485+'СШ № 31'!H485+' СШ №34'!H485+' СШ № 42'!H485+'СШ № 44'!H485+' СШ № 45'!H485+'СШ № 46'!H485+'СШ № 50'!H485+'СШ № 53'!H485+'СШ № 55'!H485+'СШ № 62'!H485+'СШ № 63'!H485+'СШ № 64'!H485+'СШ № 65'!H485+' СШ № 76'!H485+'СШ № 78'!H485+'СШ № 79'!H485+'СШ № 81'!H485+'СШ № 89'!H485+'СШ № 90'!H485+' СШ № 93'!H485+'СШ № 94'!H485+'СШ № 135'!H485+'СШ № 137'!H485+'СШ № 148'!H485</f>
        <v>2011</v>
      </c>
      <c r="I485" s="8">
        <f>'Гимназия № 4'!I485+'Гимназия № 6'!I485+'ГИМНАЗИЯ № 7'!I485+'Гимназия № 10'!I485+'ГИМНАЗИЯ № 11'!I485+'ГИМНАЗИЯ № 14'!I485+'ГИМНАЗИЯ № 15'!I485+'ЛИЦЕЙ № 3'!I485+'ЛИЦЕЙ № 6'!I485+'ЛИЦЕЙ № 9'!I485+'ЛИЦЕЙ № 11'!I485+'ЛИЦЕЙ № 12'!I485+'СШ № 6'!I485+'СШ № 8'!I485+'СШ № 13'!I485+'СШ № 16'!I485+'СШ № 17'!I485+' СШ № 23'!I485+'СШ № 31'!I485+' СШ №34'!I485+' СШ № 42'!I485+'СШ № 44'!I485+' СШ № 45'!I485+'СШ № 46'!I485+'СШ № 50'!I485+'СШ № 53'!I485+'СШ № 55'!I485+'СШ № 62'!I485+'СШ № 63'!I485+'СШ № 64'!I485+'СШ № 65'!I485+' СШ № 76'!I485+'СШ № 78'!I485+'СШ № 79'!I485+'СШ № 81'!I485+'СШ № 89'!I485+'СШ № 90'!I485+' СШ № 93'!I485+'СШ № 94'!I485+'СШ № 135'!I485+'СШ № 137'!I485+'СШ № 148'!I485</f>
        <v>1988.2</v>
      </c>
      <c r="J485" s="73">
        <f t="shared" si="7"/>
        <v>98.866235703630039</v>
      </c>
      <c r="K485" s="73">
        <f t="shared" si="8"/>
        <v>98.866235703630039</v>
      </c>
      <c r="L485" s="89"/>
      <c r="M485" s="144"/>
      <c r="N485" s="93"/>
    </row>
    <row r="486" spans="1:14" ht="63" x14ac:dyDescent="0.25">
      <c r="B486" s="16" t="s">
        <v>128</v>
      </c>
      <c r="C486" s="90" t="s">
        <v>131</v>
      </c>
      <c r="D486" s="86" t="s">
        <v>10</v>
      </c>
      <c r="E486" s="5" t="s">
        <v>11</v>
      </c>
      <c r="F486" s="6" t="s">
        <v>133</v>
      </c>
      <c r="G486" s="7" t="s">
        <v>12</v>
      </c>
      <c r="H486" s="8">
        <f>'Гимназия № 4'!H486+'Гимназия № 6'!H486+'ГИМНАЗИЯ № 7'!H486+'Гимназия № 10'!H486+'ГИМНАЗИЯ № 11'!H486+'ГИМНАЗИЯ № 14'!H486+'ГИМНАЗИЯ № 15'!H486+'ЛИЦЕЙ № 3'!H486+'ЛИЦЕЙ № 6'!H486+'ЛИЦЕЙ № 9'!H486+'ЛИЦЕЙ № 11'!H486+'ЛИЦЕЙ № 12'!H486+'СШ № 6'!H486+'СШ № 8'!H486+'СШ № 13'!H486+'СШ № 16'!H486+'СШ № 17'!H486+' СШ № 23'!H486+'СШ № 31'!H486+' СШ №34'!H486+' СШ № 42'!H486+'СШ № 44'!H486+' СШ № 45'!H486+'СШ № 46'!H486+'СШ № 50'!H486+'СШ № 53'!H486+'СШ № 55'!H486+'СШ № 62'!H486+'СШ № 63'!H486+'СШ № 64'!H486+'СШ № 65'!H486+' СШ № 76'!H486+'СШ № 78'!H486+'СШ № 79'!H486+'СШ № 81'!H486+'СШ № 89'!H486+'СШ № 90'!H486+' СШ № 93'!H486+'СШ № 94'!H486+'СШ № 135'!H486+'СШ № 137'!H486+'СШ № 148'!H486</f>
        <v>400</v>
      </c>
      <c r="I486" s="8">
        <f>'Гимназия № 4'!I486+'Гимназия № 6'!I486+'ГИМНАЗИЯ № 7'!I486+'Гимназия № 10'!I486+'ГИМНАЗИЯ № 11'!I486+'ГИМНАЗИЯ № 14'!I486+'ГИМНАЗИЯ № 15'!I486+'ЛИЦЕЙ № 3'!I486+'ЛИЦЕЙ № 6'!I486+'ЛИЦЕЙ № 9'!I486+'ЛИЦЕЙ № 11'!I486+'ЛИЦЕЙ № 12'!I486+'СШ № 6'!I486+'СШ № 8'!I486+'СШ № 13'!I486+'СШ № 16'!I486+'СШ № 17'!I486+' СШ № 23'!I486+'СШ № 31'!I486+' СШ №34'!I486+' СШ № 42'!I486+'СШ № 44'!I486+' СШ № 45'!I486+'СШ № 46'!I486+'СШ № 50'!I486+'СШ № 53'!I486+'СШ № 55'!I486+'СШ № 62'!I486+'СШ № 63'!I486+'СШ № 64'!I486+'СШ № 65'!I486+' СШ № 76'!I486+'СШ № 78'!I486+'СШ № 79'!I486+'СШ № 81'!I486+'СШ № 89'!I486+'СШ № 90'!I486+' СШ № 93'!I486+'СШ № 94'!I486+'СШ № 135'!I486+'СШ № 137'!I486+'СШ № 148'!I486</f>
        <v>400</v>
      </c>
      <c r="J486" s="73">
        <f t="shared" si="7"/>
        <v>100</v>
      </c>
      <c r="K486" s="77">
        <f t="shared" si="8"/>
        <v>100</v>
      </c>
      <c r="L486" s="88">
        <f>(K486+K487)/2</f>
        <v>99.34708453256583</v>
      </c>
      <c r="M486" s="144"/>
      <c r="N486" s="93"/>
    </row>
    <row r="487" spans="1:14" ht="31.5" x14ac:dyDescent="0.25">
      <c r="B487" s="20"/>
      <c r="C487" s="90"/>
      <c r="D487" s="87"/>
      <c r="E487" s="5" t="s">
        <v>14</v>
      </c>
      <c r="F487" s="1" t="s">
        <v>17</v>
      </c>
      <c r="G487" s="7" t="s">
        <v>15</v>
      </c>
      <c r="H487" s="8">
        <f>'Гимназия № 4'!H487+'Гимназия № 6'!H487+'ГИМНАЗИЯ № 7'!H487+'Гимназия № 10'!H487+'ГИМНАЗИЯ № 11'!H487+'ГИМНАЗИЯ № 14'!H487+'ГИМНАЗИЯ № 15'!H487+'ЛИЦЕЙ № 3'!H487+'ЛИЦЕЙ № 6'!H487+'ЛИЦЕЙ № 9'!H487+'ЛИЦЕЙ № 11'!H487+'ЛИЦЕЙ № 12'!H487+'СШ № 6'!H487+'СШ № 8'!H487+'СШ № 13'!H487+'СШ № 16'!H487+'СШ № 17'!H487+' СШ № 23'!H487+'СШ № 31'!H487+' СШ №34'!H487+' СШ № 42'!H487+'СШ № 44'!H487+' СШ № 45'!H487+'СШ № 46'!H487+'СШ № 50'!H487+'СШ № 53'!H487+'СШ № 55'!H487+'СШ № 62'!H487+'СШ № 63'!H487+'СШ № 64'!H487+'СШ № 65'!H487+' СШ № 76'!H487+'СШ № 78'!H487+'СШ № 79'!H487+'СШ № 81'!H487+'СШ № 89'!H487+'СШ № 90'!H487+' СШ № 93'!H487+'СШ № 94'!H487+'СШ № 135'!H487+'СШ № 137'!H487+'СШ № 148'!H487</f>
        <v>1876.2</v>
      </c>
      <c r="I487" s="8">
        <f>'Гимназия № 4'!I487+'Гимназия № 6'!I487+'ГИМНАЗИЯ № 7'!I487+'Гимназия № 10'!I487+'ГИМНАЗИЯ № 11'!I487+'ГИМНАЗИЯ № 14'!I487+'ГИМНАЗИЯ № 15'!I487+'ЛИЦЕЙ № 3'!I487+'ЛИЦЕЙ № 6'!I487+'ЛИЦЕЙ № 9'!I487+'ЛИЦЕЙ № 11'!I487+'ЛИЦЕЙ № 12'!I487+'СШ № 6'!I487+'СШ № 8'!I487+'СШ № 13'!I487+'СШ № 16'!I487+'СШ № 17'!I487+' СШ № 23'!I487+'СШ № 31'!I487+' СШ №34'!I487+' СШ № 42'!I487+'СШ № 44'!I487+' СШ № 45'!I487+'СШ № 46'!I487+'СШ № 50'!I487+'СШ № 53'!I487+'СШ № 55'!I487+'СШ № 62'!I487+'СШ № 63'!I487+'СШ № 64'!I487+'СШ № 65'!I487+' СШ № 76'!I487+'СШ № 78'!I487+'СШ № 79'!I487+'СШ № 81'!I487+'СШ № 89'!I487+'СШ № 90'!I487+' СШ № 93'!I487+'СШ № 94'!I487+'СШ № 135'!I487+'СШ № 137'!I487+'СШ № 148'!I487</f>
        <v>1851.7</v>
      </c>
      <c r="J487" s="73">
        <f t="shared" si="7"/>
        <v>98.694169065131661</v>
      </c>
      <c r="K487" s="73">
        <f t="shared" si="8"/>
        <v>98.694169065131661</v>
      </c>
      <c r="L487" s="89"/>
      <c r="M487" s="144"/>
      <c r="N487" s="94"/>
    </row>
    <row r="488" spans="1:14" ht="63" x14ac:dyDescent="0.25">
      <c r="B488" s="16" t="s">
        <v>129</v>
      </c>
      <c r="C488" s="90" t="s">
        <v>132</v>
      </c>
      <c r="D488" s="86" t="s">
        <v>10</v>
      </c>
      <c r="E488" s="5" t="s">
        <v>11</v>
      </c>
      <c r="F488" s="6" t="s">
        <v>133</v>
      </c>
      <c r="G488" s="7" t="s">
        <v>12</v>
      </c>
      <c r="H488" s="8">
        <f>'Гимназия № 4'!H488+'Гимназия № 6'!H488+'ГИМНАЗИЯ № 7'!H488+'Гимназия № 10'!H488+'ГИМНАЗИЯ № 11'!H488+'ГИМНАЗИЯ № 14'!H488+'ГИМНАЗИЯ № 15'!H488+'ЛИЦЕЙ № 3'!H488+'ЛИЦЕЙ № 6'!H488+'ЛИЦЕЙ № 9'!H488+'ЛИЦЕЙ № 11'!H488+'ЛИЦЕЙ № 12'!H488+'СШ № 6'!H488+'СШ № 8'!H488+'СШ № 13'!H488+'СШ № 16'!H488+'СШ № 17'!H488+' СШ № 23'!H488+'СШ № 31'!H488+' СШ №34'!H488+' СШ № 42'!H488+'СШ № 44'!H488+' СШ № 45'!H488+'СШ № 46'!H488+'СШ № 50'!H488+'СШ № 53'!H488+'СШ № 55'!H488+'СШ № 62'!H488+'СШ № 63'!H488+'СШ № 64'!H488+'СШ № 65'!H488+' СШ № 76'!H488+'СШ № 78'!H488+'СШ № 79'!H488+'СШ № 81'!H488+'СШ № 89'!H488+'СШ № 90'!H488+' СШ № 93'!H488+'СШ № 94'!H488+'СШ № 135'!H488+'СШ № 137'!H488+'СШ № 148'!H488</f>
        <v>400</v>
      </c>
      <c r="I488" s="8">
        <f>'Гимназия № 4'!I488+'Гимназия № 6'!I488+'ГИМНАЗИЯ № 7'!I488+'Гимназия № 10'!I488+'ГИМНАЗИЯ № 11'!I488+'ГИМНАЗИЯ № 14'!I488+'ГИМНАЗИЯ № 15'!I488+'ЛИЦЕЙ № 3'!I488+'ЛИЦЕЙ № 6'!I488+'ЛИЦЕЙ № 9'!I488+'ЛИЦЕЙ № 11'!I488+'ЛИЦЕЙ № 12'!I488+'СШ № 6'!I488+'СШ № 8'!I488+'СШ № 13'!I488+'СШ № 16'!I488+'СШ № 17'!I488+' СШ № 23'!I488+'СШ № 31'!I488+' СШ №34'!I488+' СШ № 42'!I488+'СШ № 44'!I488+' СШ № 45'!I488+'СШ № 46'!I488+'СШ № 50'!I488+'СШ № 53'!I488+'СШ № 55'!I488+'СШ № 62'!I488+'СШ № 63'!I488+'СШ № 64'!I488+'СШ № 65'!I488+' СШ № 76'!I488+'СШ № 78'!I488+'СШ № 79'!I488+'СШ № 81'!I488+'СШ № 89'!I488+'СШ № 90'!I488+' СШ № 93'!I488+'СШ № 94'!I488+'СШ № 135'!I488+'СШ № 137'!I488+'СШ № 148'!I488</f>
        <v>400</v>
      </c>
      <c r="J488" s="73">
        <f t="shared" si="7"/>
        <v>100</v>
      </c>
      <c r="K488" s="77">
        <f t="shared" si="8"/>
        <v>100</v>
      </c>
      <c r="L488" s="88">
        <f>(K488+K489)/2</f>
        <v>100</v>
      </c>
      <c r="M488" s="144"/>
      <c r="N488" s="109"/>
    </row>
    <row r="489" spans="1:14" ht="31.5" x14ac:dyDescent="0.25">
      <c r="B489" s="20"/>
      <c r="C489" s="90"/>
      <c r="D489" s="87"/>
      <c r="E489" s="5" t="s">
        <v>14</v>
      </c>
      <c r="F489" s="1" t="s">
        <v>17</v>
      </c>
      <c r="G489" s="7" t="s">
        <v>15</v>
      </c>
      <c r="H489" s="8">
        <f>'Гимназия № 4'!H489+'Гимназия № 6'!H489+'ГИМНАЗИЯ № 7'!H489+'Гимназия № 10'!H489+'ГИМНАЗИЯ № 11'!H489+'ГИМНАЗИЯ № 14'!H489+'ГИМНАЗИЯ № 15'!H489+'ЛИЦЕЙ № 3'!H489+'ЛИЦЕЙ № 6'!H489+'ЛИЦЕЙ № 9'!H489+'ЛИЦЕЙ № 11'!H489+'ЛИЦЕЙ № 12'!H489+'СШ № 6'!H489+'СШ № 8'!H489+'СШ № 13'!H489+'СШ № 16'!H489+'СШ № 17'!H489+' СШ № 23'!H489+'СШ № 31'!H489+' СШ №34'!H489+' СШ № 42'!H489+'СШ № 44'!H489+' СШ № 45'!H489+'СШ № 46'!H489+'СШ № 50'!H489+'СШ № 53'!H489+'СШ № 55'!H489+'СШ № 62'!H489+'СШ № 63'!H489+'СШ № 64'!H489+'СШ № 65'!H489+' СШ № 76'!H489+'СШ № 78'!H489+'СШ № 79'!H489+'СШ № 81'!H489+'СШ № 89'!H489+'СШ № 90'!H489+' СШ № 93'!H489+'СШ № 94'!H489+'СШ № 135'!H489+'СШ № 137'!H489+'СШ № 148'!H489</f>
        <v>441.5</v>
      </c>
      <c r="I489" s="8">
        <f>'Гимназия № 4'!I489+'Гимназия № 6'!I489+'ГИМНАЗИЯ № 7'!I489+'Гимназия № 10'!I489+'ГИМНАЗИЯ № 11'!I489+'ГИМНАЗИЯ № 14'!I489+'ГИМНАЗИЯ № 15'!I489+'ЛИЦЕЙ № 3'!I489+'ЛИЦЕЙ № 6'!I489+'ЛИЦЕЙ № 9'!I489+'ЛИЦЕЙ № 11'!I489+'ЛИЦЕЙ № 12'!I489+'СШ № 6'!I489+'СШ № 8'!I489+'СШ № 13'!I489+'СШ № 16'!I489+'СШ № 17'!I489+' СШ № 23'!I489+'СШ № 31'!I489+' СШ №34'!I489+' СШ № 42'!I489+'СШ № 44'!I489+' СШ № 45'!I489+'СШ № 46'!I489+'СШ № 50'!I489+'СШ № 53'!I489+'СШ № 55'!I489+'СШ № 62'!I489+'СШ № 63'!I489+'СШ № 64'!I489+'СШ № 65'!I489+' СШ № 76'!I489+'СШ № 78'!I489+'СШ № 79'!I489+'СШ № 81'!I489+'СШ № 89'!I489+'СШ № 90'!I489+' СШ № 93'!I489+'СШ № 94'!I489+'СШ № 135'!I489+'СШ № 137'!I489+'СШ № 148'!I489</f>
        <v>458.9</v>
      </c>
      <c r="J489" s="73">
        <f t="shared" si="7"/>
        <v>100</v>
      </c>
      <c r="K489" s="73">
        <f t="shared" si="8"/>
        <v>100</v>
      </c>
      <c r="L489" s="89"/>
      <c r="M489" s="144"/>
      <c r="N489" s="111"/>
    </row>
    <row r="490" spans="1:14" ht="54.75" hidden="1" customHeight="1" x14ac:dyDescent="0.25">
      <c r="A490" s="32"/>
      <c r="B490" s="95" t="s">
        <v>182</v>
      </c>
      <c r="C490" s="98" t="s">
        <v>181</v>
      </c>
      <c r="D490" s="101" t="s">
        <v>10</v>
      </c>
      <c r="E490" s="5" t="s">
        <v>14</v>
      </c>
      <c r="F490" s="33" t="s">
        <v>16</v>
      </c>
      <c r="G490" s="7" t="s">
        <v>12</v>
      </c>
      <c r="H490" s="8">
        <f>'Гимназия № 4'!H490+'Гимназия № 6'!H490+'ГИМНАЗИЯ № 7'!H490+'Гимназия № 10'!H490+'ГИМНАЗИЯ № 11'!H490+'ГИМНАЗИЯ № 14'!H490+'ГИМНАЗИЯ № 15'!H490+'ЛИЦЕЙ № 3'!H490+'ЛИЦЕЙ № 6'!H490+'ЛИЦЕЙ № 9'!H490+'ЛИЦЕЙ № 11'!H490+'ЛИЦЕЙ № 12'!H490+'СШ № 6'!H490+'СШ № 8'!H490+'СШ № 13'!H490+'СШ № 16'!H490+'СШ № 17'!H490+' СШ № 23'!H490+'СШ № 31'!H490+' СШ №34'!H490+' СШ № 42'!H490+'СШ № 44'!H490+' СШ № 45'!H490+'СШ № 46'!H490+'СШ № 50'!H490+'СШ № 53'!H490+'СШ № 55'!H490+'СШ № 62'!H490+'СШ № 63'!H490+'СШ № 64'!H490+'СШ № 65'!H490+' СШ № 76'!H490+'СШ № 78'!H490+'СШ № 79'!H490+'СШ № 81'!H490+'СШ № 89'!H490+'СШ № 90'!H490+' СШ № 93'!H490+'СШ № 94'!H490+'СШ № 135'!H490+'СШ № 137'!H490+'СШ № 148'!H490</f>
        <v>0</v>
      </c>
      <c r="I490" s="8">
        <f>'Гимназия № 4'!I490+'Гимназия № 6'!I490+'ГИМНАЗИЯ № 7'!I490+'Гимназия № 10'!I490+'ГИМНАЗИЯ № 11'!I490+'ГИМНАЗИЯ № 14'!I490+'ГИМНАЗИЯ № 15'!I490+'ЛИЦЕЙ № 3'!I490+'ЛИЦЕЙ № 6'!I490+'ЛИЦЕЙ № 9'!I490+'ЛИЦЕЙ № 11'!I490+'ЛИЦЕЙ № 12'!I490+'СШ № 6'!I490+'СШ № 8'!I490+'СШ № 13'!I490+'СШ № 16'!I490+'СШ № 17'!I490+' СШ № 23'!I490+'СШ № 31'!I490+' СШ №34'!I490+' СШ № 42'!I490+'СШ № 44'!I490+' СШ № 45'!I490+'СШ № 46'!I490+'СШ № 50'!I490+'СШ № 53'!I490+'СШ № 55'!I490+'СШ № 62'!I490+'СШ № 63'!I490+'СШ № 64'!I490+'СШ № 65'!I490+' СШ № 76'!I490+'СШ № 78'!I490+'СШ № 79'!I490+'СШ № 81'!I490+'СШ № 89'!I490+'СШ № 90'!I490+' СШ № 93'!I490+'СШ № 94'!I490+'СШ № 135'!I490+'СШ № 137'!I490+'СШ № 148'!I490</f>
        <v>0</v>
      </c>
      <c r="J490" s="73"/>
      <c r="K490" s="104">
        <f>(J490+J491)/1</f>
        <v>100</v>
      </c>
      <c r="L490" s="106">
        <f>(K490+K492)/2</f>
        <v>99.86516853932585</v>
      </c>
      <c r="M490" s="144"/>
      <c r="N490" s="109"/>
    </row>
    <row r="491" spans="1:14" ht="46.5" customHeight="1" x14ac:dyDescent="0.25">
      <c r="A491" s="32"/>
      <c r="B491" s="96"/>
      <c r="C491" s="99"/>
      <c r="D491" s="102"/>
      <c r="E491" s="5" t="s">
        <v>14</v>
      </c>
      <c r="F491" s="5" t="s">
        <v>180</v>
      </c>
      <c r="G491" s="7" t="s">
        <v>12</v>
      </c>
      <c r="H491" s="8">
        <f>'Гимназия № 4'!H491+'Гимназия № 6'!H491+'ГИМНАЗИЯ № 7'!H491+'Гимназия № 10'!H491+'ГИМНАЗИЯ № 11'!H491+'ГИМНАЗИЯ № 14'!H491+'ГИМНАЗИЯ № 15'!H491+'ЛИЦЕЙ № 3'!H491+'ЛИЦЕЙ № 6'!H491+'ЛИЦЕЙ № 9'!H491+'ЛИЦЕЙ № 11'!H491+'ЛИЦЕЙ № 12'!H491+'СШ № 6'!H491+'СШ № 8'!H491+'СШ № 13'!H491+'СШ № 16'!H491+'СШ № 17'!H491+' СШ № 23'!H491+'СШ № 31'!H491+' СШ №34'!H491+' СШ № 42'!H491+'СШ № 44'!H491+' СШ № 45'!H491+'СШ № 46'!H491+'СШ № 50'!H491+'СШ № 53'!H491+'СШ № 55'!H491+'СШ № 62'!H491+'СШ № 63'!H491+'СШ № 64'!H491+'СШ № 65'!H491+' СШ № 76'!H491+'СШ № 78'!H491+'СШ № 79'!H491+'СШ № 81'!H491+'СШ № 89'!H491+'СШ № 90'!H491+' СШ № 93'!H491+'СШ № 94'!H491+'СШ № 135'!H491+'СШ № 137'!H491+'СШ № 148'!H491</f>
        <v>4100</v>
      </c>
      <c r="I491" s="8">
        <f>'Гимназия № 4'!I491+'Гимназия № 6'!I491+'ГИМНАЗИЯ № 7'!I491+'Гимназия № 10'!I491+'ГИМНАЗИЯ № 11'!I491+'ГИМНАЗИЯ № 14'!I491+'ГИМНАЗИЯ № 15'!I491+'ЛИЦЕЙ № 3'!I491+'ЛИЦЕЙ № 6'!I491+'ЛИЦЕЙ № 9'!I491+'ЛИЦЕЙ № 11'!I491+'ЛИЦЕЙ № 12'!I491+'СШ № 6'!I491+'СШ № 8'!I491+'СШ № 13'!I491+'СШ № 16'!I491+'СШ № 17'!I491+' СШ № 23'!I491+'СШ № 31'!I491+' СШ №34'!I491+' СШ № 42'!I491+'СШ № 44'!I491+' СШ № 45'!I491+'СШ № 46'!I491+'СШ № 50'!I491+'СШ № 53'!I491+'СШ № 55'!I491+'СШ № 62'!I491+'СШ № 63'!I491+'СШ № 64'!I491+'СШ № 65'!I491+' СШ № 76'!I491+'СШ № 78'!I491+'СШ № 79'!I491+'СШ № 81'!I491+'СШ № 89'!I491+'СШ № 90'!I491+' СШ № 93'!I491+'СШ № 94'!I491+'СШ № 135'!I491+'СШ № 137'!I491+'СШ № 148'!I491</f>
        <v>4100</v>
      </c>
      <c r="J491" s="73">
        <f>IF(H491/I491*100&gt;100,100,H491/I491*100)</f>
        <v>100</v>
      </c>
      <c r="K491" s="105"/>
      <c r="L491" s="107"/>
      <c r="M491" s="144"/>
      <c r="N491" s="110"/>
    </row>
    <row r="492" spans="1:14" ht="28.5" customHeight="1" x14ac:dyDescent="0.25">
      <c r="A492" s="35"/>
      <c r="B492" s="97"/>
      <c r="C492" s="100"/>
      <c r="D492" s="103"/>
      <c r="E492" s="5" t="s">
        <v>14</v>
      </c>
      <c r="F492" s="5" t="s">
        <v>17</v>
      </c>
      <c r="G492" s="7" t="s">
        <v>15</v>
      </c>
      <c r="H492" s="8">
        <f>'Гимназия № 4'!H492+'Гимназия № 6'!H492+'ГИМНАЗИЯ № 7'!H492+'Гимназия № 10'!H492+'ГИМНАЗИЯ № 11'!H492+'ГИМНАЗИЯ № 14'!H492+'ГИМНАЗИЯ № 15'!H492+'ЛИЦЕЙ № 3'!H492+'ЛИЦЕЙ № 6'!H492+'ЛИЦЕЙ № 9'!H492+'ЛИЦЕЙ № 11'!H492+'ЛИЦЕЙ № 12'!H492+'СШ № 6'!H492+'СШ № 8'!H492+'СШ № 13'!H492+'СШ № 16'!H492+'СШ № 17'!H492+' СШ № 23'!H492+'СШ № 31'!H492+' СШ №34'!H492+' СШ № 42'!H492+'СШ № 44'!H492+' СШ № 45'!H492+'СШ № 46'!H492+'СШ № 50'!H492+'СШ № 53'!H492+'СШ № 55'!H492+'СШ № 62'!H492+'СШ № 63'!H492+'СШ № 64'!H492+'СШ № 65'!H492+' СШ № 76'!H492+'СШ № 78'!H492+'СШ № 79'!H492+'СШ № 81'!H492+'СШ № 89'!H492+'СШ № 90'!H492+' СШ № 93'!H492+'СШ № 94'!H492+'СШ № 135'!H492+'СШ № 137'!H492+'СШ № 148'!H492</f>
        <v>6675</v>
      </c>
      <c r="I492" s="8">
        <f>'Гимназия № 4'!I492+'Гимназия № 6'!I492+'ГИМНАЗИЯ № 7'!I492+'Гимназия № 10'!I492+'ГИМНАЗИЯ № 11'!I492+'ГИМНАЗИЯ № 14'!I492+'ГИМНАЗИЯ № 15'!I492+'ЛИЦЕЙ № 3'!I492+'ЛИЦЕЙ № 6'!I492+'ЛИЦЕЙ № 9'!I492+'ЛИЦЕЙ № 11'!I492+'ЛИЦЕЙ № 12'!I492+'СШ № 6'!I492+'СШ № 8'!I492+'СШ № 13'!I492+'СШ № 16'!I492+'СШ № 17'!I492+' СШ № 23'!I492+'СШ № 31'!I492+' СШ №34'!I492+' СШ № 42'!I492+'СШ № 44'!I492+' СШ № 45'!I492+'СШ № 46'!I492+'СШ № 50'!I492+'СШ № 53'!I492+'СШ № 55'!I492+'СШ № 62'!I492+'СШ № 63'!I492+'СШ № 64'!I492+'СШ № 65'!I492+' СШ № 76'!I492+'СШ № 78'!I492+'СШ № 79'!I492+'СШ № 81'!I492+'СШ № 89'!I492+'СШ № 90'!I492+' СШ № 93'!I492+'СШ № 94'!I492+'СШ № 135'!I492+'СШ № 137'!I492+'СШ № 148'!I492</f>
        <v>6657</v>
      </c>
      <c r="J492" s="73">
        <f t="shared" si="7"/>
        <v>99.730337078651687</v>
      </c>
      <c r="K492" s="73">
        <f>J492</f>
        <v>99.730337078651687</v>
      </c>
      <c r="L492" s="108"/>
      <c r="M492" s="145"/>
      <c r="N492" s="111"/>
    </row>
    <row r="493" spans="1:14" x14ac:dyDescent="0.25"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7"/>
      <c r="N493" s="46"/>
    </row>
    <row r="494" spans="1:14" x14ac:dyDescent="0.25"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4"/>
      <c r="N494" s="32"/>
    </row>
    <row r="495" spans="1:14" ht="20.25" x14ac:dyDescent="0.3">
      <c r="A495" s="91" t="s">
        <v>80</v>
      </c>
      <c r="B495" s="91"/>
      <c r="C495" s="91"/>
      <c r="D495" s="91"/>
      <c r="J495" s="91" t="s">
        <v>126</v>
      </c>
      <c r="K495" s="91"/>
      <c r="L495" s="91"/>
    </row>
    <row r="498" spans="1:13" ht="31.5" customHeight="1" x14ac:dyDescent="0.25">
      <c r="A498" s="115" t="s">
        <v>31</v>
      </c>
      <c r="B498" s="115"/>
      <c r="C498" s="115"/>
      <c r="D498" s="115"/>
      <c r="E498" s="38"/>
      <c r="F498" s="38"/>
      <c r="G498" s="38"/>
      <c r="H498" s="38"/>
      <c r="I498" s="38"/>
      <c r="J498" s="116" t="s">
        <v>20</v>
      </c>
      <c r="K498" s="116"/>
      <c r="L498" s="116"/>
      <c r="M498" s="116"/>
    </row>
    <row r="501" spans="1:13" ht="30" customHeight="1" x14ac:dyDescent="0.25">
      <c r="B501" s="85"/>
      <c r="C501" s="85"/>
    </row>
    <row r="502" spans="1:13" ht="46.5" customHeight="1" x14ac:dyDescent="0.25">
      <c r="A502" s="39" t="s">
        <v>125</v>
      </c>
    </row>
    <row r="503" spans="1:13" ht="37.5" customHeight="1" x14ac:dyDescent="0.25"/>
    <row r="504" spans="1:13" ht="39" customHeight="1" x14ac:dyDescent="0.25"/>
    <row r="505" spans="1:13" ht="18.75" x14ac:dyDescent="0.3">
      <c r="H505" s="40"/>
      <c r="I505" s="40"/>
    </row>
    <row r="506" spans="1:13" ht="18.75" x14ac:dyDescent="0.3">
      <c r="H506" s="40"/>
      <c r="I506" s="40"/>
    </row>
    <row r="507" spans="1:13" x14ac:dyDescent="0.25">
      <c r="G507" s="41" t="s">
        <v>70</v>
      </c>
      <c r="H507" s="42">
        <f>H9+H15+H21+H33+H39+H69+H87+H99+H93</f>
        <v>20149.86</v>
      </c>
      <c r="I507" s="42">
        <f>I9+I15+I21+I33+I39+I69+I87+I99+I93</f>
        <v>20189.899999999998</v>
      </c>
    </row>
    <row r="508" spans="1:13" ht="21" x14ac:dyDescent="0.35">
      <c r="G508" s="21" t="s">
        <v>71</v>
      </c>
      <c r="H508" s="42">
        <f>H111+H117+H129+H159+H177+H183+H195+H213+H219</f>
        <v>20294.5</v>
      </c>
      <c r="I508" s="42">
        <f>I111+I117+I129+I159+I177+I183+I195+I213+I219</f>
        <v>20582.939999999999</v>
      </c>
      <c r="J508" s="43"/>
    </row>
    <row r="509" spans="1:13" ht="21" x14ac:dyDescent="0.35">
      <c r="G509" s="21" t="s">
        <v>72</v>
      </c>
      <c r="H509" s="42">
        <f>H225+H261+H273+H285+H291+H303+H309+H327</f>
        <v>3514.4999999999995</v>
      </c>
      <c r="I509" s="42">
        <f>I225+I261+I273+I285+I291+I303+I309+I327</f>
        <v>3489.6000000000004</v>
      </c>
      <c r="J509" s="43"/>
    </row>
    <row r="510" spans="1:13" ht="21" x14ac:dyDescent="0.35">
      <c r="G510" s="21" t="s">
        <v>81</v>
      </c>
      <c r="H510" s="44">
        <f>SUMIF($F$4:$F$483,$F$335,H4:H483)</f>
        <v>2996036.55</v>
      </c>
      <c r="I510" s="44">
        <f>SUMIF($F$4:$F$483,$F$335,I4:I483)</f>
        <v>2956243.05</v>
      </c>
      <c r="J510" s="43"/>
    </row>
    <row r="511" spans="1:13" ht="21" x14ac:dyDescent="0.35">
      <c r="J511" s="43"/>
    </row>
    <row r="512" spans="1:13" ht="21" x14ac:dyDescent="0.35">
      <c r="G512" s="45"/>
    </row>
    <row r="513" spans="7:7" ht="21" x14ac:dyDescent="0.35">
      <c r="G513" s="45"/>
    </row>
  </sheetData>
  <autoFilter ref="A3:N381"/>
  <mergeCells count="559">
    <mergeCell ref="L40:L45"/>
    <mergeCell ref="N40:N45"/>
    <mergeCell ref="L432:L435"/>
    <mergeCell ref="K348:K350"/>
    <mergeCell ref="D336:D339"/>
    <mergeCell ref="C340:C343"/>
    <mergeCell ref="D340:D343"/>
    <mergeCell ref="C348:C351"/>
    <mergeCell ref="D348:D351"/>
    <mergeCell ref="D344:D347"/>
    <mergeCell ref="C336:C339"/>
    <mergeCell ref="K344:K346"/>
    <mergeCell ref="C344:C347"/>
    <mergeCell ref="L380:L383"/>
    <mergeCell ref="C40:C45"/>
    <mergeCell ref="D40:D45"/>
    <mergeCell ref="D16:D21"/>
    <mergeCell ref="B1:N1"/>
    <mergeCell ref="N106:N111"/>
    <mergeCell ref="D328:D331"/>
    <mergeCell ref="K332:K334"/>
    <mergeCell ref="L332:L335"/>
    <mergeCell ref="B274:B279"/>
    <mergeCell ref="C274:C279"/>
    <mergeCell ref="B256:B261"/>
    <mergeCell ref="B58:B63"/>
    <mergeCell ref="D58:D63"/>
    <mergeCell ref="C332:C335"/>
    <mergeCell ref="C328:C331"/>
    <mergeCell ref="D332:D335"/>
    <mergeCell ref="B70:B75"/>
    <mergeCell ref="C70:C75"/>
    <mergeCell ref="D70:D75"/>
    <mergeCell ref="B82:B87"/>
    <mergeCell ref="C82:C87"/>
    <mergeCell ref="N16:N21"/>
    <mergeCell ref="N28:N33"/>
    <mergeCell ref="K40:K44"/>
    <mergeCell ref="N356:N359"/>
    <mergeCell ref="D356:D359"/>
    <mergeCell ref="B348:B351"/>
    <mergeCell ref="B368:B371"/>
    <mergeCell ref="N372:N375"/>
    <mergeCell ref="K372:K374"/>
    <mergeCell ref="C368:C371"/>
    <mergeCell ref="B356:B359"/>
    <mergeCell ref="C356:C359"/>
    <mergeCell ref="K364:K366"/>
    <mergeCell ref="B360:B363"/>
    <mergeCell ref="K368:K370"/>
    <mergeCell ref="L372:L375"/>
    <mergeCell ref="M4:M492"/>
    <mergeCell ref="N4:N9"/>
    <mergeCell ref="L10:L15"/>
    <mergeCell ref="N10:N15"/>
    <mergeCell ref="B34:B39"/>
    <mergeCell ref="C34:C39"/>
    <mergeCell ref="D34:D39"/>
    <mergeCell ref="K34:K38"/>
    <mergeCell ref="L34:L39"/>
    <mergeCell ref="N34:N39"/>
    <mergeCell ref="B40:B45"/>
    <mergeCell ref="L368:L371"/>
    <mergeCell ref="N376:N379"/>
    <mergeCell ref="C360:C363"/>
    <mergeCell ref="N368:N371"/>
    <mergeCell ref="C372:C375"/>
    <mergeCell ref="N360:N363"/>
    <mergeCell ref="L376:L379"/>
    <mergeCell ref="D364:D367"/>
    <mergeCell ref="L364:L367"/>
    <mergeCell ref="A4:A411"/>
    <mergeCell ref="B4:B9"/>
    <mergeCell ref="C4:C9"/>
    <mergeCell ref="D4:D9"/>
    <mergeCell ref="K4:K8"/>
    <mergeCell ref="L4:L9"/>
    <mergeCell ref="B10:B15"/>
    <mergeCell ref="C10:C15"/>
    <mergeCell ref="D10:D15"/>
    <mergeCell ref="K10:K14"/>
    <mergeCell ref="K16:K20"/>
    <mergeCell ref="L16:L21"/>
    <mergeCell ref="B22:B27"/>
    <mergeCell ref="C22:C27"/>
    <mergeCell ref="D22:D27"/>
    <mergeCell ref="K22:K26"/>
    <mergeCell ref="L22:L27"/>
    <mergeCell ref="B16:B21"/>
    <mergeCell ref="C16:C21"/>
    <mergeCell ref="B28:B33"/>
    <mergeCell ref="C28:C33"/>
    <mergeCell ref="D28:D33"/>
    <mergeCell ref="K28:K32"/>
    <mergeCell ref="L28:L33"/>
    <mergeCell ref="B46:B51"/>
    <mergeCell ref="C46:C51"/>
    <mergeCell ref="D46:D51"/>
    <mergeCell ref="K46:K50"/>
    <mergeCell ref="L46:L51"/>
    <mergeCell ref="N46:N51"/>
    <mergeCell ref="B52:B57"/>
    <mergeCell ref="C52:C57"/>
    <mergeCell ref="D52:D57"/>
    <mergeCell ref="K52:K56"/>
    <mergeCell ref="L52:L57"/>
    <mergeCell ref="N52:N57"/>
    <mergeCell ref="L58:L63"/>
    <mergeCell ref="N58:N63"/>
    <mergeCell ref="B64:B69"/>
    <mergeCell ref="C64:C69"/>
    <mergeCell ref="D64:D69"/>
    <mergeCell ref="K64:K68"/>
    <mergeCell ref="L64:L69"/>
    <mergeCell ref="N64:N69"/>
    <mergeCell ref="K58:K62"/>
    <mergeCell ref="C58:C63"/>
    <mergeCell ref="K70:K74"/>
    <mergeCell ref="L70:L75"/>
    <mergeCell ref="N70:N75"/>
    <mergeCell ref="B76:B81"/>
    <mergeCell ref="C76:C81"/>
    <mergeCell ref="D76:D81"/>
    <mergeCell ref="K76:K80"/>
    <mergeCell ref="L76:L81"/>
    <mergeCell ref="N76:N81"/>
    <mergeCell ref="K82:K86"/>
    <mergeCell ref="L82:L87"/>
    <mergeCell ref="N82:N87"/>
    <mergeCell ref="B88:B93"/>
    <mergeCell ref="C88:C93"/>
    <mergeCell ref="D88:D93"/>
    <mergeCell ref="K88:K92"/>
    <mergeCell ref="L88:L93"/>
    <mergeCell ref="N88:N93"/>
    <mergeCell ref="D82:D87"/>
    <mergeCell ref="B94:B99"/>
    <mergeCell ref="C94:C99"/>
    <mergeCell ref="D94:D99"/>
    <mergeCell ref="K94:K98"/>
    <mergeCell ref="L94:L99"/>
    <mergeCell ref="N94:N99"/>
    <mergeCell ref="B100:B105"/>
    <mergeCell ref="C100:C105"/>
    <mergeCell ref="D100:D105"/>
    <mergeCell ref="K100:K104"/>
    <mergeCell ref="L100:L105"/>
    <mergeCell ref="B106:B111"/>
    <mergeCell ref="C106:C111"/>
    <mergeCell ref="D106:D111"/>
    <mergeCell ref="K106:K110"/>
    <mergeCell ref="L106:L111"/>
    <mergeCell ref="B112:B117"/>
    <mergeCell ref="C112:C117"/>
    <mergeCell ref="D112:D117"/>
    <mergeCell ref="K112:K116"/>
    <mergeCell ref="L112:L117"/>
    <mergeCell ref="N112:N117"/>
    <mergeCell ref="B118:B123"/>
    <mergeCell ref="C118:C123"/>
    <mergeCell ref="D118:D123"/>
    <mergeCell ref="K118:K122"/>
    <mergeCell ref="L118:L123"/>
    <mergeCell ref="N118:N123"/>
    <mergeCell ref="B124:B129"/>
    <mergeCell ref="C124:C129"/>
    <mergeCell ref="D124:D129"/>
    <mergeCell ref="K124:K128"/>
    <mergeCell ref="L124:L129"/>
    <mergeCell ref="N124:N129"/>
    <mergeCell ref="B130:B135"/>
    <mergeCell ref="C130:C135"/>
    <mergeCell ref="D130:D135"/>
    <mergeCell ref="K130:K134"/>
    <mergeCell ref="L130:L135"/>
    <mergeCell ref="N130:N135"/>
    <mergeCell ref="B136:B141"/>
    <mergeCell ref="C136:C141"/>
    <mergeCell ref="D136:D141"/>
    <mergeCell ref="K136:K140"/>
    <mergeCell ref="L136:L141"/>
    <mergeCell ref="N136:N141"/>
    <mergeCell ref="B142:B147"/>
    <mergeCell ref="C142:C147"/>
    <mergeCell ref="D142:D147"/>
    <mergeCell ref="K142:K146"/>
    <mergeCell ref="L142:L147"/>
    <mergeCell ref="N142:N147"/>
    <mergeCell ref="B148:B153"/>
    <mergeCell ref="C148:C153"/>
    <mergeCell ref="D148:D153"/>
    <mergeCell ref="K148:K152"/>
    <mergeCell ref="L148:L153"/>
    <mergeCell ref="N148:N153"/>
    <mergeCell ref="B154:B159"/>
    <mergeCell ref="C154:C159"/>
    <mergeCell ref="D154:D159"/>
    <mergeCell ref="K154:K158"/>
    <mergeCell ref="L154:L159"/>
    <mergeCell ref="N154:N159"/>
    <mergeCell ref="B160:B165"/>
    <mergeCell ref="C160:C165"/>
    <mergeCell ref="D160:D165"/>
    <mergeCell ref="K160:K164"/>
    <mergeCell ref="L160:L165"/>
    <mergeCell ref="N160:N165"/>
    <mergeCell ref="B166:B171"/>
    <mergeCell ref="C166:C171"/>
    <mergeCell ref="D166:D171"/>
    <mergeCell ref="K166:K170"/>
    <mergeCell ref="L166:L171"/>
    <mergeCell ref="N166:N171"/>
    <mergeCell ref="B172:B177"/>
    <mergeCell ref="C172:C177"/>
    <mergeCell ref="D172:D177"/>
    <mergeCell ref="K172:K176"/>
    <mergeCell ref="L172:L177"/>
    <mergeCell ref="N172:N177"/>
    <mergeCell ref="B178:B183"/>
    <mergeCell ref="C178:C183"/>
    <mergeCell ref="D178:D183"/>
    <mergeCell ref="K178:K182"/>
    <mergeCell ref="L178:L183"/>
    <mergeCell ref="N178:N183"/>
    <mergeCell ref="B184:B189"/>
    <mergeCell ref="C184:C189"/>
    <mergeCell ref="D184:D189"/>
    <mergeCell ref="K184:K188"/>
    <mergeCell ref="L184:L189"/>
    <mergeCell ref="N184:N189"/>
    <mergeCell ref="B190:B195"/>
    <mergeCell ref="C190:C195"/>
    <mergeCell ref="D190:D195"/>
    <mergeCell ref="K190:K194"/>
    <mergeCell ref="L190:L195"/>
    <mergeCell ref="N190:N195"/>
    <mergeCell ref="B196:B201"/>
    <mergeCell ref="C196:C201"/>
    <mergeCell ref="D196:D201"/>
    <mergeCell ref="K196:K200"/>
    <mergeCell ref="L196:L201"/>
    <mergeCell ref="N196:N201"/>
    <mergeCell ref="B202:B207"/>
    <mergeCell ref="C202:C207"/>
    <mergeCell ref="D202:D207"/>
    <mergeCell ref="K202:K206"/>
    <mergeCell ref="L202:L207"/>
    <mergeCell ref="N202:N207"/>
    <mergeCell ref="B208:B213"/>
    <mergeCell ref="C208:C213"/>
    <mergeCell ref="D208:D213"/>
    <mergeCell ref="K208:K212"/>
    <mergeCell ref="L208:L213"/>
    <mergeCell ref="N208:N213"/>
    <mergeCell ref="B214:B219"/>
    <mergeCell ref="C214:C219"/>
    <mergeCell ref="D214:D219"/>
    <mergeCell ref="K214:K218"/>
    <mergeCell ref="L214:L219"/>
    <mergeCell ref="N214:N219"/>
    <mergeCell ref="B220:B225"/>
    <mergeCell ref="C220:C225"/>
    <mergeCell ref="D220:D225"/>
    <mergeCell ref="K220:K224"/>
    <mergeCell ref="L220:L225"/>
    <mergeCell ref="N220:N225"/>
    <mergeCell ref="B226:B231"/>
    <mergeCell ref="C226:C231"/>
    <mergeCell ref="D226:D231"/>
    <mergeCell ref="K226:K230"/>
    <mergeCell ref="L226:L231"/>
    <mergeCell ref="N226:N231"/>
    <mergeCell ref="B232:B237"/>
    <mergeCell ref="C232:C237"/>
    <mergeCell ref="D232:D237"/>
    <mergeCell ref="K232:K236"/>
    <mergeCell ref="L232:L237"/>
    <mergeCell ref="N232:N237"/>
    <mergeCell ref="B238:B243"/>
    <mergeCell ref="C238:C243"/>
    <mergeCell ref="D238:D243"/>
    <mergeCell ref="K238:K242"/>
    <mergeCell ref="L238:L243"/>
    <mergeCell ref="N238:N243"/>
    <mergeCell ref="B244:B249"/>
    <mergeCell ref="C244:C249"/>
    <mergeCell ref="D244:D249"/>
    <mergeCell ref="K244:K248"/>
    <mergeCell ref="L244:L249"/>
    <mergeCell ref="N244:N249"/>
    <mergeCell ref="B250:B255"/>
    <mergeCell ref="C250:C255"/>
    <mergeCell ref="D250:D255"/>
    <mergeCell ref="K250:K254"/>
    <mergeCell ref="L250:L255"/>
    <mergeCell ref="N250:N255"/>
    <mergeCell ref="C256:C261"/>
    <mergeCell ref="D256:D261"/>
    <mergeCell ref="K256:K260"/>
    <mergeCell ref="L256:L261"/>
    <mergeCell ref="N256:N261"/>
    <mergeCell ref="B262:B267"/>
    <mergeCell ref="C262:C267"/>
    <mergeCell ref="D262:D267"/>
    <mergeCell ref="K262:K266"/>
    <mergeCell ref="L262:L267"/>
    <mergeCell ref="N262:N267"/>
    <mergeCell ref="B268:B273"/>
    <mergeCell ref="C268:C273"/>
    <mergeCell ref="D268:D273"/>
    <mergeCell ref="K268:K272"/>
    <mergeCell ref="L268:L273"/>
    <mergeCell ref="N268:N273"/>
    <mergeCell ref="D274:D279"/>
    <mergeCell ref="K274:K278"/>
    <mergeCell ref="L274:L279"/>
    <mergeCell ref="N274:N279"/>
    <mergeCell ref="B280:B285"/>
    <mergeCell ref="C280:C285"/>
    <mergeCell ref="D280:D285"/>
    <mergeCell ref="K280:K284"/>
    <mergeCell ref="L280:L285"/>
    <mergeCell ref="N280:N285"/>
    <mergeCell ref="B286:B291"/>
    <mergeCell ref="C286:C291"/>
    <mergeCell ref="D286:D291"/>
    <mergeCell ref="K286:K290"/>
    <mergeCell ref="L286:L291"/>
    <mergeCell ref="N286:N291"/>
    <mergeCell ref="B292:B297"/>
    <mergeCell ref="C292:C297"/>
    <mergeCell ref="D292:D297"/>
    <mergeCell ref="K292:K296"/>
    <mergeCell ref="L292:L297"/>
    <mergeCell ref="N292:N297"/>
    <mergeCell ref="B298:B303"/>
    <mergeCell ref="C298:C303"/>
    <mergeCell ref="D298:D303"/>
    <mergeCell ref="K298:K302"/>
    <mergeCell ref="L298:L303"/>
    <mergeCell ref="N298:N303"/>
    <mergeCell ref="B304:B309"/>
    <mergeCell ref="C304:C309"/>
    <mergeCell ref="D304:D309"/>
    <mergeCell ref="K304:K308"/>
    <mergeCell ref="L304:L309"/>
    <mergeCell ref="N304:N309"/>
    <mergeCell ref="B310:B315"/>
    <mergeCell ref="C310:C315"/>
    <mergeCell ref="D310:D315"/>
    <mergeCell ref="K310:K314"/>
    <mergeCell ref="L310:L315"/>
    <mergeCell ref="N310:N315"/>
    <mergeCell ref="B316:B321"/>
    <mergeCell ref="C316:C321"/>
    <mergeCell ref="D316:D321"/>
    <mergeCell ref="K316:K320"/>
    <mergeCell ref="L316:L321"/>
    <mergeCell ref="N316:N321"/>
    <mergeCell ref="B322:B327"/>
    <mergeCell ref="C322:C327"/>
    <mergeCell ref="D322:D327"/>
    <mergeCell ref="K322:K326"/>
    <mergeCell ref="L322:L327"/>
    <mergeCell ref="N322:N327"/>
    <mergeCell ref="B328:B331"/>
    <mergeCell ref="B332:B335"/>
    <mergeCell ref="B336:B339"/>
    <mergeCell ref="L336:L339"/>
    <mergeCell ref="N336:N339"/>
    <mergeCell ref="N328:N331"/>
    <mergeCell ref="N332:N335"/>
    <mergeCell ref="K328:K330"/>
    <mergeCell ref="L328:L331"/>
    <mergeCell ref="B340:B343"/>
    <mergeCell ref="N340:N343"/>
    <mergeCell ref="K336:K338"/>
    <mergeCell ref="K340:K342"/>
    <mergeCell ref="L340:L343"/>
    <mergeCell ref="B364:B367"/>
    <mergeCell ref="D360:D363"/>
    <mergeCell ref="L344:L347"/>
    <mergeCell ref="L348:L351"/>
    <mergeCell ref="C364:C367"/>
    <mergeCell ref="N364:N367"/>
    <mergeCell ref="K360:K362"/>
    <mergeCell ref="L356:L359"/>
    <mergeCell ref="L360:L363"/>
    <mergeCell ref="B352:B355"/>
    <mergeCell ref="N344:N347"/>
    <mergeCell ref="N348:N351"/>
    <mergeCell ref="B344:B347"/>
    <mergeCell ref="C352:C355"/>
    <mergeCell ref="D352:D355"/>
    <mergeCell ref="K352:K354"/>
    <mergeCell ref="L352:L355"/>
    <mergeCell ref="K356:K358"/>
    <mergeCell ref="N352:N355"/>
    <mergeCell ref="B372:B375"/>
    <mergeCell ref="B376:B379"/>
    <mergeCell ref="C376:C379"/>
    <mergeCell ref="D376:D379"/>
    <mergeCell ref="K376:K378"/>
    <mergeCell ref="D368:D371"/>
    <mergeCell ref="D372:D375"/>
    <mergeCell ref="B380:B383"/>
    <mergeCell ref="C380:C383"/>
    <mergeCell ref="D380:D383"/>
    <mergeCell ref="K380:K382"/>
    <mergeCell ref="N380:N383"/>
    <mergeCell ref="B384:B387"/>
    <mergeCell ref="C384:C387"/>
    <mergeCell ref="D384:D387"/>
    <mergeCell ref="K384:K386"/>
    <mergeCell ref="L384:L387"/>
    <mergeCell ref="N384:N387"/>
    <mergeCell ref="B388:B391"/>
    <mergeCell ref="C388:C391"/>
    <mergeCell ref="D388:D391"/>
    <mergeCell ref="K388:K390"/>
    <mergeCell ref="L388:L391"/>
    <mergeCell ref="N388:N391"/>
    <mergeCell ref="B392:B395"/>
    <mergeCell ref="C392:C395"/>
    <mergeCell ref="D392:D395"/>
    <mergeCell ref="K392:K394"/>
    <mergeCell ref="L392:L395"/>
    <mergeCell ref="N392:N395"/>
    <mergeCell ref="B396:B399"/>
    <mergeCell ref="C396:C399"/>
    <mergeCell ref="D396:D399"/>
    <mergeCell ref="K396:K398"/>
    <mergeCell ref="L396:L399"/>
    <mergeCell ref="N396:N399"/>
    <mergeCell ref="B400:B403"/>
    <mergeCell ref="C400:C403"/>
    <mergeCell ref="D400:D403"/>
    <mergeCell ref="K400:K402"/>
    <mergeCell ref="L400:L403"/>
    <mergeCell ref="N400:N403"/>
    <mergeCell ref="B404:B407"/>
    <mergeCell ref="C404:C407"/>
    <mergeCell ref="D404:D407"/>
    <mergeCell ref="K404:K406"/>
    <mergeCell ref="L404:L407"/>
    <mergeCell ref="N404:N407"/>
    <mergeCell ref="B408:B411"/>
    <mergeCell ref="C408:C411"/>
    <mergeCell ref="D408:D411"/>
    <mergeCell ref="K408:K410"/>
    <mergeCell ref="L408:L411"/>
    <mergeCell ref="N408:N411"/>
    <mergeCell ref="B412:B415"/>
    <mergeCell ref="C412:C415"/>
    <mergeCell ref="D412:D415"/>
    <mergeCell ref="K412:K414"/>
    <mergeCell ref="L412:L415"/>
    <mergeCell ref="B416:B419"/>
    <mergeCell ref="C416:C419"/>
    <mergeCell ref="D416:D419"/>
    <mergeCell ref="K416:K418"/>
    <mergeCell ref="L416:L419"/>
    <mergeCell ref="N416:N419"/>
    <mergeCell ref="B420:B423"/>
    <mergeCell ref="C420:C423"/>
    <mergeCell ref="D420:D423"/>
    <mergeCell ref="K420:K422"/>
    <mergeCell ref="B424:B427"/>
    <mergeCell ref="C424:C427"/>
    <mergeCell ref="D424:D427"/>
    <mergeCell ref="K424:K426"/>
    <mergeCell ref="L424:L427"/>
    <mergeCell ref="B428:B431"/>
    <mergeCell ref="C428:C431"/>
    <mergeCell ref="D428:D431"/>
    <mergeCell ref="K428:K430"/>
    <mergeCell ref="B432:B435"/>
    <mergeCell ref="C432:C435"/>
    <mergeCell ref="D432:D435"/>
    <mergeCell ref="K432:K434"/>
    <mergeCell ref="C436:C439"/>
    <mergeCell ref="D436:D439"/>
    <mergeCell ref="K436:K438"/>
    <mergeCell ref="L436:L439"/>
    <mergeCell ref="N436:N439"/>
    <mergeCell ref="C440:C443"/>
    <mergeCell ref="D440:D443"/>
    <mergeCell ref="K440:K442"/>
    <mergeCell ref="L440:L443"/>
    <mergeCell ref="N440:N443"/>
    <mergeCell ref="C444:C447"/>
    <mergeCell ref="D444:D447"/>
    <mergeCell ref="K444:K446"/>
    <mergeCell ref="C448:C451"/>
    <mergeCell ref="D448:D451"/>
    <mergeCell ref="K448:K450"/>
    <mergeCell ref="L448:L451"/>
    <mergeCell ref="C452:C455"/>
    <mergeCell ref="D452:D455"/>
    <mergeCell ref="K452:K454"/>
    <mergeCell ref="L452:L455"/>
    <mergeCell ref="N452:N455"/>
    <mergeCell ref="C456:C459"/>
    <mergeCell ref="D456:D459"/>
    <mergeCell ref="K456:K458"/>
    <mergeCell ref="L456:L459"/>
    <mergeCell ref="N456:N459"/>
    <mergeCell ref="B460:B463"/>
    <mergeCell ref="C460:C463"/>
    <mergeCell ref="D460:D463"/>
    <mergeCell ref="K460:K462"/>
    <mergeCell ref="L460:L463"/>
    <mergeCell ref="B464:B467"/>
    <mergeCell ref="C464:C467"/>
    <mergeCell ref="D464:D467"/>
    <mergeCell ref="K464:K466"/>
    <mergeCell ref="L464:L467"/>
    <mergeCell ref="B468:B471"/>
    <mergeCell ref="C468:C471"/>
    <mergeCell ref="D468:D471"/>
    <mergeCell ref="K468:K470"/>
    <mergeCell ref="L468:L471"/>
    <mergeCell ref="C472:C475"/>
    <mergeCell ref="D472:D475"/>
    <mergeCell ref="K472:K474"/>
    <mergeCell ref="L472:L475"/>
    <mergeCell ref="N472:N475"/>
    <mergeCell ref="C476:C479"/>
    <mergeCell ref="D476:D479"/>
    <mergeCell ref="K476:K478"/>
    <mergeCell ref="L476:L479"/>
    <mergeCell ref="N476:N479"/>
    <mergeCell ref="C480:C483"/>
    <mergeCell ref="D480:D483"/>
    <mergeCell ref="K480:K482"/>
    <mergeCell ref="L480:L483"/>
    <mergeCell ref="N480:N483"/>
    <mergeCell ref="C484:C485"/>
    <mergeCell ref="D484:D485"/>
    <mergeCell ref="L484:L485"/>
    <mergeCell ref="N484:N487"/>
    <mergeCell ref="C486:C487"/>
    <mergeCell ref="N490:N492"/>
    <mergeCell ref="D486:D487"/>
    <mergeCell ref="L486:L487"/>
    <mergeCell ref="C488:C489"/>
    <mergeCell ref="D488:D489"/>
    <mergeCell ref="L488:L489"/>
    <mergeCell ref="N488:N489"/>
    <mergeCell ref="A495:D495"/>
    <mergeCell ref="J495:L495"/>
    <mergeCell ref="A498:D498"/>
    <mergeCell ref="J498:M498"/>
    <mergeCell ref="B501:C501"/>
    <mergeCell ref="B490:B492"/>
    <mergeCell ref="C490:C492"/>
    <mergeCell ref="D490:D492"/>
    <mergeCell ref="K490:K491"/>
    <mergeCell ref="L490:L492"/>
  </mergeCells>
  <pageMargins left="0" right="0.11811023622047245" top="0.15748031496062992" bottom="0.15748031496062992" header="0.31496062992125984" footer="0.31496062992125984"/>
  <pageSetup paperSize="9" scale="4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43</vt:i4>
      </vt:variant>
      <vt:variant>
        <vt:lpstr>Именованные диапазоны</vt:lpstr>
      </vt:variant>
      <vt:variant>
        <vt:i4>39</vt:i4>
      </vt:variant>
    </vt:vector>
  </HeadingPairs>
  <TitlesOfParts>
    <vt:vector size="82" baseType="lpstr">
      <vt:lpstr>Гимназия № 6</vt:lpstr>
      <vt:lpstr>Гимназия № 4</vt:lpstr>
      <vt:lpstr>ГИМНАЗИЯ № 7</vt:lpstr>
      <vt:lpstr>Гимназия № 10</vt:lpstr>
      <vt:lpstr>ГИМНАЗИЯ № 11</vt:lpstr>
      <vt:lpstr>ГИМНАЗИЯ № 14</vt:lpstr>
      <vt:lpstr>ГИМНАЗИЯ № 15</vt:lpstr>
      <vt:lpstr>ЛИЦЕЙ № 3</vt:lpstr>
      <vt:lpstr>ЛИЦЕЙ № 6</vt:lpstr>
      <vt:lpstr>ЛИЦЕЙ № 9</vt:lpstr>
      <vt:lpstr>ЛИЦЕЙ № 11</vt:lpstr>
      <vt:lpstr>ЛИЦЕЙ № 12</vt:lpstr>
      <vt:lpstr>СШ № 6</vt:lpstr>
      <vt:lpstr>СШ № 8</vt:lpstr>
      <vt:lpstr>СШ № 13</vt:lpstr>
      <vt:lpstr>СШ № 16</vt:lpstr>
      <vt:lpstr>СШ № 17</vt:lpstr>
      <vt:lpstr> СШ № 23</vt:lpstr>
      <vt:lpstr>СШ № 31</vt:lpstr>
      <vt:lpstr> СШ №34</vt:lpstr>
      <vt:lpstr> СШ № 42</vt:lpstr>
      <vt:lpstr>СШ № 44</vt:lpstr>
      <vt:lpstr> СШ № 45</vt:lpstr>
      <vt:lpstr>СШ № 46</vt:lpstr>
      <vt:lpstr>СШ № 50</vt:lpstr>
      <vt:lpstr>СШ № 53</vt:lpstr>
      <vt:lpstr>СШ № 55</vt:lpstr>
      <vt:lpstr>СШ № 62</vt:lpstr>
      <vt:lpstr>СШ № 63</vt:lpstr>
      <vt:lpstr>СШ № 64</vt:lpstr>
      <vt:lpstr>СШ № 65</vt:lpstr>
      <vt:lpstr> СШ № 76</vt:lpstr>
      <vt:lpstr>СШ № 78</vt:lpstr>
      <vt:lpstr>СШ № 79</vt:lpstr>
      <vt:lpstr>СШ № 81</vt:lpstr>
      <vt:lpstr>СШ № 89</vt:lpstr>
      <vt:lpstr>СШ № 90</vt:lpstr>
      <vt:lpstr> СШ № 93</vt:lpstr>
      <vt:lpstr>СШ № 94</vt:lpstr>
      <vt:lpstr>СШ № 135</vt:lpstr>
      <vt:lpstr>СШ № 137</vt:lpstr>
      <vt:lpstr>СШ № 148</vt:lpstr>
      <vt:lpstr>СВОД СШ</vt:lpstr>
      <vt:lpstr>' СШ № 23'!Область_печати</vt:lpstr>
      <vt:lpstr>' СШ № 42'!Область_печати</vt:lpstr>
      <vt:lpstr>' СШ № 45'!Область_печати</vt:lpstr>
      <vt:lpstr>' СШ № 76'!Область_печати</vt:lpstr>
      <vt:lpstr>' СШ №34'!Область_печати</vt:lpstr>
      <vt:lpstr>'Гимназия № 10'!Область_печати</vt:lpstr>
      <vt:lpstr>'ГИМНАЗИЯ № 11'!Область_печати</vt:lpstr>
      <vt:lpstr>'ГИМНАЗИЯ № 14'!Область_печати</vt:lpstr>
      <vt:lpstr>'ГИМНАЗИЯ № 15'!Область_печати</vt:lpstr>
      <vt:lpstr>'Гимназия № 4'!Область_печати</vt:lpstr>
      <vt:lpstr>'Гимназия № 6'!Область_печати</vt:lpstr>
      <vt:lpstr>'ГИМНАЗИЯ № 7'!Область_печати</vt:lpstr>
      <vt:lpstr>'ЛИЦЕЙ № 11'!Область_печати</vt:lpstr>
      <vt:lpstr>'ЛИЦЕЙ № 12'!Область_печати</vt:lpstr>
      <vt:lpstr>'ЛИЦЕЙ № 3'!Область_печати</vt:lpstr>
      <vt:lpstr>'ЛИЦЕЙ № 6'!Область_печати</vt:lpstr>
      <vt:lpstr>'ЛИЦЕЙ № 9'!Область_печати</vt:lpstr>
      <vt:lpstr>'СШ № 13'!Область_печати</vt:lpstr>
      <vt:lpstr>'СШ № 135'!Область_печати</vt:lpstr>
      <vt:lpstr>'СШ № 137'!Область_печати</vt:lpstr>
      <vt:lpstr>'СШ № 148'!Область_печати</vt:lpstr>
      <vt:lpstr>'СШ № 16'!Область_печати</vt:lpstr>
      <vt:lpstr>'СШ № 17'!Область_печати</vt:lpstr>
      <vt:lpstr>'СШ № 31'!Область_печати</vt:lpstr>
      <vt:lpstr>'СШ № 44'!Область_печати</vt:lpstr>
      <vt:lpstr>'СШ № 46'!Область_печати</vt:lpstr>
      <vt:lpstr>'СШ № 50'!Область_печати</vt:lpstr>
      <vt:lpstr>'СШ № 53'!Область_печати</vt:lpstr>
      <vt:lpstr>'СШ № 55'!Область_печати</vt:lpstr>
      <vt:lpstr>'СШ № 6'!Область_печати</vt:lpstr>
      <vt:lpstr>'СШ № 62'!Область_печати</vt:lpstr>
      <vt:lpstr>'СШ № 64'!Область_печати</vt:lpstr>
      <vt:lpstr>'СШ № 65'!Область_печати</vt:lpstr>
      <vt:lpstr>'СШ № 78'!Область_печати</vt:lpstr>
      <vt:lpstr>'СШ № 79'!Область_печати</vt:lpstr>
      <vt:lpstr>'СШ № 81'!Область_печати</vt:lpstr>
      <vt:lpstr>'СШ № 89'!Область_печати</vt:lpstr>
      <vt:lpstr>'СШ № 90'!Область_печати</vt:lpstr>
      <vt:lpstr>'СШ № 94'!Область_печати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Пусовская Е.Д.</dc:creator>
  <cp:lastModifiedBy>admin</cp:lastModifiedBy>
  <cp:lastPrinted>2020-02-11T06:27:51Z</cp:lastPrinted>
  <dcterms:created xsi:type="dcterms:W3CDTF">2016-11-23T09:38:31Z</dcterms:created>
  <dcterms:modified xsi:type="dcterms:W3CDTF">2023-02-19T15:17:28Z</dcterms:modified>
</cp:coreProperties>
</file>